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ml.chartshapes+xml"/>
  <Override PartName="/xl/charts/chart2.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3.xml" ContentType="application/vnd.openxmlformats-officedocument.drawingml.chart+xml"/>
  <Override PartName="/xl/drawings/drawing9.xml" ContentType="application/vnd.openxmlformats-officedocument.drawingml.chartshapes+xml"/>
  <Override PartName="/xl/charts/chart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ml.chartshapes+xml"/>
  <Override PartName="/xl/charts/chart6.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ml.chartshapes+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charts/chart10.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DieseArbeitsmappe"/>
  <mc:AlternateContent xmlns:mc="http://schemas.openxmlformats.org/markup-compatibility/2006">
    <mc:Choice Requires="x15">
      <x15ac:absPath xmlns:x15ac="http://schemas.microsoft.com/office/spreadsheetml/2010/11/ac" url="W:\B33\Elek_Infodienste\Nutzerdienst\Shop-Downloads\"/>
    </mc:Choice>
  </mc:AlternateContent>
  <bookViews>
    <workbookView xWindow="-15" yWindow="-15" windowWidth="18285" windowHeight="7185" tabRatio="929"/>
  </bookViews>
  <sheets>
    <sheet name="Vorblatt" sheetId="5577" r:id="rId1"/>
    <sheet name="Inhalt" sheetId="4607" r:id="rId2"/>
    <sheet name="Gebietsstand" sheetId="4476" r:id="rId3"/>
    <sheet name="Vorbemerkung" sheetId="4477" r:id="rId4"/>
    <sheet name="Erlaeuterungen1" sheetId="6034" r:id="rId5"/>
    <sheet name="Erlaeuterungen2" sheetId="4479" r:id="rId6"/>
    <sheet name="Erlaeuterungen3" sheetId="4480" r:id="rId7"/>
    <sheet name="Erlaeuterungen4" sheetId="4481" r:id="rId8"/>
    <sheet name="Erlaeuterungen5" sheetId="4482" r:id="rId9"/>
    <sheet name="Erlaeuterungen6" sheetId="4483" r:id="rId10"/>
    <sheet name="Allg_Ueberblick" sheetId="4484" r:id="rId11"/>
    <sheet name="UeberblickMon" sheetId="6485" r:id="rId12"/>
    <sheet name="UeberblickVj" sheetId="6410" r:id="rId13"/>
    <sheet name="Bautaetigkeit_Grafik_1" sheetId="6474" r:id="rId14"/>
    <sheet name="Bautaetigkeit_Grafik_2" sheetId="6475" r:id="rId15"/>
    <sheet name="BHG_Grafik_Betriebe" sheetId="6462" r:id="rId16"/>
    <sheet name="BHG_Grafik_AE_Umsatz" sheetId="6463" r:id="rId17"/>
    <sheet name="Ausbau_Grafik" sheetId="6413" r:id="rId18"/>
    <sheet name="1_1_1" sheetId="6464" r:id="rId19"/>
    <sheet name="1_1_2" sheetId="6465" r:id="rId20"/>
    <sheet name="1_1_3B_B" sheetId="6311" r:id="rId21"/>
    <sheet name="1_1_3B_M" sheetId="6312" r:id="rId22"/>
    <sheet name="1_1_3N_S" sheetId="6313" r:id="rId23"/>
    <sheet name="1_1_3S_T" sheetId="6314" r:id="rId24"/>
    <sheet name="1_2_1" sheetId="6466" r:id="rId25"/>
    <sheet name="1_2_2" sheetId="6467" r:id="rId26"/>
    <sheet name="1_2_3B_B" sheetId="6277" r:id="rId27"/>
    <sheet name="1_2_3B_M" sheetId="6278" r:id="rId28"/>
    <sheet name="1_2_3N_S" sheetId="6279" r:id="rId29"/>
    <sheet name="1_2_3S_T" sheetId="6280" r:id="rId30"/>
    <sheet name="1_3_1" sheetId="6492" r:id="rId31"/>
    <sheet name="1_3_2" sheetId="6493" r:id="rId32"/>
    <sheet name="1_3_3B_B" sheetId="6307" r:id="rId33"/>
    <sheet name="1_3_3B_M" sheetId="6308" r:id="rId34"/>
    <sheet name="1_3_3N_S" sheetId="6309" r:id="rId35"/>
    <sheet name="1_3_3S_T" sheetId="6310" r:id="rId36"/>
    <sheet name="1_4_1" sheetId="6470" r:id="rId37"/>
    <sheet name="1_4_2" sheetId="6471" r:id="rId38"/>
    <sheet name="1_4_3B_B" sheetId="6303" r:id="rId39"/>
    <sheet name="1_4_3B_M" sheetId="6304" r:id="rId40"/>
    <sheet name="1_4_3N_S" sheetId="6305" r:id="rId41"/>
    <sheet name="1_4_3S_T" sheetId="6306" r:id="rId42"/>
    <sheet name="1_5_1" sheetId="6403" r:id="rId43"/>
    <sheet name="1_5_2" sheetId="6404" r:id="rId44"/>
    <sheet name="1_5_3B_M" sheetId="6301" r:id="rId45"/>
    <sheet name="1_5_3N_T" sheetId="6302" r:id="rId46"/>
    <sheet name="1_6" sheetId="6490" r:id="rId47"/>
    <sheet name="1_7" sheetId="4521" r:id="rId48"/>
    <sheet name="1_8" sheetId="4522" r:id="rId49"/>
    <sheet name="1_9" sheetId="6491" r:id="rId50"/>
    <sheet name="1_10" sheetId="4524" r:id="rId51"/>
    <sheet name="2_1" sheetId="6494" r:id="rId52"/>
    <sheet name="2_2" sheetId="6495" r:id="rId53"/>
    <sheet name="2_3" sheetId="4528" r:id="rId54"/>
    <sheet name="2.4" sheetId="6295" r:id="rId55"/>
    <sheet name="2.5" sheetId="6407" r:id="rId56"/>
    <sheet name="2_6_7" sheetId="6408" r:id="rId57"/>
    <sheet name="2_8" sheetId="6409" r:id="rId58"/>
    <sheet name="2_9" sheetId="4868" r:id="rId59"/>
    <sheet name="311_312" sheetId="4635" r:id="rId60"/>
    <sheet name="313_32" sheetId="4535" r:id="rId61"/>
    <sheet name="41_I_WGB" sheetId="6479" r:id="rId62"/>
    <sheet name="41_I_Bauherren" sheetId="6480" r:id="rId63"/>
    <sheet name="41_NB_WGB" sheetId="6481" r:id="rId64"/>
    <sheet name="41_NB_Bauherren" sheetId="6482" r:id="rId65"/>
    <sheet name="41_NB_Wohnungen" sheetId="6483" r:id="rId66"/>
    <sheet name="41_Baumaßnahmen" sheetId="6484" r:id="rId67"/>
    <sheet name="421_D_I" sheetId="6477" r:id="rId68"/>
    <sheet name="421_D_NB" sheetId="6478" r:id="rId69"/>
    <sheet name="4.3.1_NB" sheetId="6476" r:id="rId70"/>
    <sheet name="5_S1" sheetId="4645" r:id="rId71"/>
    <sheet name="5_S2" sheetId="4646" r:id="rId72"/>
    <sheet name="5_S3" sheetId="4647" r:id="rId73"/>
    <sheet name="5_S4" sheetId="4648" r:id="rId74"/>
    <sheet name="6_7" sheetId="5980" r:id="rId75"/>
    <sheet name="8_1" sheetId="6486" r:id="rId76"/>
    <sheet name="8_2" sheetId="6487" r:id="rId77"/>
    <sheet name="8_3" sheetId="6488" r:id="rId78"/>
    <sheet name="9_1" sheetId="4653" r:id="rId79"/>
    <sheet name="9_2" sheetId="4654" r:id="rId80"/>
    <sheet name="10" sheetId="6489" r:id="rId81"/>
    <sheet name="11" sheetId="4656" r:id="rId82"/>
    <sheet name="12_1" sheetId="4657" r:id="rId83"/>
    <sheet name="12_2" sheetId="4658" r:id="rId84"/>
    <sheet name="12_3" sheetId="4659" r:id="rId85"/>
    <sheet name="12_4" sheetId="5480" r:id="rId86"/>
    <sheet name="13_1_13_2" sheetId="4661" r:id="rId87"/>
    <sheet name="14_1" sheetId="4662" r:id="rId88"/>
    <sheet name="14_2" sheetId="5891" r:id="rId89"/>
    <sheet name="15_1" sheetId="5431" r:id="rId90"/>
    <sheet name="15_2" sheetId="5432" r:id="rId91"/>
    <sheet name="Anhang" sheetId="4666" r:id="rId92"/>
  </sheets>
  <definedNames>
    <definedName name="_Order1" hidden="1">255</definedName>
    <definedName name="_xlnm.Print_Area" localSheetId="69">'4.3.1_NB'!$A$2:$K$65</definedName>
    <definedName name="_xlnm.Print_Area" localSheetId="66">'41_Baumaßnahmen'!$A$2:$H$89</definedName>
    <definedName name="_xlnm.Print_Area" localSheetId="62">'41_I_Bauherren'!$A$2:$H$89</definedName>
    <definedName name="_xlnm.Print_Area" localSheetId="61">'41_I_WGB'!$A$2:$H$89</definedName>
    <definedName name="_xlnm.Print_Area" localSheetId="64">'41_NB_Bauherren'!$A$2:$I$89</definedName>
    <definedName name="_xlnm.Print_Area" localSheetId="63">'41_NB_WGB'!$A$2:$I$89</definedName>
    <definedName name="_xlnm.Print_Area" localSheetId="65">'41_NB_Wohnungen'!$A$2:$I$89</definedName>
    <definedName name="_xlnm.Print_Area" localSheetId="67">'421_D_I'!$A$2:$J$67</definedName>
    <definedName name="_xlnm.Print_Area" localSheetId="68">'421_D_NB'!$A$2:$K$67</definedName>
    <definedName name="_xlnm.Print_Area" localSheetId="17">Ausbau_Grafik!$A$2:$G$60</definedName>
    <definedName name="_xlnm.Print_Area" localSheetId="13">Bautaetigkeit_Grafik_1!$A$2:$G$59</definedName>
    <definedName name="_xlnm.Print_Area" localSheetId="14">Bautaetigkeit_Grafik_2!$A$2:$G$59</definedName>
    <definedName name="_xlnm.Print_Area" localSheetId="16">BHG_Grafik_AE_Umsatz!$A$2:$G$59</definedName>
    <definedName name="_xlnm.Print_Area" localSheetId="15">BHG_Grafik_Betriebe!$A$2:$G$59</definedName>
    <definedName name="_xlnm.Print_Titles" localSheetId="69">'4.3.1_NB'!$A:$K,'4.3.1_NB'!$2:$11</definedName>
    <definedName name="_xlnm.Print_Titles" localSheetId="67">'421_D_I'!$A:$J,'421_D_I'!$2:$11</definedName>
    <definedName name="_xlnm.Print_Titles" localSheetId="68">'421_D_NB'!$A:$K,'421_D_NB'!$2:$11</definedName>
    <definedName name="Print_Area" localSheetId="48">'1_8'!$A$2:$L$42</definedName>
    <definedName name="Print_Area" localSheetId="90">'15_2'!$A$2:$K$82</definedName>
    <definedName name="Print_Area" localSheetId="59">'311_312'!$A$2:$S$63</definedName>
    <definedName name="Print_Area" localSheetId="60">'313_32'!$A$2:$T$62</definedName>
    <definedName name="Print_Area" localSheetId="70">'5_S1'!$A$2:$M$69</definedName>
    <definedName name="Print_Area" localSheetId="71">'5_S2'!$A$2:$L$69</definedName>
    <definedName name="Print_Area" localSheetId="72">'5_S3'!$A$2:$M$69</definedName>
    <definedName name="Print_Area" localSheetId="73">'5_S4'!$A$2:$L$69</definedName>
    <definedName name="Print_Area" localSheetId="74">'6_7'!$A$2:$L$60</definedName>
    <definedName name="Print_Area" localSheetId="78">'9_1'!$A$2:$CC$110</definedName>
    <definedName name="Print_Area" localSheetId="79">'9_2'!$A$2:$CC$109</definedName>
    <definedName name="Print_Area" localSheetId="4">Erlaeuterungen1!$A$2:$B$60</definedName>
    <definedName name="Print_Area" localSheetId="5">Erlaeuterungen2!$A$2:$B$60</definedName>
    <definedName name="Print_Area" localSheetId="6">Erlaeuterungen3!$A$2:$G$45</definedName>
    <definedName name="Print_Area" localSheetId="7">Erlaeuterungen4!$A$2:$B$56</definedName>
    <definedName name="Print_Area" localSheetId="8">Erlaeuterungen5!$A$2:$B$60</definedName>
    <definedName name="Print_Area" localSheetId="9">Erlaeuterungen6!$A$2:$B$59</definedName>
    <definedName name="Print_Area" localSheetId="3">Vorbemerkung!$A$2:$B$40</definedName>
    <definedName name="Print_Area" localSheetId="0">Vorblatt!$A$1:$H$60</definedName>
    <definedName name="TABLE" localSheetId="19">'1_1_2'!$C$2:$E$67</definedName>
    <definedName name="TABLE" localSheetId="54">'2.4'!$C$2:$G$53</definedName>
    <definedName name="TABLE" localSheetId="55">'2.5'!$C$2:$G$50</definedName>
    <definedName name="TABLE" localSheetId="53">'2_3'!$C$2:$F$48</definedName>
    <definedName name="TABLE" localSheetId="56">'2_6_7'!$C$2:$F$11</definedName>
    <definedName name="TABLE" localSheetId="57">'2_8'!$C$2:$H$59</definedName>
    <definedName name="TABLE" localSheetId="58">'2_9'!$C$2:$F$33</definedName>
    <definedName name="Text20" localSheetId="0">Vorblatt!$B$57</definedName>
    <definedName name="Text9" localSheetId="0">Vorblatt!$B$56</definedName>
    <definedName name="U" localSheetId="48">#REF!</definedName>
    <definedName name="U" localSheetId="82">#REF!</definedName>
    <definedName name="U" localSheetId="83">#REF!</definedName>
    <definedName name="U" localSheetId="84">#REF!</definedName>
    <definedName name="U" localSheetId="86">#REF!</definedName>
    <definedName name="U" localSheetId="87">#REF!</definedName>
    <definedName name="U" localSheetId="59">#REF!</definedName>
    <definedName name="U" localSheetId="10">#REF!</definedName>
    <definedName name="U" localSheetId="5">#REF!</definedName>
    <definedName name="U" localSheetId="6">#REF!</definedName>
    <definedName name="U" localSheetId="1">#REF!</definedName>
    <definedName name="U">#REF!</definedName>
  </definedNames>
  <calcPr calcId="191029"/>
</workbook>
</file>

<file path=xl/calcChain.xml><?xml version="1.0" encoding="utf-8"?>
<calcChain xmlns="http://schemas.openxmlformats.org/spreadsheetml/2006/main">
  <c r="L49" i="5980" l="1"/>
  <c r="L44" i="5980"/>
  <c r="L43" i="5980"/>
  <c r="K28" i="5980"/>
  <c r="I28" i="5980"/>
  <c r="G28" i="5980"/>
  <c r="K27" i="5980"/>
  <c r="I27" i="5980"/>
  <c r="G27" i="5980"/>
  <c r="K26" i="5980"/>
  <c r="I26" i="5980"/>
  <c r="G26" i="5980"/>
  <c r="K25" i="5980"/>
  <c r="I25" i="5980"/>
  <c r="G25" i="5980"/>
  <c r="K24" i="5980"/>
  <c r="I24" i="5980"/>
  <c r="G24" i="5980"/>
  <c r="K23" i="5980"/>
  <c r="I23" i="5980"/>
  <c r="G23" i="5980"/>
  <c r="K22" i="5980"/>
  <c r="I22" i="5980"/>
  <c r="G22" i="5980"/>
  <c r="K21" i="5980"/>
  <c r="I21" i="5980"/>
  <c r="G21" i="5980"/>
  <c r="K20" i="5980"/>
  <c r="I20" i="5980"/>
  <c r="H20" i="5980"/>
  <c r="G20" i="5980"/>
  <c r="K19" i="5980"/>
  <c r="I19" i="5980"/>
  <c r="G19" i="5980"/>
  <c r="K18" i="5980"/>
  <c r="I18" i="5980"/>
  <c r="G18" i="5980"/>
  <c r="K17" i="5980"/>
  <c r="I17" i="5980"/>
  <c r="G17" i="5980"/>
  <c r="K16" i="5980"/>
  <c r="I16" i="5980"/>
  <c r="G16" i="5980"/>
  <c r="K15" i="5980"/>
  <c r="I15" i="5980"/>
  <c r="G15" i="5980"/>
  <c r="K14" i="5980"/>
  <c r="I14" i="5980"/>
  <c r="G14" i="5980"/>
  <c r="K13" i="5980"/>
  <c r="I13" i="5980"/>
  <c r="G13" i="5980"/>
  <c r="K12" i="5980"/>
  <c r="I12" i="5980"/>
  <c r="G12" i="5980"/>
  <c r="P58" i="4635" l="1"/>
  <c r="K58" i="4635"/>
  <c r="I58" i="4635"/>
  <c r="G58" i="4635"/>
  <c r="D58" i="4635"/>
  <c r="P57" i="4635"/>
  <c r="K57" i="4635"/>
  <c r="I57" i="4635"/>
  <c r="G57" i="4635"/>
  <c r="D57" i="4635"/>
  <c r="P56" i="4635"/>
  <c r="K56" i="4635"/>
  <c r="I56" i="4635"/>
  <c r="G56" i="4635"/>
  <c r="D56" i="4635"/>
  <c r="P55" i="4635"/>
  <c r="K55" i="4635"/>
  <c r="I55" i="4635"/>
  <c r="G55" i="4635"/>
  <c r="D55" i="4635"/>
  <c r="P54" i="4635"/>
  <c r="K54" i="4635"/>
  <c r="I54" i="4635"/>
  <c r="F54" i="4635"/>
  <c r="G54" i="4635" s="1"/>
  <c r="D54" i="4635"/>
  <c r="P53" i="4635"/>
  <c r="K53" i="4635"/>
  <c r="I53" i="4635"/>
  <c r="G53" i="4635"/>
  <c r="D53" i="4635"/>
  <c r="P52" i="4635"/>
  <c r="K52" i="4635"/>
  <c r="I52" i="4635"/>
  <c r="G52" i="4635"/>
  <c r="D52" i="4635"/>
  <c r="P51" i="4635"/>
  <c r="K51" i="4635"/>
  <c r="I51" i="4635"/>
  <c r="G51" i="4635"/>
  <c r="D51" i="4635"/>
  <c r="P50" i="4635"/>
  <c r="K50" i="4635"/>
  <c r="I50" i="4635"/>
  <c r="G50" i="4635"/>
  <c r="D50" i="4635"/>
  <c r="P49" i="4635"/>
  <c r="K49" i="4635"/>
  <c r="I49" i="4635"/>
  <c r="D49" i="4635"/>
  <c r="P48" i="4635"/>
  <c r="K48" i="4635"/>
  <c r="I48" i="4635"/>
  <c r="G48" i="4635"/>
  <c r="D48" i="4635"/>
  <c r="P47" i="4635"/>
  <c r="K47" i="4635"/>
  <c r="I47" i="4635"/>
  <c r="G47" i="4635"/>
  <c r="D47" i="4635"/>
  <c r="P46" i="4635"/>
  <c r="K46" i="4635"/>
  <c r="I46" i="4635"/>
  <c r="G46" i="4635"/>
  <c r="D46" i="4635"/>
  <c r="P45" i="4635"/>
  <c r="K45" i="4635"/>
  <c r="I45" i="4635"/>
  <c r="G45" i="4635"/>
  <c r="D45" i="4635"/>
  <c r="P44" i="4635"/>
  <c r="K44" i="4635"/>
  <c r="I44" i="4635"/>
  <c r="G44" i="4635"/>
  <c r="D44" i="4635"/>
  <c r="P43" i="4635"/>
  <c r="K43" i="4635"/>
  <c r="I43" i="4635"/>
  <c r="F43" i="4635"/>
  <c r="G43" i="4635" s="1"/>
  <c r="D43" i="4635"/>
  <c r="F23" i="4635"/>
  <c r="G49" i="4635" s="1"/>
  <c r="F16" i="4635"/>
</calcChain>
</file>

<file path=xl/sharedStrings.xml><?xml version="1.0" encoding="utf-8"?>
<sst xmlns="http://schemas.openxmlformats.org/spreadsheetml/2006/main" count="9315" uniqueCount="1751">
  <si>
    <t xml:space="preserve">Die Wohnfläche von Wohnungen (entsprechend der II. Berechnungsverordnung) ist die Summe der anrechenbaren Grundflächen der </t>
  </si>
  <si>
    <t xml:space="preserve">Baubetrieb stehen (Angestellte, Arbeiter und Auszubildende). Die Arbeiter sind in folgende Gruppen gegliedert: Facharbeiter (einschl. </t>
  </si>
  <si>
    <t xml:space="preserve">angestelltenversicherungspflichtiger Poliere, Schachtmeister und Meister); Fachwerker, Werker, Baumaschinisten und Arbeiter mit </t>
  </si>
  <si>
    <t>Osthessen</t>
  </si>
  <si>
    <t>Rhein-Main</t>
  </si>
  <si>
    <t>Starkenburg</t>
  </si>
  <si>
    <t>1 Bauhauptgewerbe</t>
  </si>
  <si>
    <t>Bundesagentur für Arbeit, Nürnberg</t>
  </si>
  <si>
    <t>Sonstiger Ausbau, a.n.g.
43.39</t>
  </si>
  <si>
    <t>Sonstige
Bau-
install-
ation
43.29.9</t>
  </si>
  <si>
    <t>Mittelrhein-Westerwald</t>
  </si>
  <si>
    <t>Vierteljährliche Kassenergebnisse der öffentlichen</t>
  </si>
  <si>
    <t xml:space="preserve">   Haushalte </t>
  </si>
  <si>
    <t>2140200</t>
  </si>
  <si>
    <t>Volkswirtschaftliche Gesamtrechnungen</t>
  </si>
  <si>
    <t>3.1 Baugenehmigungen</t>
  </si>
  <si>
    <t>3.1.1. Hochbau insgesamt</t>
  </si>
  <si>
    <t>besondere Bauausführungen erfasst. Sie schließen die Umsatzsteuer ein.</t>
  </si>
  <si>
    <t>(Erläuterungen zu den einzelnen Tabellen)</t>
  </si>
  <si>
    <t>Index der Erzeugerpreise ausgewählter gewerblicher Produkte</t>
  </si>
  <si>
    <t>Büro- und Verwaltungsgebäude</t>
  </si>
  <si>
    <t>Produkte</t>
  </si>
  <si>
    <t>Baustoff-</t>
  </si>
  <si>
    <t xml:space="preserve">Sand, </t>
  </si>
  <si>
    <t>Wand-, Boden-</t>
  </si>
  <si>
    <t>2</t>
  </si>
  <si>
    <t>2.1</t>
  </si>
  <si>
    <t>2.2</t>
  </si>
  <si>
    <t>2.3</t>
  </si>
  <si>
    <t>2.4</t>
  </si>
  <si>
    <t>Preise und Preisindizes für die Ein- und Ausfuhr, hier:</t>
  </si>
  <si>
    <t>9 Produktion ausgewählter Erzeugnisse im Produzierenden Gewerbe</t>
  </si>
  <si>
    <t xml:space="preserve">Ergebnisse der vierteljährlichen Produktionsstatistik für zum Absatz bestimmte Waren bzw. Warenarten in der Gliederung des </t>
  </si>
  <si>
    <t>konkurse = beantragte Konkursverfahren, die als eröffnete Vergleichsverfahren bereits statistisch erfasst wurden.</t>
  </si>
  <si>
    <t>Rohrform-,</t>
  </si>
  <si>
    <t>Monatliche Darstellung der Durchschnittszinssätze und der Streubreite der Effektivverzinsung von Hypothekarkrediten auf Wohngrund-</t>
  </si>
  <si>
    <t>Verarbeitenden Gewerbes mit im allgemeinen 50 tätigen Personen und mehr.</t>
  </si>
  <si>
    <t>Umsatz (ohne Umsatzsteuer)</t>
  </si>
  <si>
    <t>Wohnungs-
bau</t>
  </si>
  <si>
    <t>Wohnungen
insgesamt</t>
  </si>
  <si>
    <t>Erloschene
Baugeneh-
migungen
-------
Wohnungen</t>
  </si>
  <si>
    <t>Jahr
Monat</t>
  </si>
  <si>
    <t>Schleswig-Holstein Süd-West</t>
  </si>
  <si>
    <t>Donau-Iller (BY)</t>
  </si>
  <si>
    <t>Südsachsen</t>
  </si>
  <si>
    <t xml:space="preserve">Baugebieten der Gemeinden des Bundesgebietes liegen und somit Baulandeigenschaft besitzen. Die für die Statistik erforderlichen </t>
  </si>
  <si>
    <t>Ins-
gesamt
43.2, 43.3</t>
  </si>
  <si>
    <t xml:space="preserve">2. Vj . . . . . . . . . . . . . </t>
  </si>
  <si>
    <t>Baustoffe</t>
  </si>
  <si>
    <t>Tonerdezement</t>
  </si>
  <si>
    <t>Mittelhessen</t>
  </si>
  <si>
    <t>Kredite an private Haushalte und Renditen festverzinslicher inländischer Wertpapiere</t>
  </si>
  <si>
    <t>JD</t>
  </si>
  <si>
    <t>Februar</t>
  </si>
  <si>
    <t>Preisindex Für Lebenshaltung</t>
  </si>
  <si>
    <t>Vollzeitbeschäftigte Arbeitnehmer</t>
  </si>
  <si>
    <t>Durchschnittliche Verdienste und Arbeitszeiten in ausgewählten Wirtschaftszweigen</t>
  </si>
  <si>
    <t>lehnt</t>
  </si>
  <si>
    <t>März</t>
  </si>
  <si>
    <t>April</t>
  </si>
  <si>
    <t xml:space="preserve">Diese Beträge verstehen sich ohne Arbeitgeberanteile zur Kranken-, Renten- und Arbeitslosenversicherung, ohne Beiträge zu den </t>
  </si>
  <si>
    <r>
      <t>1 000 m</t>
    </r>
    <r>
      <rPr>
        <vertAlign val="superscript"/>
        <sz val="7"/>
        <rFont val="MetaNormalLF-Roman"/>
        <family val="2"/>
      </rPr>
      <t>3</t>
    </r>
  </si>
  <si>
    <t>Durchschnittliche Kosten neuerrichteter Gebäude</t>
  </si>
  <si>
    <t xml:space="preserve">   gewählter Gütergruppen (Steine und Erden, Zement) auf</t>
  </si>
  <si>
    <t>8.2 Index des Umsatzes im Verarbeitenden Gewerbe (Volumenindex)</t>
  </si>
  <si>
    <t>ERLÄUTERUNGEN</t>
  </si>
  <si>
    <t>12.1.2   Bauleistungen am Bauwerk für sonstige Bauwerke</t>
  </si>
  <si>
    <t>13 Entgelte</t>
  </si>
  <si>
    <t>13.1 Durchschnittliche Arbeitszeiten und Verdienste der  vollzeitbeschäftigten Arbeitnehmer in ausgewählten Gewerbegruppen</t>
  </si>
  <si>
    <t xml:space="preserve">Umschließung durch Wände nicht an. Gebäude in diesem Sinne sind auch selbständig benutzbare, unterirdische Bauwerke. Unterkünfte, </t>
  </si>
  <si>
    <t xml:space="preserve">setzt sich zum einen aus bei der Handwerkszählung 1995 erfassten Unternehmen und zum anderen aus den (echten) Neuzugängen in </t>
  </si>
  <si>
    <t>Leichtmetall-</t>
  </si>
  <si>
    <t>wagen mit</t>
  </si>
  <si>
    <t>Diesel-</t>
  </si>
  <si>
    <t>schnittholz</t>
  </si>
  <si>
    <t>Zement und</t>
  </si>
  <si>
    <t>Mineralöl-</t>
  </si>
  <si>
    <t>baukon-</t>
  </si>
  <si>
    <t>Selbstzün-</t>
  </si>
  <si>
    <t>fliesen und</t>
  </si>
  <si>
    <t>Baukeramik</t>
  </si>
  <si>
    <t>den Bau</t>
  </si>
  <si>
    <t>Natursteine</t>
  </si>
  <si>
    <t>-platten</t>
  </si>
  <si>
    <t xml:space="preserve">JD </t>
  </si>
  <si>
    <t xml:space="preserve">Januar   </t>
  </si>
  <si>
    <t xml:space="preserve">zählen z. B. in der eigenen Bauleistung nicht abgerechnete Umsätze aus sonstigen eigenen Erzeugnissen (Baustoffe, Betonwaren u. </t>
  </si>
  <si>
    <t>Wirtschaftszweige</t>
  </si>
  <si>
    <t>Bezahlte Wochenarbeitszeit</t>
  </si>
  <si>
    <t>Produzie-</t>
  </si>
  <si>
    <t>Verarbei-</t>
  </si>
  <si>
    <t>rendes</t>
  </si>
  <si>
    <t>tendes</t>
  </si>
  <si>
    <t>Gewerbe</t>
  </si>
  <si>
    <t>Std.</t>
  </si>
  <si>
    <t>EUR</t>
  </si>
  <si>
    <t>1. Vj</t>
  </si>
  <si>
    <t>2. Vj</t>
  </si>
  <si>
    <t>3. Vj</t>
  </si>
  <si>
    <t>4. Vj</t>
  </si>
  <si>
    <t>Wohnungen           insgesamt</t>
  </si>
  <si>
    <t>drehbarem</t>
  </si>
  <si>
    <t>selbstfahrend</t>
  </si>
  <si>
    <t>Oberwagen</t>
  </si>
  <si>
    <t>gewerb-
liche
Betriebs-
gebäude</t>
  </si>
  <si>
    <t>Ver-
glasungs-
arbeiten</t>
  </si>
  <si>
    <t>St</t>
  </si>
  <si>
    <t>der jeweiligen Tabelle angegeben ist.</t>
  </si>
  <si>
    <t xml:space="preserve">        Maßnahmen zur beruflichen Fortbildung.</t>
  </si>
  <si>
    <t>10 Bergbau und Gewinnung von Steinen und Erden; Verarbeitendes Gewerbe</t>
  </si>
  <si>
    <t xml:space="preserve">   hier: Baumaschinen und Baustoffe </t>
  </si>
  <si>
    <t>Hochrhein-Bodensee</t>
  </si>
  <si>
    <t>Bodensee-Oberschwaben</t>
  </si>
  <si>
    <t>Bayerischer Untermain</t>
  </si>
  <si>
    <t>Natursteine,
Kies, Sand,
Ton u. Kaolin</t>
  </si>
  <si>
    <t>Gewerbliche</t>
  </si>
  <si>
    <t xml:space="preserve">technischen Auszubildenden sind bei den kaufmännischen und technischen Angestellten ausgewiesen. Nachgewiesen wird der </t>
  </si>
  <si>
    <t>Er-
richtung
von
Fertig-
teil-
bauten
41.20.2</t>
  </si>
  <si>
    <t>12.3 Index der Erzeugerpreise ausgewählter gewerblicher Produkte</t>
  </si>
  <si>
    <t>12.4 Preisindex für die Lebenshaltung   - Deutschland -</t>
  </si>
  <si>
    <t>3</t>
  </si>
  <si>
    <t>Mecklenburgische Seenplatte</t>
  </si>
  <si>
    <t>Ost-Friesland</t>
  </si>
  <si>
    <t>Bremerhaven</t>
  </si>
  <si>
    <t>Türen, Fenster</t>
  </si>
  <si>
    <t>und deren Rahmen,</t>
  </si>
  <si>
    <t>Ausbauelemente</t>
  </si>
  <si>
    <t>Fenster, Fenster-</t>
  </si>
  <si>
    <t>Effektiv-</t>
  </si>
  <si>
    <t>Vierteljährliche Entwicklung der Baugenehmigungen nach Raumordungsregionen</t>
  </si>
  <si>
    <t>Ergänzende Angaben für die Bauwirtschaft</t>
  </si>
  <si>
    <t>8</t>
  </si>
  <si>
    <t>Indizes für das Produzierende Gewerbe</t>
  </si>
  <si>
    <t>2.6</t>
  </si>
  <si>
    <t xml:space="preserve">   Erzeugerpreise ausgewählter Baustoffe (Weltmarkt-</t>
  </si>
  <si>
    <t xml:space="preserve">   preise) </t>
  </si>
  <si>
    <t>2170800</t>
  </si>
  <si>
    <t>1.2</t>
  </si>
  <si>
    <t>1.3</t>
  </si>
  <si>
    <t>Geleistete Arbeitsstunden</t>
  </si>
  <si>
    <t>1.4</t>
  </si>
  <si>
    <t>1.5</t>
  </si>
  <si>
    <t>Auftragseingang nach Art der Bauten und Auftraggebern sowie Betriebssitz</t>
  </si>
  <si>
    <t>1.7</t>
  </si>
  <si>
    <t>Langfristige Übersichten</t>
  </si>
  <si>
    <t xml:space="preserve">angelernten Spezialtätigkeiten, ferner gewerblich Auszubildende, Umschüler, Anlernlinge und Praktikanten. Die kaufmännischen und </t>
  </si>
  <si>
    <t>Betriebe</t>
  </si>
  <si>
    <t xml:space="preserve">        Bericht der Bundesregierung über den Stand der Unfallverhütung und das Unfallgeschehen in der</t>
  </si>
  <si>
    <t>Dortmund</t>
  </si>
  <si>
    <t>Emscher-Lippe</t>
  </si>
  <si>
    <t>werden – ebenso wie behelfsmäßige Nichtwohnbauten und freistehende selbstständige Konstruktionen – nicht erfasst.</t>
  </si>
  <si>
    <t>Wohngebäude</t>
  </si>
  <si>
    <t xml:space="preserve">Die Tabellen aus den laufenden Statistiken enthalten im allgemeinen monatliche Angaben über einen Zeitraum von </t>
  </si>
  <si>
    <t>Beton- und
 Mörtelmisch-
 maschinen,
Maschinen zum
mischen mine-
ralischen St. usw.</t>
  </si>
  <si>
    <t>Westmittelfranken</t>
  </si>
  <si>
    <t xml:space="preserve">Außerdem wird zum Jahresende der Baufortschritt der genehmigten, aber noch nicht fertiggestellten Bauvorhaben (Bauüberhang) </t>
  </si>
  <si>
    <t>Gewerblicher und industrieller Bau</t>
  </si>
  <si>
    <t xml:space="preserve">Bahnverkehrsstrecken“ (WZ-Nr. 42.1) , „Leitungstiefbau und  Kläranlagenbau“ (WZ-Nr. 42.2), „Sonstiger Tiefbau“ (WZ-Nr.42.9), </t>
  </si>
  <si>
    <t>5 Vierteljährliche Entwicklung der Baugenehmigungen nach Raumordnungsregionen</t>
  </si>
  <si>
    <t>Raumordnungsregion</t>
  </si>
  <si>
    <t>Tätige Personen und Umsatz in Handwerksunternehmen nach ausgewählten WZ (Messzahlen)</t>
  </si>
  <si>
    <t xml:space="preserve">die vorliegende Publikation „Ausgewählte Zahlen für die Bauwirtschaft“, in der in benutzergerechter Form Zahlen für </t>
  </si>
  <si>
    <t>Öffentlicher</t>
  </si>
  <si>
    <t>Dachde-
ckungs- und
Dachabdich-
tungsarbeiten</t>
  </si>
  <si>
    <t>Schürf- u. a.</t>
  </si>
  <si>
    <t>Schaufellader</t>
  </si>
  <si>
    <t>usw.</t>
  </si>
  <si>
    <t>und z. T. nach Auftraggebern erhoben (siehe dazu die Übersicht ).</t>
  </si>
  <si>
    <t>Das Veröffentlichungsprogramm des Statistischen Bundesamtes umfasst neben einer Vielzahl von Fachserien, die je-</t>
  </si>
  <si>
    <t xml:space="preserve">Wohnungsbestandes (Hochbaustatistikgesetz - HBauStatG) vom 5. Mai 1998 (BGBl. I S. 869), erstreckt sich auf genehmigungs- oder </t>
  </si>
  <si>
    <t>Betriebe, tätige Personen und Umsatz für den Monat im Bauhauptgewerbe</t>
  </si>
  <si>
    <t>Beschäftigung und Umsatz</t>
  </si>
  <si>
    <r>
      <t xml:space="preserve">Die </t>
    </r>
    <r>
      <rPr>
        <b/>
        <sz val="9.5"/>
        <rFont val="MetaNormalLF-Roman"/>
        <family val="2"/>
      </rPr>
      <t>„Klassifikation der Wirtschaftszweige - Ausgabe 2008“ (WZ 2008)</t>
    </r>
    <r>
      <rPr>
        <sz val="9.5"/>
        <rFont val="MetaNormalLF-Roman"/>
        <family val="2"/>
      </rPr>
      <t xml:space="preserve"> ist die von der Europäischen Kommission genehmigte nationale </t>
    </r>
  </si>
  <si>
    <t>Hamburg-Umland-Süd</t>
  </si>
  <si>
    <t>Bremen-Umland</t>
  </si>
  <si>
    <t>Oldenburg</t>
  </si>
  <si>
    <t>Emsland</t>
  </si>
  <si>
    <t>Osnabrück</t>
  </si>
  <si>
    <t>Hannover</t>
  </si>
  <si>
    <t>Anzahl</t>
  </si>
  <si>
    <t>7</t>
  </si>
  <si>
    <t>Gebäude- und Wohnungsabgang</t>
  </si>
  <si>
    <t>3 Langfristige Ubersichten</t>
  </si>
  <si>
    <t>Nichtlandwirtschaftliche
Betriebsgebäude</t>
  </si>
  <si>
    <t>3.2 Baufertigstellungen</t>
  </si>
  <si>
    <t>Errichtung</t>
  </si>
  <si>
    <t>neuer Gebäude</t>
  </si>
  <si>
    <t>Wohn-    fläche</t>
  </si>
  <si>
    <t>Nutz-   fläche</t>
  </si>
  <si>
    <t xml:space="preserve">Der Gesamtumsatz enthält außer dem baugewerblichen Umsatz (Umsatz aus Bauleistungen) die Handels- und sonstigen Umsätze. Hierzu </t>
  </si>
  <si>
    <t>Schleswig-Holstein Nord</t>
  </si>
  <si>
    <t>Schleswig-Holstein Mitte</t>
  </si>
  <si>
    <t>September</t>
  </si>
  <si>
    <t>Oktober</t>
  </si>
  <si>
    <t>November</t>
  </si>
  <si>
    <t>8.3</t>
  </si>
  <si>
    <t>darunter: Betriebe mit 20 tätigen Personen und mehr</t>
  </si>
  <si>
    <t xml:space="preserve">    Ergebnisse der jährlichen Erhebungen im Bereich Ausbaugewerbe</t>
  </si>
  <si>
    <t>kraftstoff</t>
  </si>
  <si>
    <t>„Abbrucharbeiten und vorbereitende Baustellenarbeiten“ (WZ-Nr. 43.1) und „Sonstige spezialisierte Bautätigkeiten“  (WZ-Nr. 43.9)</t>
  </si>
  <si>
    <t>Fliesen-
und
Platten-
arbeiten</t>
  </si>
  <si>
    <t>Estrich-
arbeiten</t>
  </si>
  <si>
    <t>Insolvenzverfahren = beantragte Konkursverfahren plus eröffnete Vergleichsverfahren abzüglich Anschlusskonkurse. Anschluss-</t>
  </si>
  <si>
    <t>6 Bauüberhang am Jahresende</t>
  </si>
  <si>
    <t xml:space="preserve"> 3. Vj</t>
  </si>
  <si>
    <t xml:space="preserve"> 4. Vj</t>
  </si>
  <si>
    <t>Recht in Kraft gesetzt. Damit wird eine einheitliche Anwendung im gesamten EU-Raum gewährleistet.</t>
  </si>
  <si>
    <t>1.6</t>
  </si>
  <si>
    <t>Nichtwohngebäude</t>
  </si>
  <si>
    <t xml:space="preserve">Bagatellebauten – mit Ausnahme von Gebäuden mit Wohnraum – bis zu einem Volumen von 350 m³ Rauminhalt oder 18 000 EUR </t>
  </si>
  <si>
    <t>Erscheinungsfolge: monatlich</t>
  </si>
  <si>
    <t>www.destatis.de/kontakt</t>
  </si>
  <si>
    <t>Mauer-
arbeiten</t>
  </si>
  <si>
    <t>Mittlerer Oberrhein</t>
  </si>
  <si>
    <t>August</t>
  </si>
  <si>
    <t>etwa 13 % der Betriebe mit 10 tätigen  Personen und mehr (im Hoch- und Tiefbau mit 5 tätigen Personen und mehr) erfasst werden.</t>
  </si>
  <si>
    <t xml:space="preserve">Deutschland </t>
  </si>
  <si>
    <t>dar.: Herstellung von</t>
  </si>
  <si>
    <t>Glaswaren, Keramik,</t>
  </si>
  <si>
    <t>und Rohr-</t>
  </si>
  <si>
    <t>Straßenbeläge</t>
  </si>
  <si>
    <t>gung auf geneigten</t>
  </si>
  <si>
    <t>sich neben Bundesergebnissen auch Angaben für die Bundesländer.</t>
  </si>
  <si>
    <t xml:space="preserve">Bei der Erhebung werden keine individuellen Angaben für einzelne Arbeitnehmer, sondern die aus der betrieblichen Abrechnung </t>
  </si>
  <si>
    <t>Insgesamt</t>
  </si>
  <si>
    <t>Verarbeitung von</t>
  </si>
  <si>
    <t>Herstellung von Erzeugnissen aus Beton, Zement und Gips (23.6)</t>
  </si>
  <si>
    <t>Rheinhessen-Nahe</t>
  </si>
  <si>
    <t>Westpfalz</t>
  </si>
  <si>
    <t>Bei den Entgelten ist die Summe der lohnsteuerpflichtigen Bruttobezüge (Bar- und Sachbezüge) anzugeben.</t>
  </si>
  <si>
    <t>Tätige Personen und Entgelte</t>
  </si>
  <si>
    <t>(Transport-</t>
  </si>
  <si>
    <t>Trocken-</t>
  </si>
  <si>
    <t>Isolier-</t>
  </si>
  <si>
    <t xml:space="preserve"> 20  -   49</t>
  </si>
  <si>
    <t xml:space="preserve"> 50  -   99</t>
  </si>
  <si>
    <t>100 - 199</t>
  </si>
  <si>
    <t xml:space="preserve">3. Vj . . . . . . . . . . . . . </t>
  </si>
  <si>
    <t xml:space="preserve"> . </t>
  </si>
  <si>
    <t>Stunden</t>
  </si>
  <si>
    <t>Millionen</t>
  </si>
  <si>
    <t>Prozent</t>
  </si>
  <si>
    <t>Steinen und Erden</t>
  </si>
  <si>
    <t>Nachgewiesene Merkmale</t>
  </si>
  <si>
    <t>Tätige Personen</t>
  </si>
  <si>
    <t>Messzahlen für Bauleistungspreise und Preisindizes für</t>
  </si>
  <si>
    <t xml:space="preserve">   Bauwerke </t>
  </si>
  <si>
    <t>2170400</t>
  </si>
  <si>
    <t xml:space="preserve">Entsprechend der Verordnung zur Änderung statistischer Rechtsvorschriften (StatÄndV) vom 20. November 1996 (BGBl. I S. 1804) </t>
  </si>
  <si>
    <t>14 Geld und Kredit</t>
  </si>
  <si>
    <t>14.1 Hypothekarkreditzinsen sowie Renditen festverzinslicher inländischer Wertpapiere</t>
  </si>
  <si>
    <t>14.2 Insolvenzen</t>
  </si>
  <si>
    <t xml:space="preserve">Hinweise auf ausgewählte Veröffentlichungen anderer  Stellen, in denen Daten über die </t>
  </si>
  <si>
    <t>Außenhandel nach Waren und Ländern (Spezialhandel),</t>
  </si>
  <si>
    <t>Tätige Inhaber (auch selb-
ständige Handwerker), mithelfende Familien-angehörige  ......................</t>
  </si>
  <si>
    <t>einem Treppenhaus oder einem Vorraum, ferner Wasserversorgung, Ausguss und Toilette, die auch außerhalb des Wohnungsab-</t>
  </si>
  <si>
    <t>schlusses liegen können.</t>
  </si>
  <si>
    <t>2070210</t>
  </si>
  <si>
    <t>Siehe Fachserie 16, Reihe 4.3</t>
  </si>
  <si>
    <t>Lfd.</t>
  </si>
  <si>
    <t>Wohnungen in Wohngebäuden</t>
  </si>
  <si>
    <t>je 10 000
Einwohner</t>
  </si>
  <si>
    <t>darunter in Wohngebäuden
mit 1 oder 2 Wohnungen</t>
  </si>
  <si>
    <t xml:space="preserve">Im Sinne des ProdGewStatG werden dem Bauhauptgewerbe die Gruppen „Bau von Gebäuden“ (WZ-Nr. 41.2), „Bau von Straßen und </t>
  </si>
  <si>
    <t>Klempner-
arbeiten</t>
  </si>
  <si>
    <t>D</t>
  </si>
  <si>
    <t>Ausbauarbeiten</t>
  </si>
  <si>
    <t>Gerüst-
arbeiten</t>
  </si>
  <si>
    <t>Naturwerk-
stein-
arbeiten</t>
  </si>
  <si>
    <t>Index des Auftragseingangs (Langfristige Übersichten)</t>
  </si>
  <si>
    <t>Index des Auftragseingangs (Originalwerte)</t>
  </si>
  <si>
    <t>Verkleidungen dafür,</t>
  </si>
  <si>
    <t>Parkett-</t>
  </si>
  <si>
    <t>Verschalungen</t>
  </si>
  <si>
    <t>(BGBl. I S. 910) begründet worden ist oder werden soll.</t>
  </si>
  <si>
    <t>Wohnheime</t>
  </si>
  <si>
    <t>Betriebe, tätige Personen und Umsatz für das Quartal im Ausbaugewerbe</t>
  </si>
  <si>
    <t>Festverzinsl.</t>
  </si>
  <si>
    <t>angaben je vollzeitbeschäftigtem Arbeitnehmer. Die Erhebung wird auf repräsentativer Grundlage durchgeführt, wobei im  allgemeinen</t>
  </si>
  <si>
    <t>Betonwerk-
stein-
arbeiten</t>
  </si>
  <si>
    <t>Putz-
und
Stuck-
arbeiten</t>
  </si>
  <si>
    <t>14</t>
  </si>
  <si>
    <t>14.1</t>
  </si>
  <si>
    <t>14.2</t>
  </si>
  <si>
    <t>15</t>
  </si>
  <si>
    <t>16</t>
  </si>
  <si>
    <t>17</t>
  </si>
  <si>
    <t>Gliederung nach der „Klassifikation der Wirtschaftszweige, Ausgabe 2008 (WZ 2008)“.</t>
  </si>
  <si>
    <t>Zahlenwert unbekannt oder geheimzuhalten</t>
  </si>
  <si>
    <t xml:space="preserve">Ausgabe 2002“ auf die Ausgabe 2009 (GP 2009) umgestellt. Die Tabellen werden stufenweise an die neuen Klassifikationen angepasst. </t>
  </si>
  <si>
    <t>Entgelte</t>
  </si>
  <si>
    <t>türen, Rahmen und</t>
  </si>
  <si>
    <t>Schwellen; Fenster-</t>
  </si>
  <si>
    <t>fertigte</t>
  </si>
  <si>
    <t>2050300</t>
  </si>
  <si>
    <t>von über 1 Jahr</t>
  </si>
  <si>
    <t>8.1</t>
  </si>
  <si>
    <t>8.2</t>
  </si>
  <si>
    <t>Malerei und
Glaserei
43.34</t>
  </si>
  <si>
    <t>Anbringen von Stuckaturen, Gipserei und
Verputzerei
43.31</t>
  </si>
  <si>
    <t>aus Zement, Beton oder Kunststein</t>
  </si>
  <si>
    <t>15.1</t>
  </si>
  <si>
    <t>15.2</t>
  </si>
  <si>
    <t>15 Betriebe und tätige Personen im Baugewerbe</t>
  </si>
  <si>
    <t>Ergebnissen zum Ausdruck.</t>
  </si>
  <si>
    <t>Bau
von
Ge-
bäuden
41.2</t>
  </si>
  <si>
    <t>Wasser-
bau
42.91</t>
  </si>
  <si>
    <t>Mill. EUR</t>
  </si>
  <si>
    <t>14.1  Kredite an private Haushalte und Renditen festverzinslicher inländischer Wertpapiere</t>
  </si>
  <si>
    <t xml:space="preserve">Eine Wohnung besteht aus einem oder mehreren Räumen, welche die Führung eines Haushalts ermöglichen, darunter stets eine Küche </t>
  </si>
  <si>
    <t xml:space="preserve">Erdarbeiten), die Kosten der Installation, deren betriebstechnische Anlagen und die Kosten für betriebliche Einbauten sowie für </t>
  </si>
  <si>
    <t>Facharbeiter einschl.
  Poliere und Meister .........</t>
  </si>
  <si>
    <t>Baulei-
stungen
am Bauwerk</t>
  </si>
  <si>
    <t>Rohbauarbeiten</t>
  </si>
  <si>
    <t>Hochbau</t>
  </si>
  <si>
    <t>Südheide</t>
  </si>
  <si>
    <t xml:space="preserve">Hinweise auf ausgewählte Veröffentlichungen anderer Stellen, in denen Daten über die Bauwirtschaft in ausführlicherer Form </t>
  </si>
  <si>
    <t>dargestellt werden.</t>
  </si>
  <si>
    <t>Startseite</t>
  </si>
  <si>
    <t>Vorbemerkung</t>
  </si>
  <si>
    <t>Dämmung
gegen
Kälte,
Wärme,
Schall und
Erschüt-
terung
43.29.1</t>
  </si>
  <si>
    <t>Beton-
arbeiten</t>
  </si>
  <si>
    <t>Donau-Wald</t>
  </si>
  <si>
    <t>Landshut</t>
  </si>
  <si>
    <t>München</t>
  </si>
  <si>
    <t>Allgäu</t>
  </si>
  <si>
    <t>(veranschlagte Kosten des Bauwerkes) nicht erfasst.</t>
  </si>
  <si>
    <t xml:space="preserve">Wirtschaftszweige – Ausgabe 2008“ (WZ 2008) ersetzt. Ebenso wird das „Systematische Güterverzeichnis für Produktionsstatistiken, </t>
  </si>
  <si>
    <t>Boden-
belags-
arbeiten</t>
  </si>
  <si>
    <t>Tapezier-
arbeiten</t>
  </si>
  <si>
    <t>von über 5 Jahren</t>
  </si>
  <si>
    <t>von über 10 Jahren</t>
  </si>
  <si>
    <t>befind-</t>
  </si>
  <si>
    <t>Deutschland</t>
  </si>
  <si>
    <t>Länder</t>
  </si>
  <si>
    <t>Länder / Jahresübersicht</t>
  </si>
  <si>
    <t>1.3.1</t>
  </si>
  <si>
    <t xml:space="preserve">    Ergebnisse der jährlichen Ergänzungserhebung im Bereich Bauhauptgewerbe</t>
  </si>
  <si>
    <t>Monatliche Entwicklung</t>
  </si>
  <si>
    <t>Oberland</t>
  </si>
  <si>
    <t/>
  </si>
  <si>
    <t>Schleswig-Holstein</t>
  </si>
  <si>
    <t>Quelle: Deutsche Bundesbank, Frankfurt am Main</t>
  </si>
  <si>
    <t>Augsburg</t>
  </si>
  <si>
    <t>Ingolstadt</t>
  </si>
  <si>
    <t>Regensburg</t>
  </si>
  <si>
    <t>(Nettokaltmiete und kalte Betriebskosten – Bruttokaltmiete).</t>
  </si>
  <si>
    <t xml:space="preserve">Ergebnisse des Monatsberichts für Betriebe im Bergbau und im Verarbeitenden Gewerbe. Der Berichtskreis umfasst Betriebe von </t>
  </si>
  <si>
    <t>11 Handwerk</t>
  </si>
  <si>
    <t>festgestellt.</t>
  </si>
  <si>
    <t>Gebäude</t>
  </si>
  <si>
    <t>Malerei
und
Glaserei
43.34</t>
  </si>
  <si>
    <r>
      <t xml:space="preserve">Die Angaben für </t>
    </r>
    <r>
      <rPr>
        <b/>
        <sz val="10"/>
        <rFont val="MetaNormalLF-Roman"/>
        <family val="2"/>
      </rPr>
      <t>Deutschland</t>
    </r>
    <r>
      <rPr>
        <sz val="10"/>
        <rFont val="MetaNormalLF-Roman"/>
        <family val="2"/>
      </rPr>
      <t xml:space="preserve"> beziehen sich auf die Bundesrepublik Deutschland nach dem </t>
    </r>
  </si>
  <si>
    <t>Bau
von
Straßen
und
Bahnver-
kehrs-
strecken
42.1</t>
  </si>
  <si>
    <t>bituminöse</t>
  </si>
  <si>
    <t xml:space="preserve">Hinweise auf ausgewählte Veröffentlichungen des Statistischen Bundesamtes, in denen Daten </t>
  </si>
  <si>
    <t xml:space="preserve">Kostenstruktur der Unternehmen im Baugewerbe </t>
  </si>
  <si>
    <t>5.3</t>
  </si>
  <si>
    <t>2040530</t>
  </si>
  <si>
    <t xml:space="preserve">Bautätigkeit </t>
  </si>
  <si>
    <t>2050100</t>
  </si>
  <si>
    <t xml:space="preserve">Bestand an Wohnungen </t>
  </si>
  <si>
    <t xml:space="preserve">sondern in unterschiedlicher Höhe für die einzelnen Gruppen erfolgen, kommen also ihrer tatsächlichen Bedeutung entsprechend in den </t>
  </si>
  <si>
    <t xml:space="preserve">Die Indizes werden nach der Formel von Laspeyres berechnet, d.h. sie messen die reine Tarifentwicklung unter Ausschaltung von </t>
  </si>
  <si>
    <t>Einheit</t>
  </si>
  <si>
    <t>pumpen</t>
  </si>
  <si>
    <t>krane</t>
  </si>
  <si>
    <t>verdichter,</t>
  </si>
  <si>
    <t>lader,</t>
  </si>
  <si>
    <t>anfallenden Lohnsummen für jeweils ganze Arbeitsgruppen erfragt (Summenmethode).</t>
  </si>
  <si>
    <t>Veranschlagte
Kosten des
Bauwerkes</t>
  </si>
  <si>
    <t>12.1 Ausgewählte Preisindizes für Bauwerke</t>
  </si>
  <si>
    <t>12.2 Kaufwerte für Bauland</t>
  </si>
  <si>
    <t>2011</t>
  </si>
  <si>
    <t>Elektro-installation
43.21</t>
  </si>
  <si>
    <t>Betriebe mit ... 
bis ... tätigen Personen
Stellung im Betrieb</t>
  </si>
  <si>
    <t xml:space="preserve">Dachziegel aus 
</t>
  </si>
  <si>
    <t>2 Hinweise auf ausgewählte Veröffentlichungen anderer Stellen, in denen Daten über die</t>
  </si>
  <si>
    <t>14.2   Insolvenzen</t>
  </si>
  <si>
    <t>12.1.1</t>
  </si>
  <si>
    <t>12.1.2</t>
  </si>
  <si>
    <t>12.3</t>
  </si>
  <si>
    <t>12.4</t>
  </si>
  <si>
    <t>Tonne</t>
  </si>
  <si>
    <t>Abkürzungen</t>
  </si>
  <si>
    <t>Vj</t>
  </si>
  <si>
    <t>Hj</t>
  </si>
  <si>
    <t>MD</t>
  </si>
  <si>
    <t>JS</t>
  </si>
  <si>
    <t>VJD</t>
  </si>
  <si>
    <t>Halbjahr</t>
  </si>
  <si>
    <t>Jahresdurchschnitt</t>
  </si>
  <si>
    <t xml:space="preserve">4. Vj . . . . . . . . . . . . . </t>
  </si>
  <si>
    <t xml:space="preserve">1. Vj . . . . . . . . . . . . . </t>
  </si>
  <si>
    <t xml:space="preserve">    2008; erfasste Betriebe mit im Allgemeinen 10 tätigen Personen und</t>
  </si>
  <si>
    <t>darunter</t>
  </si>
  <si>
    <t xml:space="preserve">Ergebnisse der vierteljährlichen repräsentativen Handwerksberichterstattung (HwB). Die Auswahlgesamtheit für die Stichprobe der HwB </t>
  </si>
  <si>
    <t>3 oder mehr</t>
  </si>
  <si>
    <t xml:space="preserve">Die noch nicht umgestellten Tabellen basieren – soweit eine Zuordnung nach Wirtschaftszweigen erfolgt – auf der Klassifikation, die auf </t>
  </si>
  <si>
    <t>t</t>
  </si>
  <si>
    <t>Nordthüringen</t>
  </si>
  <si>
    <t xml:space="preserve">        Arbeitsunfälle, Berufskrankheiten, Unfallgeschehen und Unfallverhütung).</t>
  </si>
  <si>
    <t>( Bauholz )</t>
  </si>
  <si>
    <t>beton)</t>
  </si>
  <si>
    <t>erzeugnisse</t>
  </si>
  <si>
    <t>struktionen</t>
  </si>
  <si>
    <t>dung</t>
  </si>
  <si>
    <t>für den Bau</t>
  </si>
  <si>
    <t>Index des Auftragsbestands (Originalwerte)</t>
  </si>
  <si>
    <t>Gesamt-
umsatz</t>
  </si>
  <si>
    <t>Gebietsstand</t>
  </si>
  <si>
    <t>Baublöcke und</t>
  </si>
  <si>
    <t>großformatige</t>
  </si>
  <si>
    <t>Gipskarton-</t>
  </si>
  <si>
    <t>Frischbeton</t>
  </si>
  <si>
    <t>Werk-</t>
  </si>
  <si>
    <t>aus Beton</t>
  </si>
  <si>
    <t>Beton</t>
  </si>
  <si>
    <t>Mörtel</t>
  </si>
  <si>
    <t>D e u t s c h l a n d</t>
  </si>
  <si>
    <t>Jahr
Monat</t>
  </si>
  <si>
    <t>Geleistete</t>
  </si>
  <si>
    <t>stunden</t>
  </si>
  <si>
    <t>Öffentlicher und Straßenbau</t>
  </si>
  <si>
    <t>1 000 m³</t>
  </si>
  <si>
    <t>Mill. St</t>
  </si>
  <si>
    <t>1 000 m²</t>
  </si>
  <si>
    <t>.</t>
  </si>
  <si>
    <t>4.1</t>
  </si>
  <si>
    <t>4.2</t>
  </si>
  <si>
    <t>4.3</t>
  </si>
  <si>
    <t>5</t>
  </si>
  <si>
    <t>6</t>
  </si>
  <si>
    <t xml:space="preserve">Als Nutzfläche (ohne Wohnfläche; DIN 277) gilt derjenige Teil der Netto-Grundfläche (ohne Wohnfläche), welcher der Zweckbestimmung </t>
  </si>
  <si>
    <t>12.2</t>
  </si>
  <si>
    <t>13</t>
  </si>
  <si>
    <t>13.1</t>
  </si>
  <si>
    <t>13.2</t>
  </si>
  <si>
    <t>2040520</t>
  </si>
  <si>
    <t>Betriebe, tätige Personen und Umsatz seit Jahresbeginn im Ausbaugewerbe</t>
  </si>
  <si>
    <t>Hochbau insgesamt</t>
  </si>
  <si>
    <t>Fertigteilbau</t>
  </si>
  <si>
    <t>D E U T S C H L A N D   N A C H   L Ä N D E R N</t>
  </si>
  <si>
    <t>Herstellung von Erzeugnissen aus Beton, Zement und Kalksandstein für den Bau  (23.61)</t>
  </si>
  <si>
    <t xml:space="preserve">oder ein Raum mit Kochgelegenheit. Eine Wohnung hat grundsätzlich einen eigenen abschließbaren Zugang unmittelbar vom Freien, von </t>
  </si>
  <si>
    <t>Gesamtumsatz und Baugewerblicher Umsatz</t>
  </si>
  <si>
    <t xml:space="preserve">durch Eintragung im Wohnungsgrundbuch Sondereigentum nach den Vorschriften des Wohnungseigentumsgesetzes vom 30.7.1973 </t>
  </si>
  <si>
    <t>Eisen- und Stahl-</t>
  </si>
  <si>
    <t>Wohnungen in Wohn- und Nichtwohngebäuden</t>
  </si>
  <si>
    <t>böden</t>
  </si>
  <si>
    <t>Bautätigkeitsstatistik</t>
  </si>
  <si>
    <t>Mittelthüringen</t>
  </si>
  <si>
    <t>Südthüringen</t>
  </si>
  <si>
    <t>Ostthüringen</t>
  </si>
  <si>
    <t>Westsachsen</t>
  </si>
  <si>
    <t>Oberes Elbtal/Osterzgebirge</t>
  </si>
  <si>
    <t>Oberlausitz-Niederschlesien</t>
  </si>
  <si>
    <t>Index des Umsatzes im Verarbeitenden Gewerbe (Volumenindex)</t>
  </si>
  <si>
    <t>9</t>
  </si>
  <si>
    <t>10</t>
  </si>
  <si>
    <t>11</t>
  </si>
  <si>
    <t>12</t>
  </si>
  <si>
    <t>12.1</t>
  </si>
  <si>
    <t>Ziegelei, Herstellung von sonstiger Baukeramik (23.32)</t>
  </si>
  <si>
    <t>Herstellung von Gipserzeugnissen für den Bau (23.62)</t>
  </si>
  <si>
    <t xml:space="preserve">Mit Beginn des Jahres 2009 wird die Wirtschaftszweigklassifikation 2003 (WZ 2003) durch die neue „Klassifikation der </t>
  </si>
  <si>
    <t>Nordhessen</t>
  </si>
  <si>
    <t>Index der tariflichen Stundenlöhne (Zeitlöhne) für männliche Arbeiter der höchsten Altersstufe</t>
  </si>
  <si>
    <t>Jahr</t>
  </si>
  <si>
    <t xml:space="preserve">Die Auftragseingänge werden im Rahmen der monatlichen Bauberichterstattung bei Betrieben mit im allgemeinen </t>
  </si>
  <si>
    <t>vom Einsatz der Produktionsfaktoren bis hin zum fertigen Bauergebnis ermöglicht.</t>
  </si>
  <si>
    <t>(Flintstein)</t>
  </si>
  <si>
    <t>Ziegel für</t>
  </si>
  <si>
    <t>Dacheindeckung mit</t>
  </si>
  <si>
    <t>Siehe Fachserie 4, Reihe 2.1 und Reihe 3.</t>
  </si>
  <si>
    <t>Anstaltsgebäude</t>
  </si>
  <si>
    <t xml:space="preserve">auf Qualitätsunterschieden oder auf geänderten Lieferungs- und Zahlungsbedingungen beruhen, werden bei der Berechnung der </t>
  </si>
  <si>
    <t xml:space="preserve">        Übersichten 5, 6, 7, 12, 13 und 30 (Angaben der gesetzlichen Unfallversicherung über Versicherte,</t>
  </si>
  <si>
    <t>12 Preise</t>
  </si>
  <si>
    <t>Index des Umsatzes im Verarbeitenden Gewerbe (Wertindex)</t>
  </si>
  <si>
    <t>und anderer</t>
  </si>
  <si>
    <t>Trier</t>
  </si>
  <si>
    <t>Schleswig-Holstein Ost</t>
  </si>
  <si>
    <t>diesen wichtigen Wirtschaftsbereich zusammengetragen sind.</t>
  </si>
  <si>
    <t>sonstige</t>
  </si>
  <si>
    <t>nisse für</t>
  </si>
  <si>
    <t>maschinen</t>
  </si>
  <si>
    <t>gebrochene</t>
  </si>
  <si>
    <t xml:space="preserve">    Statistischer Teil, Abschnitte IV (Kreditinstitute), VI (Zinssätze), VII (Kapitalmarkt) und IX (Konjunkturlage).</t>
  </si>
  <si>
    <t>Schleswig-Holstein Süd</t>
  </si>
  <si>
    <t>Westmecklenburg</t>
  </si>
  <si>
    <t xml:space="preserve">Als Infrastrukturgebäude werden im Rahmen des Nichtwohnbaus im Wesentlichen nur Gebäude von unmittelbarem öffentlichen Interesse </t>
  </si>
  <si>
    <t>Steine u. Erden, sonstige Bergbauerzeugnisse</t>
  </si>
  <si>
    <t>Wohn- und Nichtwohngebäude</t>
  </si>
  <si>
    <t>Sonstige Bauwerke</t>
  </si>
  <si>
    <t>Kaufwerte für Bauland</t>
  </si>
  <si>
    <t>1 Hinweise auf ausgewählte Veröffentlichungen des Statistischen Bundesamtes, in denen</t>
  </si>
  <si>
    <t>andere Maschinen,
 Apparate und Geräte
 zur Erdbewegung, usw.</t>
  </si>
  <si>
    <t xml:space="preserve">Alle von Inhabern, Angestellten, Arbeitern und Auszubildenden auf Baustellen, Bauhöfen und in Werkstätten tatsächlich geleisteten </t>
  </si>
  <si>
    <t>Anhalt-Bitterfeld-Wittenberg</t>
  </si>
  <si>
    <t>Nieder- und
Mittel-
spannungs-
anlagen</t>
  </si>
  <si>
    <t>Büro-
gebäude</t>
  </si>
  <si>
    <t>men</t>
  </si>
  <si>
    <t>abge-</t>
  </si>
  <si>
    <t>Lüneburg</t>
  </si>
  <si>
    <t>Braunschweig</t>
  </si>
  <si>
    <t>Hildesheim</t>
  </si>
  <si>
    <t>Göttingen</t>
  </si>
  <si>
    <t>Stuttgart</t>
  </si>
  <si>
    <t xml:space="preserve">Kaufwerte für Bauland </t>
  </si>
  <si>
    <t>davon im</t>
  </si>
  <si>
    <t>Fuss-
boden-,
Fliesen-
und Platten-
legerei,
Tapezier-
erei
43.33</t>
  </si>
  <si>
    <t>Körperschaften des öffentchen Rechts
(ohne Organisationen ohne Erwerbszweck)</t>
  </si>
  <si>
    <t xml:space="preserve">und von Menschen betreten werden können. Sie dienen dem Schutz von Menschen, Tieren oder Sachen. Hierbei kommt es auf die </t>
  </si>
  <si>
    <t>Baugewerbe gegliedert nach Wirtschaftszweigen</t>
  </si>
  <si>
    <t>Betriebe, tätige Personen und Umsatz seit Jahresbeginn im Bauhauptgewerbe</t>
  </si>
  <si>
    <t>Wohnfläche</t>
  </si>
  <si>
    <t>13   Löhne</t>
  </si>
  <si>
    <t>14   Geld und Kredit</t>
  </si>
  <si>
    <t>Körperschaften des öffentl. Rechts (einschl. Organiationen des öffentl. und privaten Rechts ohne Erwerbszweck)</t>
  </si>
  <si>
    <t>Kennziffer</t>
  </si>
  <si>
    <t xml:space="preserve">    Arbeitsmarkt und berufliche Förderung siehe:</t>
  </si>
  <si>
    <r>
      <t>1 000 m</t>
    </r>
    <r>
      <rPr>
        <vertAlign val="superscript"/>
        <sz val="14"/>
        <rFont val="MetaNormalLF-Roman"/>
        <family val="2"/>
      </rPr>
      <t>2</t>
    </r>
  </si>
  <si>
    <t xml:space="preserve">Änderungen in der Beschäftigungsstruktur.  Die Wertgewichte für die Wägung werden durch Multiplikation der Beschäftigtenzahlen im </t>
  </si>
  <si>
    <t>Gewinnung von Steinen und Erden, sonstiger Bergbau</t>
  </si>
  <si>
    <t>D E U T S C H L A N D</t>
  </si>
  <si>
    <t>Zeitraum</t>
  </si>
  <si>
    <t>insgesamt</t>
  </si>
  <si>
    <t>davon</t>
  </si>
  <si>
    <t>Wohnungen</t>
  </si>
  <si>
    <t>1 oder 2</t>
  </si>
  <si>
    <t>Andere</t>
  </si>
  <si>
    <t>Erhebungsmerkmale zur Ermittlung der durchschnittlichen Kaufwerte werden den Grundstückskaufverträgen entnommen. Auskunfts-</t>
  </si>
  <si>
    <t xml:space="preserve">Die Indexberechnungen bauen auf sämtlichen Lohn- bzw. Gehaltsgruppen eines Tarifvertrages auf. Tariferhöhungen, die nicht linear, </t>
  </si>
  <si>
    <t>Rheinpfalz</t>
  </si>
  <si>
    <t>Saar</t>
  </si>
  <si>
    <t>NGEN!FLAE</t>
  </si>
  <si>
    <t>die Handwerksrolle nach dem Stichtag der Handwerkszählung zusammen.</t>
  </si>
  <si>
    <t xml:space="preserve">Beschäftigungsstand am Monatsende; bei größeren Zeiträumen der jeweilige Durchschnitt für die betreffenden Monate; für den Bereich </t>
  </si>
  <si>
    <t>weils Ergebnisse einzelner Statistiken enthalten, einige Querschnittsveröffentlichungen, in denen Material aus ver-</t>
  </si>
  <si>
    <t>werden. Hierzu zählen auch Gebäude, bei denen nur der überwiegende Teil der tragenden Konstruktion aus Fertigteilen besteht.</t>
  </si>
  <si>
    <t>Rauminhalt</t>
  </si>
  <si>
    <t>keramische Rohre,</t>
  </si>
  <si>
    <t>unglasierte und</t>
  </si>
  <si>
    <t>Kies,</t>
  </si>
  <si>
    <t>Mauerziegel</t>
  </si>
  <si>
    <t>Rheinland-Pfalz</t>
  </si>
  <si>
    <t>Saarland</t>
  </si>
  <si>
    <t>Sachsen</t>
  </si>
  <si>
    <t>Sachsen-Anhalt</t>
  </si>
  <si>
    <t>Schleswig- Holstein</t>
  </si>
  <si>
    <t>Thüringen</t>
  </si>
  <si>
    <t xml:space="preserve">    Ende Juni nach der Klassifikation der Wirtschaftszweige, Ausgabe</t>
  </si>
  <si>
    <t>Mauersteine</t>
  </si>
  <si>
    <t>Wandbauteile</t>
  </si>
  <si>
    <t>platten</t>
  </si>
  <si>
    <t>Dachsteine</t>
  </si>
  <si>
    <t>Rohre aus</t>
  </si>
  <si>
    <t>Betriebe, tätige Personen im Baugewerbe</t>
  </si>
  <si>
    <t>Ausbaugewerbe</t>
  </si>
  <si>
    <t>Tiefbau
(ohne Straßenbau)</t>
  </si>
  <si>
    <t>Fachwerker und Werker</t>
  </si>
  <si>
    <t>Gewerblich Auszubildende
  und Umschüler ................</t>
  </si>
  <si>
    <t xml:space="preserve"> Jahr
Monat</t>
  </si>
  <si>
    <t>Die Veröffentlichung ist in drei Hauptteile gegliedert. An die Zahlen aus der Bauberichterstattung im ersten Teil schlie-</t>
  </si>
  <si>
    <t xml:space="preserve">D </t>
  </si>
  <si>
    <t>2005</t>
  </si>
  <si>
    <t>2006</t>
  </si>
  <si>
    <t>berichtigte Zahl</t>
  </si>
  <si>
    <t>…</t>
  </si>
  <si>
    <t>Angabe fällt später an</t>
  </si>
  <si>
    <t>jedoch mehr als nichts</t>
  </si>
  <si>
    <t>nichts vorhanden</t>
  </si>
  <si>
    <t>Monatsdurchschnitt</t>
  </si>
  <si>
    <t>Jahressumme</t>
  </si>
  <si>
    <t>Vierteljahresdurchschnitt</t>
  </si>
  <si>
    <t>p</t>
  </si>
  <si>
    <t>vorläufig</t>
  </si>
  <si>
    <t>r</t>
  </si>
  <si>
    <t>Baden-Württemberg</t>
  </si>
  <si>
    <t>Bayern</t>
  </si>
  <si>
    <t>Berlin</t>
  </si>
  <si>
    <t>Brandenburg</t>
  </si>
  <si>
    <t>Bremen</t>
  </si>
  <si>
    <t>2013</t>
  </si>
  <si>
    <t xml:space="preserve">dgl.), Umsätze aus Lohnarbeiten für Dritte und sonstigen Dienstleistungen sowie die Erlöse aus Vermietung und Verpachtung (einschl. </t>
  </si>
  <si>
    <t>nehmigte nationale Fassung der NACE Rev. 2 für die Bundesrepublik Deutschland.</t>
  </si>
  <si>
    <r>
      <t>Erhebungsgegenstand sind die Verkäufe von unbebauten Grundstücken mit einer Größe von 100 m</t>
    </r>
    <r>
      <rPr>
        <vertAlign val="superscript"/>
        <sz val="9.5"/>
        <rFont val="MetaNormalLF-Roman"/>
        <family val="2"/>
      </rPr>
      <t>2</t>
    </r>
    <r>
      <rPr>
        <sz val="9.5"/>
        <rFont val="MetaNormalLF-Roman"/>
        <family val="2"/>
      </rPr>
      <t xml:space="preserve"> und mehr, soweit sie in den </t>
    </r>
  </si>
  <si>
    <t>Siehe Fachserie 16, Reihe 2.1.</t>
  </si>
  <si>
    <t>Würzburg</t>
  </si>
  <si>
    <t>Main-Rhön</t>
  </si>
  <si>
    <t>Mineralölerzeugnisse</t>
  </si>
  <si>
    <t>Erzeugnisse</t>
  </si>
  <si>
    <t>Stahl- und</t>
  </si>
  <si>
    <t>Hinterbliebenenversorgung, ohne gezahltes Vorruhestandsgeld.</t>
  </si>
  <si>
    <t>Fassung der NACE Rev. 2 für die Bundesrepublik Deutschland.</t>
  </si>
  <si>
    <t>Siehe Fachserie 4, Reihe 7.1</t>
  </si>
  <si>
    <t xml:space="preserve">  50 -   99 .............................</t>
  </si>
  <si>
    <t>100 - 199 .............................</t>
  </si>
  <si>
    <t>Oberfranken-West</t>
  </si>
  <si>
    <t>Oberfranken-Ost</t>
  </si>
  <si>
    <t>Ausgewählte Preisindizes für Bauwerke (Neubau)</t>
  </si>
  <si>
    <t xml:space="preserve">Produktionsindex für das Produzierende Gewerbe </t>
  </si>
  <si>
    <t>„Erschließung von Grundstücken, Bauträger“ (WZ-Nr. 41.1).</t>
  </si>
  <si>
    <t>9 Produzierendes Gewerbe</t>
  </si>
  <si>
    <t>davon für</t>
  </si>
  <si>
    <t>12   Preise</t>
  </si>
  <si>
    <t>2170500</t>
  </si>
  <si>
    <t xml:space="preserve">   Konten und Standardtabellen</t>
  </si>
  <si>
    <t>Für die Berechnung preisbereinigter Umsatzmessziffern werden Messzahlen der Erzeugerpreise gewerblicher Produkte verwendet.</t>
  </si>
  <si>
    <t>8.3 Produktionsindex für das Produzierende Gewerbe</t>
  </si>
  <si>
    <t xml:space="preserve">erfasst. Hierzu rechnen insbesondere Gebäude im Bildungs- und Kultursektor, im Gesundheits-, Sozial- und Verkehrswesen sowie im </t>
  </si>
  <si>
    <t>Südostoberbayern</t>
  </si>
  <si>
    <t>Oberpfalz-Nord</t>
  </si>
  <si>
    <t>Industrieregion Mittelfranken</t>
  </si>
  <si>
    <t xml:space="preserve">4. Vj </t>
  </si>
  <si>
    <t xml:space="preserve">1. Vj </t>
  </si>
  <si>
    <t xml:space="preserve">2. Vj </t>
  </si>
  <si>
    <t>Umsatz ( ohne Umsatzsteuer )</t>
  </si>
  <si>
    <t>Mittleres Mecklenburg/Rostock</t>
  </si>
  <si>
    <t>Vorpommern</t>
  </si>
  <si>
    <t>Inhaltsverzeichnis</t>
  </si>
  <si>
    <t>Leitungs-
tiefbau
und
Kläran-
lagen-
bau
42.2</t>
  </si>
  <si>
    <t>Besondere Ergebnisnachweise im Bereich Bauhauptgewerbe</t>
  </si>
  <si>
    <t>NACHWEIS DER ZUORDNUNG DER BAUARTEN                 AUFTRAGGEBER</t>
  </si>
  <si>
    <t xml:space="preserve">        Bundesrepublik Deutschland (jährlich) -</t>
  </si>
  <si>
    <t>Kosten des Bauwerkes</t>
  </si>
  <si>
    <t>Vervielfältigung und Verbreitung, auch auszugsweise, mit Quellenangabe gestattet.</t>
  </si>
  <si>
    <t>Bauinstallation, Sonstiges Baugewerbe erfolgt der Nachweis am Quartalsende.</t>
  </si>
  <si>
    <t>Lastkraft-</t>
  </si>
  <si>
    <t>Nadel-</t>
  </si>
  <si>
    <t>Maßeinheiten</t>
  </si>
  <si>
    <t>Mill.</t>
  </si>
  <si>
    <r>
      <t xml:space="preserve">m </t>
    </r>
    <r>
      <rPr>
        <vertAlign val="superscript"/>
        <sz val="10"/>
        <rFont val="MetaNormalLF-Roman"/>
        <family val="2"/>
      </rPr>
      <t>2</t>
    </r>
  </si>
  <si>
    <r>
      <t xml:space="preserve">m </t>
    </r>
    <r>
      <rPr>
        <vertAlign val="superscript"/>
        <sz val="10"/>
        <rFont val="MetaNormalLF-Roman"/>
        <family val="2"/>
      </rPr>
      <t>3</t>
    </r>
    <r>
      <rPr>
        <sz val="10"/>
        <rFont val="MetaNormalLF-Roman"/>
        <family val="2"/>
      </rPr>
      <t/>
    </r>
  </si>
  <si>
    <t xml:space="preserve">    Arbeitsunfälle, Unfallverhütung und Berufskrankheiten siehe:</t>
  </si>
  <si>
    <t>Bauhauptgewerbe</t>
  </si>
  <si>
    <t>Verarbeitendes Gewerbe</t>
  </si>
  <si>
    <t>zusammen</t>
  </si>
  <si>
    <t>%</t>
  </si>
  <si>
    <t>3.1</t>
  </si>
  <si>
    <t>Dezember</t>
  </si>
  <si>
    <t>2008</t>
  </si>
  <si>
    <t>2007</t>
  </si>
  <si>
    <t>1 000 EUR</t>
  </si>
  <si>
    <t>!</t>
  </si>
  <si>
    <t>OH- ! WOH</t>
  </si>
  <si>
    <t xml:space="preserve">raum oder sonstiger Nutzraum geschaffen oder verändert wird sowie auf Gebäude und Gebäudeteile, deren Nutzung geändert wird. </t>
  </si>
  <si>
    <t>3.1.1</t>
  </si>
  <si>
    <t>3.1.2</t>
  </si>
  <si>
    <t>3.1.3</t>
  </si>
  <si>
    <t>3.2</t>
  </si>
  <si>
    <t>Bautätigkeit</t>
  </si>
  <si>
    <t>4</t>
  </si>
  <si>
    <t>Baugenehmigungen</t>
  </si>
  <si>
    <t>Beschäftigung, Umsatz und Investitionen der Unternehmen</t>
  </si>
  <si>
    <t>Deutscher Bundestag, Berlin</t>
  </si>
  <si>
    <t>und</t>
  </si>
  <si>
    <t xml:space="preserve">Zeitraum </t>
  </si>
  <si>
    <t xml:space="preserve">Gewerblicher Bau </t>
  </si>
  <si>
    <t>Die Bereiche Bauhauptgewerbe (WZ-Nr. 41.2, 42.1, 42.2, 42.9, 43.1 und 43.9) sowie Ausbaugewerbe (WZ-Nr. 43.2, 43.3) und</t>
  </si>
  <si>
    <t>Schwarzwald-Baar-Heuberg</t>
  </si>
  <si>
    <t>Südlicher Oberrhein</t>
  </si>
  <si>
    <t>Bauüberhang am Jahresende</t>
  </si>
  <si>
    <t>Verkleidungen und</t>
  </si>
  <si>
    <t>vorge-</t>
  </si>
  <si>
    <t>Türme und</t>
  </si>
  <si>
    <t>aus Eisen,</t>
  </si>
  <si>
    <t>Volumen</t>
  </si>
  <si>
    <t>papiere</t>
  </si>
  <si>
    <t>zinssatz</t>
  </si>
  <si>
    <t>(Umlauf-</t>
  </si>
  <si>
    <t>Rauminhalt der</t>
  </si>
  <si>
    <t>Errichtung neuer Gebäude</t>
  </si>
  <si>
    <t>Mai</t>
  </si>
  <si>
    <t>Juni</t>
  </si>
  <si>
    <t>Juli</t>
  </si>
  <si>
    <t>Auftragsbestand nach Art der Bauten und Auftraggebern sowie Betriebssitz</t>
  </si>
  <si>
    <t>1.2.1</t>
  </si>
  <si>
    <t>1.2.2</t>
  </si>
  <si>
    <t>1.2.3</t>
  </si>
  <si>
    <t xml:space="preserve">Als Kosten des Bauwerkes werden die zum Zeitpunkt der Baugenehmigung veranschlagten Kosten der Baukonstruktion (einschließlich </t>
  </si>
  <si>
    <t xml:space="preserve">sind Wohngebäude, die ausschließlich, soweit nicht Teileigentum für Nichtwohnzwecke besteht, Wohneinheiten enthalten, an denen </t>
  </si>
  <si>
    <t>Die Berechnung des Index des Auftragsbestandes erfolgt analog zur Berechnung des Index des Auftragseingangs.</t>
  </si>
  <si>
    <t xml:space="preserve">ßen sich in einem zweiten Abschnitt Angaben über die Bautätigkeit an. Ein weiterer Abschnitt beinhaltet ausgewählte </t>
  </si>
  <si>
    <t>Ergebnisse anderer Statistiken, die ebenfalls Informationen über die Bauwirtschaft vermitteln. Dadurch wird ein Über-</t>
  </si>
  <si>
    <t xml:space="preserve"> </t>
  </si>
  <si>
    <t>aus Beton,</t>
  </si>
  <si>
    <t xml:space="preserve">Als Gebäude gelten gemäß der Systematik der Bauwerke selbstständig benutzbare, überdachte Bauwerke, die auf Dauer errichtet sind </t>
  </si>
  <si>
    <t xml:space="preserve">sind Gebäude, die überwiegend für Nichtwohnzwecke (gemessen an der Gesamtnutzfläche) bestimmt sind. Im Nichtwohnbau werden </t>
  </si>
  <si>
    <t xml:space="preserve">Die Messzahlen beruhen auf Verkaufspreisen, die monatlich bei den Erzeugerfirmen erhoben werden. Änderungen dieser Preise, die </t>
  </si>
  <si>
    <t>Hochbau insgesamt nach Gebäudearten und Bauherrengruppen</t>
  </si>
  <si>
    <t>1.1</t>
  </si>
  <si>
    <t>Ihr Kontakt zu uns:</t>
  </si>
  <si>
    <t>Basisjahr mit dem Tarifsatz im Basisjahr gewonnen.</t>
  </si>
  <si>
    <t>13.2 Index der tariflichen Stundenlöhne (Zeitlohn) für männliche Arbeiter in der höchsten tarifmäßigen Altersstufe</t>
  </si>
  <si>
    <t>Produktion ausgewählter Erzeugnisse im Produzierenden Gewerbe</t>
  </si>
  <si>
    <t>Vierteljahresergebnisse</t>
  </si>
  <si>
    <t xml:space="preserve">    Ende Juni nach der Klassifikation der Wirtschaftszweige Ausgabe 2008.</t>
  </si>
  <si>
    <t xml:space="preserve">Gemäß DIN 277 ergibt sich der Rauminhalt von Bauwerken durch deren Begrenzungsflächen. Berechnungsgrundlage sind die </t>
  </si>
  <si>
    <t>und Nutzung des Bauwerks dient. Zur Nutzfläche gehören die Grundflächen der Nutzungsarten Nr. 1 bis 7; nicht jedoch die</t>
  </si>
  <si>
    <t>Technische Funktionsfläche sowie die Verkehrsfläche.</t>
  </si>
  <si>
    <r>
      <t>1 000 m</t>
    </r>
    <r>
      <rPr>
        <vertAlign val="superscript"/>
        <sz val="14"/>
        <rFont val="MetaNormalLF-Roman"/>
        <family val="2"/>
      </rPr>
      <t>3</t>
    </r>
  </si>
  <si>
    <t>gewerbe</t>
  </si>
  <si>
    <t>Ins-
gesamt
41.2, 42.1
42.2, 42.9
43.1 43.9</t>
  </si>
  <si>
    <t>Allgemeiner Überblick</t>
  </si>
  <si>
    <t>Tabellenteil</t>
  </si>
  <si>
    <t>Bauberichterstattung</t>
  </si>
  <si>
    <t xml:space="preserve">Umsatz (ohne Mehrwertsteuer) der in der monatlichen Berichterstattung erfassten Betriebe ausgewählter Wirtschaftszweige des </t>
  </si>
  <si>
    <t>bis 5 Jahre einschl.</t>
  </si>
  <si>
    <t>bis 10 Jahre einschl.</t>
  </si>
  <si>
    <t>liche</t>
  </si>
  <si>
    <t>zeitraum</t>
  </si>
  <si>
    <t>Wert-</t>
  </si>
  <si>
    <t>Bauträger (41.1) werden in jeweils selbstständigen Erhebungen erfasst.</t>
  </si>
  <si>
    <t>Bau- und</t>
  </si>
  <si>
    <t>Kies und</t>
  </si>
  <si>
    <t>1 000 St</t>
  </si>
  <si>
    <t>1000 St</t>
  </si>
  <si>
    <t>__________</t>
  </si>
  <si>
    <t xml:space="preserve">stücke sowie der Umlaufrenditen von tarifbesteuerten festverzinslichen Wertpapieren an Hand der Veröffentlichungen der Deutschen </t>
  </si>
  <si>
    <t>Anhang</t>
  </si>
  <si>
    <t>1</t>
  </si>
  <si>
    <t>Wohnungsbaukredite mit anfänglicher Zinsbindung</t>
  </si>
  <si>
    <t>Grundrissflächen sowie die über den Grundrissebenen anzusetzenden Höhen (z. B. Gebäudehöhe, Geschosshöhe, Raumhöhe).</t>
  </si>
  <si>
    <t>Prignitz-Oberhavel</t>
  </si>
  <si>
    <t>Uckermark-Barnim</t>
  </si>
  <si>
    <t>Oderland-Spree</t>
  </si>
  <si>
    <t>Lausitz-Spreewald</t>
  </si>
  <si>
    <t>Messzahlen</t>
  </si>
  <si>
    <t>Darunter</t>
  </si>
  <si>
    <t>Bau-</t>
  </si>
  <si>
    <t xml:space="preserve">    Monatsbericht der Deutschen Bundesbank -</t>
  </si>
  <si>
    <t>Körperschaften
des öffentlichen
Rechts</t>
  </si>
  <si>
    <t>sonstiger
Tiefbau</t>
  </si>
  <si>
    <t>01</t>
  </si>
  <si>
    <t>Baufertigstellungen</t>
  </si>
  <si>
    <t>„Systematischen Güterverzeichnisses für Produktionsstatistiken, Ausgabe 2009 (GP2009)“.</t>
  </si>
  <si>
    <t>Preise</t>
  </si>
  <si>
    <t>Löhne</t>
  </si>
  <si>
    <t>Geld und Kredit</t>
  </si>
  <si>
    <t>Aluminium</t>
  </si>
  <si>
    <t>Türen u. Türrahmen,</t>
  </si>
  <si>
    <t>Waren und Teile</t>
  </si>
  <si>
    <t>oder Stahl</t>
  </si>
  <si>
    <t>dafür, aus</t>
  </si>
  <si>
    <t>Betonerzeugnisse, vorgefertigte Bauelemente</t>
  </si>
  <si>
    <t>Bundesbank.</t>
  </si>
  <si>
    <t>Organisationen ohne
Erwerbszweck</t>
  </si>
  <si>
    <t>Güterverkehr der Verkehrszweige, hier: Güterverkehr aus-</t>
  </si>
  <si>
    <t>über die Bauwirtschaft in ausführlicherer Form dargestellt werden</t>
  </si>
  <si>
    <t xml:space="preserve">Tätige Inhaber, Mitinhaber, unbezahlt mithelfende Familienangehörige und alle Personen, die in einem arbeitsrechtlichen Verhältnis zum </t>
  </si>
  <si>
    <t>Herstellung von Zement, Kalk und gebranntem Gips (23.5)</t>
  </si>
  <si>
    <t xml:space="preserve">   1  -   19</t>
  </si>
  <si>
    <t>Auf- und Abrundungen</t>
  </si>
  <si>
    <t xml:space="preserve">Abweichungen zwischen den Summen für gleiche Merkmale in verschiedenen Tabellen dieser Publikation </t>
  </si>
  <si>
    <t>ergeben sich aus aufbereitungstechnischen Gründen.</t>
  </si>
  <si>
    <t>Siehe Fachserie 4, Reihe 4.1.</t>
  </si>
  <si>
    <t>Berichtszeitraum
Länder</t>
  </si>
  <si>
    <t>Unternehmen</t>
  </si>
  <si>
    <t>Baugewerbe</t>
  </si>
  <si>
    <t>sonstiges</t>
  </si>
  <si>
    <t>Bauinstallation</t>
  </si>
  <si>
    <t>Freie Berufe</t>
  </si>
  <si>
    <t>dar.</t>
  </si>
  <si>
    <t>zu-</t>
  </si>
  <si>
    <t>mangels</t>
  </si>
  <si>
    <t>Quadratmeter</t>
  </si>
  <si>
    <t>Kubikmeter</t>
  </si>
  <si>
    <t>Räume, die ausschließlich zu einer Wohnung gehören.</t>
  </si>
  <si>
    <t>Wohnung</t>
  </si>
  <si>
    <t>Beschäftigte und Umsatz in zulassungspflichtigen Handwerksunternehmen nach ausgewählten Wirtschaftszweigen (WZ 2008)</t>
  </si>
  <si>
    <t>Bau-
installation
43.2</t>
  </si>
  <si>
    <t>Elektro-
installation
43.21</t>
  </si>
  <si>
    <t>Sonstiges
Ausbaugewerbe
43.3</t>
  </si>
  <si>
    <r>
      <t>1 000 m</t>
    </r>
    <r>
      <rPr>
        <vertAlign val="superscript"/>
        <sz val="11"/>
        <rFont val="MetaNormalLF-Roman"/>
        <family val="2"/>
      </rPr>
      <t>2</t>
    </r>
  </si>
  <si>
    <t xml:space="preserve">Die Mieten der im Preisindex für die Lebenshaltung aller privaten Haushalte erfassten Wohnungsarten verstehen sich einschließlich </t>
  </si>
  <si>
    <t xml:space="preserve">zwei Jahren. Außerdem sind jeweils Vergleichszahlen für zurückliegende Jahre aufgenommen. In einigen Fällen finden </t>
  </si>
  <si>
    <t>8.1 Index des Umsatzes im Verarbeitenden Gewerbe (Wertindex)</t>
  </si>
  <si>
    <t xml:space="preserve">wie z. B. Baracken, Gartenlauben, Behelfsheime u. dgl., die nur für begrenzte Dauer errichtet oder von geringem Wohnwert sind, </t>
  </si>
  <si>
    <t xml:space="preserve">Den Entgelten sind auch die Bezüge von Gesellschaftern, Vorstandsmitgliedern und anderen leitenden Kräften zuzurechnen, soweit sie </t>
  </si>
  <si>
    <t>steuerlich als Einkünfte aus nichtselbstständiger Arbeit anzusehen sind.</t>
  </si>
  <si>
    <t>Hamburg</t>
  </si>
  <si>
    <t>Hessen</t>
  </si>
  <si>
    <t>Mecklenburg-Vorpommern</t>
  </si>
  <si>
    <t>Niedersachsen</t>
  </si>
  <si>
    <t>Nordrhein-Westfalen</t>
  </si>
  <si>
    <t>Beschäftigte</t>
  </si>
  <si>
    <t xml:space="preserve">3. Vj </t>
  </si>
  <si>
    <t>p)</t>
  </si>
  <si>
    <t xml:space="preserve">Die Merkmale geleistete Stunden, baugewerblicher Umsatz, Auftragseingang und -bestand werden nach der Art der errichteten Bauten </t>
  </si>
  <si>
    <t>Auftragseingang im Bereich Bauhauptgwerbe</t>
  </si>
  <si>
    <t xml:space="preserve">Mit Beginn des Jahres 2009 wurde die Wirtschaftszweigklassifikation 2003 (WZ 2003) durch die neue WZ 2008 ersetzt. </t>
  </si>
  <si>
    <t>veräußerte</t>
  </si>
  <si>
    <t>Fläche</t>
  </si>
  <si>
    <t>Arbeits-</t>
  </si>
  <si>
    <t>Wandplatten</t>
  </si>
  <si>
    <t>Dächern</t>
  </si>
  <si>
    <t>1 000 t</t>
  </si>
  <si>
    <t>Bautischler- und Zimmermannsarbeiten aus Holz</t>
  </si>
  <si>
    <t>baukonstruktionen</t>
  </si>
  <si>
    <t>Ausgewählte Zahlen für die Bauwirtschaft</t>
  </si>
  <si>
    <t>Zimmer-
und
Holzbau-
arbeiten</t>
  </si>
  <si>
    <t>Produzierendes Gewerbe</t>
  </si>
  <si>
    <t xml:space="preserve">sind Gebäude, die mindestens zur Hälfte (gemessen an der Gesamtnutzfläche) Wohnzwecken dienen. Hierzu rechnen auch Ferien-, </t>
  </si>
  <si>
    <t>Sommer- und Wochenendhäuser.</t>
  </si>
  <si>
    <t>Wohngebäude mit Eigentumswohnungen</t>
  </si>
  <si>
    <t>Insolvenzen / Deutschland und nach Ländern</t>
  </si>
  <si>
    <t>Gittermaste,</t>
  </si>
  <si>
    <t>Stahl oder</t>
  </si>
  <si>
    <t>Januar</t>
  </si>
  <si>
    <t>Mehrschichten-</t>
  </si>
  <si>
    <t>gem. DIN</t>
  </si>
  <si>
    <t>blick über die gesamte Bauwirtschaft gegeben und zugleich eine möglichst vollständige Erfassung der Bautätigkeit</t>
  </si>
  <si>
    <t xml:space="preserve"> 1. Vj</t>
  </si>
  <si>
    <t xml:space="preserve"> 2. Vj</t>
  </si>
  <si>
    <t xml:space="preserve">Beschäftigung und Umsatz der Betriebe im Baugewerbe </t>
  </si>
  <si>
    <t>5.1</t>
  </si>
  <si>
    <t>j</t>
  </si>
  <si>
    <t>1.4.3</t>
  </si>
  <si>
    <t>1.5.1</t>
  </si>
  <si>
    <t>1.5.2</t>
  </si>
  <si>
    <t>1.5.3</t>
  </si>
  <si>
    <t>1.9</t>
  </si>
  <si>
    <t>1.10</t>
  </si>
  <si>
    <t xml:space="preserve">Nebenkosten wie Kanalisation, Straßenreinigung, Müllabfuhr, Kaminreinigung, Treppenhausbeleuchtung und Wasserverbrauch </t>
  </si>
  <si>
    <t>Bauland insgesamt</t>
  </si>
  <si>
    <t>pflichtig dafür sind die Finanzämter oder die Geschäftsstellen der Gutachterausschüsse für Grundstückswerte.</t>
  </si>
  <si>
    <t>Straßenwalzen</t>
  </si>
  <si>
    <t>Front-</t>
  </si>
  <si>
    <r>
      <t>EUR / m</t>
    </r>
    <r>
      <rPr>
        <vertAlign val="superscript"/>
        <sz val="11"/>
        <rFont val="MetaNormalLF-Roman"/>
        <family val="2"/>
      </rPr>
      <t>2</t>
    </r>
  </si>
  <si>
    <t xml:space="preserve">   Erste  Ergebnisse der Inlandsproduktionsberechnung </t>
  </si>
  <si>
    <t>(Wandtafeln)</t>
  </si>
  <si>
    <t xml:space="preserve">1. Quartal  </t>
  </si>
  <si>
    <t xml:space="preserve">2. Quartal  </t>
  </si>
  <si>
    <t>2009</t>
  </si>
  <si>
    <t>in den Erhebungen der Betriebe im Bereich Bauhauptgwerbe</t>
  </si>
  <si>
    <t>I. Bauart           Auftraggeber</t>
  </si>
  <si>
    <t>II. Auftraggeber             Bauart</t>
  </si>
  <si>
    <t>Bauart</t>
  </si>
  <si>
    <t>Auftraggeber / Auftraggebergruppe</t>
  </si>
  <si>
    <t>Straßenbau</t>
  </si>
  <si>
    <t xml:space="preserve">Bagger mit </t>
  </si>
  <si>
    <t>Beton-</t>
  </si>
  <si>
    <t>Turmdreh-</t>
  </si>
  <si>
    <t>u.a. Boden-</t>
  </si>
  <si>
    <t>schaufel-</t>
  </si>
  <si>
    <t>um 360 Grad</t>
  </si>
  <si>
    <t xml:space="preserve">renditen) </t>
  </si>
  <si>
    <t>Infrastrukturgebäude</t>
  </si>
  <si>
    <t>verglasungen</t>
  </si>
  <si>
    <t>Kalksandstein</t>
  </si>
  <si>
    <t>Wertpapiere</t>
  </si>
  <si>
    <t xml:space="preserve">im Umlauf </t>
  </si>
  <si>
    <t>bis 1 Jahr einschl.</t>
  </si>
  <si>
    <t>läden, Jalousien u.ä.</t>
  </si>
  <si>
    <t>Gebäude,</t>
  </si>
  <si>
    <t>aus Eisen</t>
  </si>
  <si>
    <t>Kaufmännische und technische Angestellte  einschl. Auszubildende ...</t>
  </si>
  <si>
    <t>Früheres  Bundesgebiet und Berlin</t>
  </si>
  <si>
    <t>Neue  Länder</t>
  </si>
  <si>
    <t xml:space="preserve">   Konten und Standardtabellen </t>
  </si>
  <si>
    <t>Erläuterungen</t>
  </si>
  <si>
    <t>Anbringen
von
Stucka-
turen,
Gipserei
und
Verputz-
erei
43.31</t>
  </si>
  <si>
    <t>Bau-
tischlerei
und
schloss-
erei
43.32</t>
  </si>
  <si>
    <t>gebers</t>
  </si>
  <si>
    <t>vierteljährlich verlängert.</t>
  </si>
  <si>
    <t>8 Indizes für das Produzierende Gewerbe</t>
  </si>
  <si>
    <t xml:space="preserve">Die Bautätigkeitsstatistik, angeordnet durch das Gesetz über die Statistik der Bautätigkeit im Hochbau und die Fortschreibung des </t>
  </si>
  <si>
    <t>Sonstiger-
Tiefbau
bau
42.9</t>
  </si>
  <si>
    <t>2012</t>
  </si>
  <si>
    <t>Messzahlen ausgeschaltet.</t>
  </si>
  <si>
    <t>Erd-
arbeiten</t>
  </si>
  <si>
    <t>Wohnungsbau</t>
  </si>
  <si>
    <t xml:space="preserve">Ohne Nachweis des Auftraggebers </t>
  </si>
  <si>
    <t>zustimmungsbedürftige sowie landesrechtlichen Verfahrensvorschriften unterliegende Baumaßnahmen im Hochbau, bei denen Wohn-</t>
  </si>
  <si>
    <t>Bauwirtschaft in ausführlicherer Form dargestellt werden</t>
  </si>
  <si>
    <t>Deutsche Bundesbank, Frankfurt am Main</t>
  </si>
  <si>
    <t>02</t>
  </si>
  <si>
    <t>03</t>
  </si>
  <si>
    <t>04</t>
  </si>
  <si>
    <t>05</t>
  </si>
  <si>
    <t>06</t>
  </si>
  <si>
    <t>07</t>
  </si>
  <si>
    <t>08</t>
  </si>
  <si>
    <t>09</t>
  </si>
  <si>
    <t>18</t>
  </si>
  <si>
    <t>Sonstige
spezial-
isierte
Bau-
tätig-
keiten
43.9</t>
  </si>
  <si>
    <t>Dach-
deckerei,
und
Zimmerei
43.91</t>
  </si>
  <si>
    <t>Gerüst-
bau
43.99.1</t>
  </si>
  <si>
    <t>2010</t>
  </si>
  <si>
    <t>Organisationen des öffentlichen und privaten Rechts ohne Erwerbszweck</t>
  </si>
  <si>
    <t>Glas, Keramik, bearbeitete Steine und Erden</t>
  </si>
  <si>
    <t>Gebietsstand seit dem 3.10.1990.</t>
  </si>
  <si>
    <t>Zeichenerklärung</t>
  </si>
  <si>
    <t>=</t>
  </si>
  <si>
    <t>Weniger als die Hälfte von 1 in der letzten besetzten Stelle,</t>
  </si>
  <si>
    <t xml:space="preserve">     _ </t>
  </si>
  <si>
    <t>Wohnungsbau (Hochbau)</t>
  </si>
  <si>
    <t>Ohne Nach-</t>
  </si>
  <si>
    <t>weis des</t>
  </si>
  <si>
    <t>Auftrag-</t>
  </si>
  <si>
    <t>Straßenbau (Tiefbau)</t>
  </si>
  <si>
    <t>Maler- und
Lackier-
arbeiten</t>
  </si>
  <si>
    <t>% p.a.</t>
  </si>
  <si>
    <t>Berichts-</t>
  </si>
  <si>
    <t>Kunststoffen</t>
  </si>
  <si>
    <t>1.8</t>
  </si>
  <si>
    <t>Betriebe, tätige Personen und Umsatz seit Jahresbeginn bei Bauträgern</t>
  </si>
  <si>
    <t>Betriebe, tätige Personen und Umsatz für das Quartal bei Bauträgern</t>
  </si>
  <si>
    <t xml:space="preserve">schiedenen Quellen problemorientiert dargeboten wird. Zu diesen themenbezogenen Veröffentlichungen gehört auch </t>
  </si>
  <si>
    <t>1.3.2</t>
  </si>
  <si>
    <t>1.3.3</t>
  </si>
  <si>
    <t>1.4.1</t>
  </si>
  <si>
    <t>1.4.2</t>
  </si>
  <si>
    <t>Bergbau und Verarbeitendes Gewerbe</t>
  </si>
  <si>
    <t>Handwerk</t>
  </si>
  <si>
    <t xml:space="preserve">    Amtliche Nachrichten der Bundesanstalt für Arbeit (monatlich) -</t>
  </si>
  <si>
    <t xml:space="preserve">    Statistische Übersichten</t>
  </si>
  <si>
    <t xml:space="preserve">        Arbeitsuchende und offene Stellen, Arbeitslose, Zugang an </t>
  </si>
  <si>
    <t>Diese „Klassifikation der Wirtschaftszweige – Ausgabe 2008“ (WZ 2008) ist die von der Europäischen Kommission ge-</t>
  </si>
  <si>
    <t>Bereich der Ver- und Entsorgung und der Freizeitgestaltung.</t>
  </si>
  <si>
    <t>verbindungsstücke</t>
  </si>
  <si>
    <t>Über unsere Internetadresse: www.destatis.de finden sie ausführliche Qualitätsberichte unter der Rubrik-</t>
  </si>
  <si>
    <t xml:space="preserve">   im Baugewerbe </t>
  </si>
  <si>
    <t>5.2</t>
  </si>
  <si>
    <t>Tischler-
arbeiten</t>
  </si>
  <si>
    <t>Metallbau-
arbeiten</t>
  </si>
  <si>
    <t>Heiz- und
zentrale
Wassererwär-
mungsanlag.</t>
  </si>
  <si>
    <t>nach Berichtszeitraum</t>
  </si>
  <si>
    <t>-</t>
  </si>
  <si>
    <t>Siehe Fachserie 2, Reihe 4.1.</t>
  </si>
  <si>
    <t>sam-</t>
  </si>
  <si>
    <t>Masse</t>
  </si>
  <si>
    <t>Rohrverschluß-</t>
  </si>
  <si>
    <t>Steinchen,</t>
  </si>
  <si>
    <t>Boden- und</t>
  </si>
  <si>
    <t>überlappender Verle-</t>
  </si>
  <si>
    <t>Zement</t>
  </si>
  <si>
    <t>2.5</t>
  </si>
  <si>
    <t>Baureifes Land</t>
  </si>
  <si>
    <t>Kauffälle</t>
  </si>
  <si>
    <t>Nordschwarzwald</t>
  </si>
  <si>
    <t>Havelland-Fläming</t>
  </si>
  <si>
    <t>Altmark</t>
  </si>
  <si>
    <t>Magdeburg</t>
  </si>
  <si>
    <t>Halle/S.</t>
  </si>
  <si>
    <t>Münster</t>
  </si>
  <si>
    <t>Bielefeld</t>
  </si>
  <si>
    <t>Paderborn</t>
  </si>
  <si>
    <t>Arnsberg</t>
  </si>
  <si>
    <t>15.2 Ergebnisse der Jahreserhebung im Ausbaugewerbe</t>
  </si>
  <si>
    <t>Die nachgewiesenen Wochenarbeitszeiten, Bruttostunden- und Bruttomonatsverdienste für die Arbeitnehmer sind Durchschnitts-</t>
  </si>
  <si>
    <t>ins-
gesamt</t>
  </si>
  <si>
    <t xml:space="preserve">Hinweise auf ausgewählte Veröffentlichungen des Statistischen Bundesamtes, in denen Daten über die Bauwirtschaft in </t>
  </si>
  <si>
    <t>Gewerblicher</t>
  </si>
  <si>
    <t>Bau</t>
  </si>
  <si>
    <t>Tiefbau</t>
  </si>
  <si>
    <t>Bei der Berechnung der Messzahlen wird intern auf Absolutwerte zurückgegriffen.</t>
  </si>
  <si>
    <t>Jahr
Vierteljahr</t>
  </si>
  <si>
    <t>Fliesen, Würfel,</t>
  </si>
  <si>
    <t>15.1 Ergebnisse der Jahreserhebung im Bauhauptgewerbe</t>
  </si>
  <si>
    <t>Wohn-</t>
  </si>
  <si>
    <t>Nichtwohn-</t>
  </si>
  <si>
    <t>unter Dach</t>
  </si>
  <si>
    <t>noch nicht unter Dach</t>
  </si>
  <si>
    <t>noch nicht begonnen</t>
  </si>
  <si>
    <t>Siehe Fachsere 5, Reihe 1.</t>
  </si>
  <si>
    <t>7 Gebäude- und Wohnungsabgang</t>
  </si>
  <si>
    <t>Nutz-</t>
  </si>
  <si>
    <t>fläche</t>
  </si>
  <si>
    <t>3 Langfristige Übersichten</t>
  </si>
  <si>
    <t xml:space="preserve">Ein Bauwerk gilt als Fertigteilbau, wenn geschosshohe oder raumbreite tragende Fertigteile für Außen- oder Innenwände verwendet </t>
  </si>
  <si>
    <t xml:space="preserve">    Kredite, Sparverkehr, Bausparkassen, Zinssätze, Hypothekenzusagen und Preise siehe:</t>
  </si>
  <si>
    <t>Ziegel und</t>
  </si>
  <si>
    <t>Gipserzeug-</t>
  </si>
  <si>
    <t>Ostwürttemberg</t>
  </si>
  <si>
    <t>Donau-Iller (BW)</t>
  </si>
  <si>
    <t>Neckar-Alb</t>
  </si>
  <si>
    <t>Auftragseingang und Umsatz im Verarbeitenden Gewerbe,</t>
  </si>
  <si>
    <t xml:space="preserve">  - Indizes - </t>
  </si>
  <si>
    <t>m</t>
  </si>
  <si>
    <t>2040220</t>
  </si>
  <si>
    <t>Titel</t>
  </si>
  <si>
    <t>Fachserie</t>
  </si>
  <si>
    <t>Reihe</t>
  </si>
  <si>
    <t>Erscheinungs-</t>
  </si>
  <si>
    <t xml:space="preserve"> keramischen Stoffen,</t>
  </si>
  <si>
    <t>Mischungen</t>
  </si>
  <si>
    <t>Rohrleitungen,</t>
  </si>
  <si>
    <t>glasierte</t>
  </si>
  <si>
    <t>Feldsteine,</t>
  </si>
  <si>
    <t>für Mauerwerks-</t>
  </si>
  <si>
    <t>geformte Bauteile für</t>
  </si>
  <si>
    <t>Portlandzement,</t>
  </si>
  <si>
    <t>Abbruch-
arbeiten
und
vorbe-
reitende
Bau-
stellen
arbeiten
43.1</t>
  </si>
  <si>
    <t>ausführlicherer Form dargestellt werden.</t>
  </si>
  <si>
    <t xml:space="preserve">     Systematisches Güterverzeichnis für Produktionsstatistiken, Ausgabe 2002.</t>
  </si>
  <si>
    <t>noch Baustoffe</t>
  </si>
  <si>
    <t>Fertigteilbau nach Gebäudearten und Bauherrengruppen</t>
  </si>
  <si>
    <t>Duisburg/Essen</t>
  </si>
  <si>
    <t>Düsseldorf</t>
  </si>
  <si>
    <t>Bochum/Hagen</t>
  </si>
  <si>
    <t>Köln</t>
  </si>
  <si>
    <t>Aachen</t>
  </si>
  <si>
    <t>Bonn</t>
  </si>
  <si>
    <t>Siegen</t>
  </si>
  <si>
    <t>und Deckentafeln,</t>
  </si>
  <si>
    <t xml:space="preserve">    1 -   19 .............................</t>
  </si>
  <si>
    <t xml:space="preserve">  20 -   49 .............................</t>
  </si>
  <si>
    <t>zugeordnet; zum Ausbaugewerbe werden die Gruppen „Bauinstallation“ (WZ-Nr. 43.2), „Sonstiger Ausbau“ (WZ-Nr. 43.3) und</t>
  </si>
  <si>
    <t>Nutzfläche</t>
  </si>
  <si>
    <t xml:space="preserve">12.1.1  Bauleistungen am Bauwerk für  Wohn- und Nichtwohngebäude </t>
  </si>
  <si>
    <t>Vierteljahr</t>
  </si>
  <si>
    <t>Baumaschinen</t>
  </si>
  <si>
    <t>andere Bagger</t>
  </si>
  <si>
    <t>Brücken im Straßenbau</t>
  </si>
  <si>
    <t>Ortskanäle</t>
  </si>
  <si>
    <t>Siehe Fachserie 17, Reihe 4.</t>
  </si>
  <si>
    <t>Rinnen,</t>
  </si>
  <si>
    <t>keramische</t>
  </si>
  <si>
    <t>natürliche</t>
  </si>
  <si>
    <t>Feuerstein</t>
  </si>
  <si>
    <t>Konstruktionen,</t>
  </si>
  <si>
    <t>die Verwendung als</t>
  </si>
  <si>
    <t>Abdichtungs-
arbeiten</t>
  </si>
  <si>
    <t xml:space="preserve">        Arbeitsuchenden, Arbeitslosen und offenen Stellen, Kurzarbeit,</t>
  </si>
  <si>
    <t>Auftragsbestand im Bereich Bauhauptgwerbe</t>
  </si>
  <si>
    <t xml:space="preserve">   Eisenbahnen, Straßen und Wasserwegen </t>
  </si>
  <si>
    <t>vj</t>
  </si>
  <si>
    <t>2080100</t>
  </si>
  <si>
    <t>Preise und Preisindizes für gewerbliche Produkte (Erzeu-</t>
  </si>
  <si>
    <t xml:space="preserve">   gerpreise), hier: Inlandspreise ausgewählter Baustoffe </t>
  </si>
  <si>
    <t>2170200</t>
  </si>
  <si>
    <t xml:space="preserve">Die vierteljährlich ermittelten Baupreise sind Preise für einzelne Bauleistungen und stammen aus Abschlüssen zwischen Bauherren und </t>
  </si>
  <si>
    <t>Bauunternehmern.</t>
  </si>
  <si>
    <t>Siehe Fachserie 17, Reihe 2.</t>
  </si>
  <si>
    <t>Siehe Fachserie 4, Reihe 3.1.</t>
  </si>
  <si>
    <t xml:space="preserve">Als Umsatz gelten die dem Finanzamt für die Umsatzsteuer zu meldenden steuerbaren Beträge im Bundesgebiet einschl. Umsatz aus </t>
  </si>
  <si>
    <t>Wohn- und
Nichtwohngebäude</t>
  </si>
  <si>
    <t>Leasing) u.ä.</t>
  </si>
  <si>
    <t xml:space="preserve">(nicht die bezahlten) Arbeitsstunden. Nicht einbezogen sind die für Bürotätigkeit geleisteten Arbeitsstunden. </t>
  </si>
  <si>
    <t xml:space="preserve">     Daten über die Bauwirtschaft in ausführlicherer Form dargestellt werden</t>
  </si>
  <si>
    <t>2014</t>
  </si>
  <si>
    <t>WZ.-
Nr.</t>
  </si>
  <si>
    <t>Wirtschaftszweig</t>
  </si>
  <si>
    <t>a.n.g.</t>
  </si>
  <si>
    <t>Tiefbau
ohne
Straßen-
bau</t>
  </si>
  <si>
    <t>Straßen-
bau</t>
  </si>
  <si>
    <t>Hochbau
ohne
Wohnungs-
bau</t>
  </si>
  <si>
    <t>Volumenindex</t>
  </si>
  <si>
    <t>Wertindex</t>
  </si>
  <si>
    <t>Tiefbau ohne Straßenbau</t>
  </si>
  <si>
    <t xml:space="preserve"> 18</t>
  </si>
  <si>
    <t xml:space="preserve"> 17</t>
  </si>
  <si>
    <t xml:space="preserve"> 16</t>
  </si>
  <si>
    <t>Hochbau ohne Wohnungsbau</t>
  </si>
  <si>
    <t xml:space="preserve"> 15</t>
  </si>
  <si>
    <t xml:space="preserve"> 14</t>
  </si>
  <si>
    <t xml:space="preserve"> 13</t>
  </si>
  <si>
    <t xml:space="preserve"> 12</t>
  </si>
  <si>
    <t>Sonstiger öffentlicher Tiefbau</t>
  </si>
  <si>
    <t xml:space="preserve"> 11</t>
  </si>
  <si>
    <t>Gewerblicher Tiefbau</t>
  </si>
  <si>
    <t xml:space="preserve"> 10</t>
  </si>
  <si>
    <t xml:space="preserve"> 09</t>
  </si>
  <si>
    <t xml:space="preserve"> 08</t>
  </si>
  <si>
    <t xml:space="preserve"> 07</t>
  </si>
  <si>
    <t>Öffentlicher Hochbau</t>
  </si>
  <si>
    <t xml:space="preserve"> 06</t>
  </si>
  <si>
    <t>Gewerblicher Hochbau</t>
  </si>
  <si>
    <t xml:space="preserve"> 05</t>
  </si>
  <si>
    <t xml:space="preserve"> 04</t>
  </si>
  <si>
    <t xml:space="preserve"> 03</t>
  </si>
  <si>
    <t xml:space="preserve"> 02</t>
  </si>
  <si>
    <t xml:space="preserve"> 01</t>
  </si>
  <si>
    <t>Vorjahr</t>
  </si>
  <si>
    <t>1. Hj</t>
  </si>
  <si>
    <t>2. Hj</t>
  </si>
  <si>
    <t>gegen</t>
  </si>
  <si>
    <t>in %</t>
  </si>
  <si>
    <t>bis</t>
  </si>
  <si>
    <t>Nr.</t>
  </si>
  <si>
    <t>änderung</t>
  </si>
  <si>
    <t>rung</t>
  </si>
  <si>
    <t>Ver-</t>
  </si>
  <si>
    <t>Art der Bauten und Auftraggeber</t>
  </si>
  <si>
    <t>ände-</t>
  </si>
  <si>
    <t>durchschnitt</t>
  </si>
  <si>
    <t>Veränderung</t>
  </si>
  <si>
    <t>2-Monats-</t>
  </si>
  <si>
    <t>Kumuliert</t>
  </si>
  <si>
    <t>Originalwert</t>
  </si>
  <si>
    <t>1.8  Index des Auftragseingangs</t>
  </si>
  <si>
    <t>1  Bauhauptgewerbe</t>
  </si>
  <si>
    <t>monat</t>
  </si>
  <si>
    <t>Vormonat</t>
  </si>
  <si>
    <t>Vorjahres-</t>
  </si>
  <si>
    <t>gegenüber</t>
  </si>
  <si>
    <t>Wert</t>
  </si>
  <si>
    <t>Saisonbereinigter</t>
  </si>
  <si>
    <t>Jahr
Vierteljahr</t>
  </si>
  <si>
    <t>in</t>
  </si>
  <si>
    <t>D e u t s c h l a nd</t>
  </si>
  <si>
    <t>Sonstiger Ausbau,</t>
  </si>
  <si>
    <t xml:space="preserve">43.39 </t>
  </si>
  <si>
    <t>Glasergewerbe</t>
  </si>
  <si>
    <t xml:space="preserve">43.34.2 </t>
  </si>
  <si>
    <t>Lackiergewerbe</t>
  </si>
  <si>
    <t>Maler- und</t>
  </si>
  <si>
    <t xml:space="preserve">43.34.1 </t>
  </si>
  <si>
    <t>Malerei und Glaserei</t>
  </si>
  <si>
    <t xml:space="preserve">43.34 </t>
  </si>
  <si>
    <t>Tapeziererei</t>
  </si>
  <si>
    <t>und Plattenlegerei,</t>
  </si>
  <si>
    <t>Fußboden-, Fliesen-</t>
  </si>
  <si>
    <t xml:space="preserve">43.33 </t>
  </si>
  <si>
    <t>-schlosserei</t>
  </si>
  <si>
    <t>Bautischlerei und</t>
  </si>
  <si>
    <t xml:space="preserve">43.32 </t>
  </si>
  <si>
    <t>und Verputzerei</t>
  </si>
  <si>
    <t>Stuckaturen Gipserei</t>
  </si>
  <si>
    <t>Anbringen von</t>
  </si>
  <si>
    <t xml:space="preserve">43.31 </t>
  </si>
  <si>
    <t>Sonstiger Ausbau</t>
  </si>
  <si>
    <t xml:space="preserve">43.3 </t>
  </si>
  <si>
    <t>installation, a.n.g.</t>
  </si>
  <si>
    <t>Sonstige Bau-</t>
  </si>
  <si>
    <t xml:space="preserve">43.29.9 </t>
  </si>
  <si>
    <t>Erschütterung</t>
  </si>
  <si>
    <t>Wärme Schall und</t>
  </si>
  <si>
    <t>Dämmung gegen Kälte,</t>
  </si>
  <si>
    <t xml:space="preserve">43.29.1 </t>
  </si>
  <si>
    <t>Sonstige</t>
  </si>
  <si>
    <t xml:space="preserve">43.29 </t>
  </si>
  <si>
    <t>Klimainstallation</t>
  </si>
  <si>
    <t>Lüftungs-, und</t>
  </si>
  <si>
    <t>Gas-, Wasser-,</t>
  </si>
  <si>
    <t xml:space="preserve">43.22 </t>
  </si>
  <si>
    <t>Elektroinstallation</t>
  </si>
  <si>
    <t xml:space="preserve">43.21 </t>
  </si>
  <si>
    <t xml:space="preserve">43.2 </t>
  </si>
  <si>
    <t xml:space="preserve">43.2/ </t>
  </si>
  <si>
    <t>darunter
baugewerblicher
Umsatz</t>
  </si>
  <si>
    <t>Geleistete
Arbeitsstunden</t>
  </si>
  <si>
    <t>Tätige Personen
im Ausbaugewerbe</t>
  </si>
  <si>
    <t>2 Baugewerbe</t>
  </si>
  <si>
    <t>Bauträger für</t>
  </si>
  <si>
    <t xml:space="preserve">41.10.3 </t>
  </si>
  <si>
    <t xml:space="preserve">41.10.2 </t>
  </si>
  <si>
    <t>Grundstücken</t>
  </si>
  <si>
    <t>unbebauten</t>
  </si>
  <si>
    <t>Erschließung von</t>
  </si>
  <si>
    <t xml:space="preserve">41.10.1 </t>
  </si>
  <si>
    <t>Bauträger</t>
  </si>
  <si>
    <t>Grundstücken;</t>
  </si>
  <si>
    <t xml:space="preserve">41.1 </t>
  </si>
  <si>
    <t xml:space="preserve">sind Wohngebäude, in denen bestimmte Personengruppen gemeinschaftlich wohnen. Sie dienen primär dem Wohnen, besitzen Gemein- </t>
  </si>
  <si>
    <t>schaftseinrichtungen (z. B. Gemeinschaftsverpflegung, Gemeinschaftsräume)</t>
  </si>
  <si>
    <t>2015</t>
  </si>
  <si>
    <t>13.2   Index der tariflichen Stundenverdienste in der Gesamtwirtschaft ohne Sonderzahlungen</t>
  </si>
  <si>
    <t xml:space="preserve">* Wertindex: Angaben in jeweiligen Preisen. Volumenindex: Preisbereinigte Angaben. </t>
  </si>
  <si>
    <t>Produktion ausgewählter Erzeugnisse *</t>
  </si>
  <si>
    <r>
      <t xml:space="preserve">Sande </t>
    </r>
    <r>
      <rPr>
        <vertAlign val="superscript"/>
        <sz val="11"/>
        <rFont val="MetaNormalLF-Roman"/>
        <family val="2"/>
      </rPr>
      <t>1</t>
    </r>
  </si>
  <si>
    <r>
      <t xml:space="preserve">Kiesel </t>
    </r>
    <r>
      <rPr>
        <vertAlign val="superscript"/>
        <sz val="11"/>
        <rFont val="MetaNormalLF-Roman"/>
        <family val="2"/>
      </rPr>
      <t>1</t>
    </r>
  </si>
  <si>
    <r>
      <t xml:space="preserve">beton) </t>
    </r>
    <r>
      <rPr>
        <vertAlign val="superscript"/>
        <sz val="11"/>
        <rFont val="MetaNormalLF-Roman"/>
        <family val="2"/>
      </rPr>
      <t>1</t>
    </r>
  </si>
  <si>
    <t>1 Ausführliche Angaben siehe Fachserie 17, Reihe 5.</t>
  </si>
  <si>
    <t>12.3   Index der Erzeugerpreise ausgewählter gewerblicher Produkte *</t>
  </si>
  <si>
    <t>*   Ohne  Umsatzsteuer.</t>
  </si>
  <si>
    <t>13.1   Durchschnittliche Verdienste und Arbeitszeiten in ausgewählten Wirtschaftszweigen *</t>
  </si>
  <si>
    <t xml:space="preserve">* Gliederung nach der Klassifikation der Wirtschaftszweige, Ausgabe 2008 (WZ 2008).  </t>
  </si>
  <si>
    <t>1 inklusive Sonderzahlungen</t>
  </si>
  <si>
    <r>
      <t xml:space="preserve">Bruttostundenverdienst </t>
    </r>
    <r>
      <rPr>
        <vertAlign val="superscript"/>
        <sz val="11"/>
        <rFont val="MetaNormalLF-Roman"/>
        <family val="2"/>
      </rPr>
      <t>1</t>
    </r>
  </si>
  <si>
    <r>
      <t xml:space="preserve">Bruttomonatsverdienst </t>
    </r>
    <r>
      <rPr>
        <vertAlign val="superscript"/>
        <sz val="11"/>
        <rFont val="MetaNormalLF-Roman"/>
        <family val="2"/>
      </rPr>
      <t>1</t>
    </r>
  </si>
  <si>
    <t>15.1 Bauhauptgewerbe *</t>
  </si>
  <si>
    <t>* Siehe Fachserie 4, Reihe 5. 1.</t>
  </si>
  <si>
    <t>15.2 Ausbaugewerbe  *</t>
  </si>
  <si>
    <r>
      <t xml:space="preserve">dar.: gew. Arbeitnehmer </t>
    </r>
    <r>
      <rPr>
        <vertAlign val="superscript"/>
        <sz val="11"/>
        <rFont val="MetaNormalLF-Roman"/>
        <family val="2"/>
      </rPr>
      <t>1</t>
    </r>
    <r>
      <rPr>
        <sz val="11"/>
        <rFont val="MetaNormalLF-Roman"/>
        <family val="2"/>
      </rPr>
      <t xml:space="preserve"> ....................................................</t>
    </r>
  </si>
  <si>
    <t>1 Einschl. Abgang von Gebäudeteilen.</t>
  </si>
  <si>
    <t>10 Bergbau und Gewinnung von Steinen und Erden, Verarbeitendes Gewerbe *</t>
  </si>
  <si>
    <r>
      <t xml:space="preserve">Umsatz </t>
    </r>
    <r>
      <rPr>
        <vertAlign val="superscript"/>
        <sz val="11"/>
        <rFont val="MetaNormalLF-Roman"/>
        <family val="2"/>
      </rPr>
      <t>1</t>
    </r>
  </si>
  <si>
    <t>1 Ohne Umsatzsteuer.</t>
  </si>
  <si>
    <t>Auftragsbestand</t>
  </si>
  <si>
    <t>Veränderung gegenüber Vorquartal in %</t>
  </si>
  <si>
    <t>12.4 Preisindex für die Lebenshaltung</t>
  </si>
  <si>
    <t>Alle privaten Haushalte</t>
  </si>
  <si>
    <t>Verbraucherpreisindex
insgesamt</t>
  </si>
  <si>
    <t>Wohnungsmieten, netto</t>
  </si>
  <si>
    <t>Siehe Fachserie 17, Reihe 7</t>
  </si>
  <si>
    <r>
      <t xml:space="preserve">Unter Mitwirkung aller Mitgliedstaaten der EU wurde eine Wirtschaftszweigklassifikation – die NACE </t>
    </r>
    <r>
      <rPr>
        <vertAlign val="superscript"/>
        <sz val="9.5"/>
        <rFont val="MetaNormalLF-Roman"/>
        <family val="2"/>
      </rPr>
      <t>1</t>
    </r>
    <r>
      <rPr>
        <sz val="9.5"/>
        <rFont val="MetaNormalLF-Roman"/>
        <family val="2"/>
      </rPr>
      <t xml:space="preserve"> Rev. 2 – erarbeitet und mit der Ver-</t>
    </r>
  </si>
  <si>
    <r>
      <t xml:space="preserve">ordnung (EWG) Nr. 3037/90 des Rates der Europäischen Union vom 9. Oktober 1990 </t>
    </r>
    <r>
      <rPr>
        <vertAlign val="superscript"/>
        <sz val="9.5"/>
        <rFont val="MetaNormalLF-Roman"/>
        <family val="2"/>
      </rPr>
      <t>2</t>
    </r>
    <r>
      <rPr>
        <sz val="9.5"/>
        <rFont val="MetaNormalLF-Roman"/>
        <family val="2"/>
      </rPr>
      <t xml:space="preserve"> als unmittelbar in allen Mitgliedstaaten geltendes </t>
    </r>
  </si>
  <si>
    <t>1 NACE – Nomenclature générale des activités économiques dans les Communautés européennes – Statistische Systematik der Wirtschaftszweige in der EuroEuropäischen Gemeinschaft.</t>
  </si>
  <si>
    <t>2 NACE Rev. 1.1 mit Wirkung vom 1. Januar 2009 ersetzt durch NACE Rev. 2  (VERORDNUNG (EG) Nr. 1893/2006 DES EUROPÄISCHEN PARLAMENTS UND DES RATES vom 20. Dezember 2006</t>
  </si>
  <si>
    <r>
      <t xml:space="preserve">Gewerblicher und industrieller Hochbau, landwirtschaftlicher Bau </t>
    </r>
    <r>
      <rPr>
        <vertAlign val="superscript"/>
        <sz val="9.5"/>
        <rFont val="MetaNormalLF-Roman"/>
        <family val="2"/>
      </rPr>
      <t>3 4</t>
    </r>
  </si>
  <si>
    <r>
      <t xml:space="preserve">Bauten für Körperschaften des öffentlichen Rechts (ohne Bauten für Organisationen des öffentlichen Rechts ohne Erwerbszweck) </t>
    </r>
    <r>
      <rPr>
        <vertAlign val="superscript"/>
        <sz val="9.5"/>
        <rFont val="MetaNormalLF-Roman"/>
        <family val="2"/>
      </rPr>
      <t>4</t>
    </r>
  </si>
  <si>
    <r>
      <t xml:space="preserve">Bauten für Organisationen des öffentlichen und privaten Rechts ohne Erwerbszweck </t>
    </r>
    <r>
      <rPr>
        <vertAlign val="superscript"/>
        <sz val="9.5"/>
        <rFont val="MetaNormalLF-Roman"/>
        <family val="2"/>
      </rPr>
      <t>4</t>
    </r>
  </si>
  <si>
    <r>
      <t xml:space="preserve">Bauten für Körperschaften des öffentlichen Rechts (einschließlich für Organisationen des öffentlichen und privaten Rechts ohne Erwerbszweck) </t>
    </r>
    <r>
      <rPr>
        <vertAlign val="superscript"/>
        <sz val="9.5"/>
        <rFont val="MetaNormalLF-Roman"/>
        <family val="2"/>
      </rPr>
      <t>4</t>
    </r>
  </si>
  <si>
    <r>
      <t xml:space="preserve">Private Auftraggeber </t>
    </r>
    <r>
      <rPr>
        <vertAlign val="superscript"/>
        <sz val="11"/>
        <rFont val="MetaNormalLF-Roman"/>
        <family val="2"/>
      </rPr>
      <t>5</t>
    </r>
  </si>
  <si>
    <t>1 Einschl. Landwirtschaftlicher Tiefbau.</t>
  </si>
  <si>
    <t>2 Ohne Landwirtschaftlicher Tiefbau.</t>
  </si>
  <si>
    <t>3 Wird bei der Ergebnisdarstellung zum gewerblichen Bau gerechnet.</t>
  </si>
  <si>
    <t>4 Ohne Wohnungsbau.</t>
  </si>
  <si>
    <t>5 Ohne Wohnungsbau, Straßenbau.</t>
  </si>
  <si>
    <r>
      <t xml:space="preserve">Hochbau </t>
    </r>
    <r>
      <rPr>
        <b/>
        <vertAlign val="superscript"/>
        <sz val="9.5"/>
        <rFont val="MetaNormalLF-Roman"/>
        <family val="2"/>
      </rPr>
      <t>1</t>
    </r>
  </si>
  <si>
    <r>
      <t xml:space="preserve">Tiefbau </t>
    </r>
    <r>
      <rPr>
        <b/>
        <vertAlign val="superscript"/>
        <sz val="9.5"/>
        <rFont val="MetaNormalLF-Roman"/>
        <family val="2"/>
      </rPr>
      <t>2</t>
    </r>
  </si>
  <si>
    <r>
      <t xml:space="preserve">Ergänzende Angaben für die Bauwirtschaft </t>
    </r>
    <r>
      <rPr>
        <b/>
        <vertAlign val="superscript"/>
        <sz val="11"/>
        <rFont val="MetaNormalLF-Roman"/>
        <family val="2"/>
      </rPr>
      <t xml:space="preserve">1 </t>
    </r>
  </si>
  <si>
    <t>1 Ausführliche fachliche und methodische Hinweise zu den nachfolgenden Statistiken enthalten die jeweiligen Fachveröffentlichungen (siehe Anhang).</t>
  </si>
  <si>
    <t>3  Siehe Umsatzsteuergesetz (UStG).</t>
  </si>
  <si>
    <r>
      <t xml:space="preserve">Wohnungen
insgesamt </t>
    </r>
    <r>
      <rPr>
        <vertAlign val="superscript"/>
        <sz val="7"/>
        <rFont val="MetaNormalLF-Roman"/>
        <family val="2"/>
      </rPr>
      <t>1 2</t>
    </r>
  </si>
  <si>
    <r>
      <t xml:space="preserve">Raum-
inhalt </t>
    </r>
    <r>
      <rPr>
        <vertAlign val="superscript"/>
        <sz val="7"/>
        <rFont val="MetaNormalLF-Roman"/>
        <family val="2"/>
      </rPr>
      <t>3</t>
    </r>
    <r>
      <rPr>
        <sz val="7"/>
        <rFont val="MetaNormalLF-Roman"/>
        <family val="2"/>
      </rPr>
      <t xml:space="preserve"> </t>
    </r>
  </si>
  <si>
    <r>
      <t xml:space="preserve">insgesamt </t>
    </r>
    <r>
      <rPr>
        <vertAlign val="superscript"/>
        <sz val="7"/>
        <rFont val="MetaNormalLF-Roman"/>
        <family val="2"/>
      </rPr>
      <t>1</t>
    </r>
    <r>
      <rPr>
        <sz val="7"/>
        <rFont val="MetaNormalLF-Roman"/>
        <family val="2"/>
      </rPr>
      <t xml:space="preserve"> </t>
    </r>
  </si>
  <si>
    <t>1 Einschl. Baumaßnahmen an bestehenden Gebäuden.</t>
  </si>
  <si>
    <t>2 In Wohn- und Nichtwohngebäuden.</t>
  </si>
  <si>
    <t>3 Errichtung neuer Nichtwohngebäude.</t>
  </si>
  <si>
    <t>4 Veränderung zum Vorjahreszeitraum.</t>
  </si>
  <si>
    <t>1 In Wohn- und Nichtwohngebäuden (einschl. Baumaßnahmen an bestehenden Gebäuden).</t>
  </si>
  <si>
    <t>2 Errichtung neuer Nichtwohngebäude.</t>
  </si>
  <si>
    <r>
      <t xml:space="preserve">Wohnungen
   insgesamt </t>
    </r>
    <r>
      <rPr>
        <vertAlign val="superscript"/>
        <sz val="7"/>
        <rFont val="MetaNormalLF-Roman"/>
        <family val="2"/>
      </rPr>
      <t>1</t>
    </r>
  </si>
  <si>
    <r>
      <t xml:space="preserve">Raum-
inhalt </t>
    </r>
    <r>
      <rPr>
        <vertAlign val="superscript"/>
        <sz val="7"/>
        <rFont val="MetaNormalLF-Roman"/>
        <family val="2"/>
      </rPr>
      <t>2</t>
    </r>
    <r>
      <rPr>
        <sz val="7"/>
        <rFont val="MetaNormalLF-Roman"/>
        <family val="2"/>
      </rPr>
      <t xml:space="preserve"> </t>
    </r>
  </si>
  <si>
    <r>
      <t xml:space="preserve">% </t>
    </r>
    <r>
      <rPr>
        <vertAlign val="superscript"/>
        <sz val="7"/>
        <rFont val="MetaNormalLF-Roman"/>
        <family val="2"/>
      </rPr>
      <t>4</t>
    </r>
    <r>
      <rPr>
        <sz val="7"/>
        <rFont val="MetaNormalLF-Roman"/>
        <family val="2"/>
      </rPr>
      <t xml:space="preserve"> </t>
    </r>
  </si>
  <si>
    <t xml:space="preserve">     1 Einschl. angestelltenversicherungspflichtige Poliere und Meister</t>
  </si>
  <si>
    <t>gebäude</t>
  </si>
  <si>
    <r>
      <t xml:space="preserve">Raum-
inhalt </t>
    </r>
    <r>
      <rPr>
        <vertAlign val="superscript"/>
        <sz val="7"/>
        <rFont val="MetaNormalLF-Roman"/>
        <family val="2"/>
      </rPr>
      <t>2</t>
    </r>
  </si>
  <si>
    <t xml:space="preserve">Artikel 2 § 2 wurde ab 1997 die Periodizität der Erhebung im Bereich des Baugewerbes von monatlich auf </t>
  </si>
  <si>
    <t>Index des Auftragsbestands (Langfristige Übersichten)</t>
  </si>
  <si>
    <t>Kalenderbereinigter</t>
  </si>
  <si>
    <t>200 und mehr .......................</t>
  </si>
  <si>
    <t>200 und mehr</t>
  </si>
  <si>
    <r>
      <t xml:space="preserve">folge </t>
    </r>
    <r>
      <rPr>
        <vertAlign val="superscript"/>
        <sz val="11"/>
        <rFont val="MetaNormalLF-Roman"/>
        <family val="2"/>
      </rPr>
      <t>1</t>
    </r>
  </si>
  <si>
    <t>1  m = monatlich, vj = vierteljährlich, j = jährlich.</t>
  </si>
  <si>
    <t>2016</t>
  </si>
  <si>
    <t>3.1.2 Fertigteilbau *</t>
  </si>
  <si>
    <r>
      <t>*</t>
    </r>
    <r>
      <rPr>
        <vertAlign val="superscript"/>
        <sz val="11"/>
        <rFont val="MetaNormalLF-Roman"/>
        <family val="2"/>
      </rPr>
      <t xml:space="preserve"> </t>
    </r>
    <r>
      <rPr>
        <sz val="11"/>
        <rFont val="MetaNormalLF-Roman"/>
        <family val="2"/>
      </rPr>
      <t>Nur Errichtung neuer Gebäude, die %-Angaben sind Anteile am Hochbau insgesamt.</t>
    </r>
  </si>
  <si>
    <t>2 Einschl. Baumaßnahmen an bestehenden Gebäuden.</t>
  </si>
  <si>
    <t>3.1.3 Durchschnittliche Kosten neu errichteter Gebäude *</t>
  </si>
  <si>
    <r>
      <t>* Veranschlagte Kosten des Bauwerks je m</t>
    </r>
    <r>
      <rPr>
        <vertAlign val="superscript"/>
        <sz val="11"/>
        <rFont val="MetaNormalLF-Roman"/>
        <family val="2"/>
      </rPr>
      <t>3</t>
    </r>
    <r>
      <rPr>
        <sz val="11"/>
        <rFont val="MetaNormalLF-Roman"/>
        <family val="2"/>
      </rPr>
      <t xml:space="preserve"> Rauminhalt und je m</t>
    </r>
    <r>
      <rPr>
        <vertAlign val="superscript"/>
        <sz val="11"/>
        <rFont val="MetaNormalLF-Roman"/>
        <family val="2"/>
      </rPr>
      <t>2</t>
    </r>
    <r>
      <rPr>
        <sz val="11"/>
        <rFont val="MetaNormalLF-Roman"/>
        <family val="2"/>
      </rPr>
      <t xml:space="preserve"> Wohnfläche in Wohngebäuden (einschl. Wohnfläche in</t>
    </r>
    <r>
      <rPr>
        <vertAlign val="superscript"/>
        <sz val="11"/>
        <rFont val="MetaNormalLF-Roman"/>
        <family val="2"/>
      </rPr>
      <t xml:space="preserve"> </t>
    </r>
  </si>
  <si>
    <t>Veranschlagte Kosten
des Bauwerkes</t>
  </si>
  <si>
    <t>Gas-,
Wasser-,
Heizungs-
und Lüft-
ungs und
Klima-
installation
43.22</t>
  </si>
  <si>
    <t>Veränderung gegenüber Vorjahreszeitraum in %</t>
  </si>
  <si>
    <t>Bau von Gebäuden</t>
  </si>
  <si>
    <t>Bau von Straßen</t>
  </si>
  <si>
    <t>Sonstiger Tiefbau</t>
  </si>
  <si>
    <t xml:space="preserve">          sowie gewerblich Auszubildende.</t>
  </si>
  <si>
    <t>1.6 Index des Auftragseingangs - Langfristige Übersichten *</t>
  </si>
  <si>
    <t>1.7  Index des Auftragseingangs</t>
  </si>
  <si>
    <t>1.9 Index des Auftragsbestandes - Langfristige Übersichten *</t>
  </si>
  <si>
    <t>1.10  Index des Auftragsbestandes</t>
  </si>
  <si>
    <t xml:space="preserve">Bauwirtschaft in ausführlicherer Form dargestellt werden </t>
  </si>
  <si>
    <r>
      <t xml:space="preserve">Ergebnisse der Bauberichterstattung </t>
    </r>
    <r>
      <rPr>
        <vertAlign val="superscript"/>
        <sz val="11"/>
        <rFont val="MetaNormalLF-Roman"/>
        <family val="2"/>
      </rPr>
      <t>1</t>
    </r>
  </si>
  <si>
    <t>Gegenstand der
Nachweisführung</t>
  </si>
  <si>
    <t>Januar bis</t>
  </si>
  <si>
    <t>Veränderung in Prozent gegenüber</t>
  </si>
  <si>
    <t>Tätige Personen im Baugewerbe</t>
  </si>
  <si>
    <t xml:space="preserve">    dar.:  Wohnungsbau</t>
  </si>
  <si>
    <t xml:space="preserve">             Gewerblicher Bau</t>
  </si>
  <si>
    <t xml:space="preserve">             Öffentl. u. Straßenbau</t>
  </si>
  <si>
    <t xml:space="preserve">    Hochbau</t>
  </si>
  <si>
    <t xml:space="preserve">    Tiefbau</t>
  </si>
  <si>
    <r>
      <t xml:space="preserve">Baugewerblicher Umsatz </t>
    </r>
    <r>
      <rPr>
        <vertAlign val="superscript"/>
        <sz val="11"/>
        <rFont val="MetaNormalLF-Roman"/>
        <family val="2"/>
      </rPr>
      <t>3</t>
    </r>
  </si>
  <si>
    <t>Produktionsindex</t>
  </si>
  <si>
    <t xml:space="preserve">  (Originalwert)</t>
  </si>
  <si>
    <t>Arbeitstage</t>
  </si>
  <si>
    <r>
      <t xml:space="preserve">Bauhauptgewerbe - Betriebe des Monatsberichtskreises - </t>
    </r>
    <r>
      <rPr>
        <b/>
        <vertAlign val="superscript"/>
        <sz val="11"/>
        <rFont val="MetaNormalLF-Roman"/>
        <family val="2"/>
      </rPr>
      <t>2</t>
    </r>
  </si>
  <si>
    <t xml:space="preserve">    __________</t>
  </si>
  <si>
    <t xml:space="preserve">    1 Siehe Erläuterungen zu den Monatsberichten für das Bauhauptgewerbe.</t>
  </si>
  <si>
    <t xml:space="preserve">    2 Betriebe mit i.d.R. 20 tätigen Personen und mehr.</t>
  </si>
  <si>
    <t xml:space="preserve">    3 Ohne Umsatzsteuer.</t>
  </si>
  <si>
    <r>
      <t xml:space="preserve">Bauhauptgewerbe </t>
    </r>
    <r>
      <rPr>
        <b/>
        <vertAlign val="superscript"/>
        <sz val="11"/>
        <rFont val="MetaNormalLF-Roman"/>
        <family val="2"/>
      </rPr>
      <t>2</t>
    </r>
  </si>
  <si>
    <t xml:space="preserve">   _________</t>
  </si>
  <si>
    <t>2 Die Jahresangaben können wegen der in ihnen enthaltenen  Nachmeldungen größer als die Summe aus den Kauffällen der vier Quartale sein.</t>
  </si>
  <si>
    <t xml:space="preserve">3. Quartal  </t>
  </si>
  <si>
    <t xml:space="preserve">4. Quartal  </t>
  </si>
  <si>
    <t xml:space="preserve">2017  </t>
  </si>
  <si>
    <t>2017</t>
  </si>
  <si>
    <t>8.1 Index des Umsatzes im Verarbeitenden Gewerbe *</t>
  </si>
  <si>
    <t>Herstellung von</t>
  </si>
  <si>
    <t>Herstellung</t>
  </si>
  <si>
    <t>Konstruktionsteilen,</t>
  </si>
  <si>
    <t xml:space="preserve"> von Ziegeln</t>
  </si>
  <si>
    <t>von Erzeugnissen</t>
  </si>
  <si>
    <t>Fertigbauteilen,</t>
  </si>
  <si>
    <t>Bergwerks-, Bau-</t>
  </si>
  <si>
    <t>von</t>
  </si>
  <si>
    <t>und sonstiger</t>
  </si>
  <si>
    <t>aus Beton, Zement</t>
  </si>
  <si>
    <t>Ausbauelementen</t>
  </si>
  <si>
    <t>Leichtmetallbau</t>
  </si>
  <si>
    <t>und Gips</t>
  </si>
  <si>
    <t>und Fertigteil-</t>
  </si>
  <si>
    <t>Baustoffmaschinen</t>
  </si>
  <si>
    <t>bauten aus Holz</t>
  </si>
  <si>
    <t>23.51</t>
  </si>
  <si>
    <t>23.32</t>
  </si>
  <si>
    <t>23.6</t>
  </si>
  <si>
    <t>16.23</t>
  </si>
  <si>
    <t>25.1</t>
  </si>
  <si>
    <t>28.92</t>
  </si>
  <si>
    <t>ins-</t>
  </si>
  <si>
    <t>gesamt</t>
  </si>
  <si>
    <t>Inland</t>
  </si>
  <si>
    <t>Siehe Fachserie 4, Reihe 2.2.</t>
  </si>
  <si>
    <t>* Wertindex: Angaben in jeweiligen Preisen. Die Zahlen für den jeweils letzten Berichtszeitraum gelten als vorläufig.</t>
  </si>
  <si>
    <t xml:space="preserve">    Abweichungen gegenüber früher veröffentlichten Zahlen ergeben sich durch nachfolgende Berichtigungen.</t>
  </si>
  <si>
    <t>8.2 Index des Umsatzes im Verarbeitenden Gewerbe *</t>
  </si>
  <si>
    <t>* Volumenindex: Preisbereinigte Angaben. Die Zahlen für den jeweils letzten Berichtszeitraum gelten als vorläufig.</t>
  </si>
  <si>
    <t xml:space="preserve">8.3 Produktionsindex für das Produzierende Gewerbe </t>
  </si>
  <si>
    <t>Produzierendes</t>
  </si>
  <si>
    <t>Verarbeitendes</t>
  </si>
  <si>
    <t>Abschnitte</t>
  </si>
  <si>
    <t>Hochbau-</t>
  </si>
  <si>
    <t>Tiefbau-</t>
  </si>
  <si>
    <t>B - D u. F der WZ 2008</t>
  </si>
  <si>
    <t>leistungen</t>
  </si>
  <si>
    <t>Siehe Fachserie 4, Reihe 2.1.</t>
  </si>
  <si>
    <t>1.1.1</t>
  </si>
  <si>
    <t>1.1.2</t>
  </si>
  <si>
    <t>1.1.3</t>
  </si>
  <si>
    <t>Alle Betriebe</t>
  </si>
  <si>
    <t>Veränderung zum</t>
  </si>
  <si>
    <t>Vorjahres-monat</t>
  </si>
  <si>
    <t>Messzahl</t>
  </si>
  <si>
    <t>41.2,42.1</t>
  </si>
  <si>
    <t>42.2,42.9</t>
  </si>
  <si>
    <t>43.1,43.9</t>
  </si>
  <si>
    <t>41.2</t>
  </si>
  <si>
    <t>42.1</t>
  </si>
  <si>
    <t>Bau von Straßen und Bahnverkehrsstrecken</t>
  </si>
  <si>
    <t>42.11</t>
  </si>
  <si>
    <t>42.2</t>
  </si>
  <si>
    <t>Leitungstiefbau und Kläranlagenbau</t>
  </si>
  <si>
    <t>42.21</t>
  </si>
  <si>
    <t>Rohrleitungstiefbau, Brunnenbau und Kläranlagenbau</t>
  </si>
  <si>
    <t>42.9</t>
  </si>
  <si>
    <t>43.1</t>
  </si>
  <si>
    <t>Abbrucharbeiten und vorbereitende Baustellenarbeiten</t>
  </si>
  <si>
    <t>43.9</t>
  </si>
  <si>
    <t>Sonstige spezialisierte Bautätigkeiten</t>
  </si>
  <si>
    <t>43.91</t>
  </si>
  <si>
    <t>Dachdeckerei und Zimmerei</t>
  </si>
  <si>
    <t>43.91.1</t>
  </si>
  <si>
    <t>Dachdeckerei und Bauspenglerei</t>
  </si>
  <si>
    <t>43.91.2</t>
  </si>
  <si>
    <t>Zimmerei und Ingenieurholzbau</t>
  </si>
  <si>
    <t>43.99</t>
  </si>
  <si>
    <t>Sonstige spezialisierte Bautätigkeiten, a.n.g.</t>
  </si>
  <si>
    <t>Vorquartal</t>
  </si>
  <si>
    <t>2 Baugewerbe gegliedert nach Wirtschaftszweigen</t>
  </si>
  <si>
    <t>2.7</t>
  </si>
  <si>
    <t>2.8</t>
  </si>
  <si>
    <t>Beschäftigte und Umsatz für den Monat im Bauhauptgewerbe   - Alle Betriebe -</t>
  </si>
  <si>
    <t>Beschäftigte und Umsatz für das Vierteljahr im Ausbaugewerbe   - Alle Betriebe -</t>
  </si>
  <si>
    <t xml:space="preserve">Sozialkassen des Baugewerbes, Winterbeschäftigungs-Umlage, ohne Aufwendungen für die betriebliche Alters-, Invaliditäts- und </t>
  </si>
  <si>
    <t>Subunternehmertätigkeit und der einbehaltenen Teilleistungen aus der Vergabe an Subunternehmer. Ab Berichtsmonat Oktober 1990</t>
  </si>
  <si>
    <t xml:space="preserve">erstrecken sich die Meldungen der Baubetriebe auf das Bundesgebiet nach dem Gebietsstand ab dem 3. Oktober 1990. Zum Umsatz </t>
  </si>
  <si>
    <t>zählen seit dem 1. Januar  1980 auch Anzahlungen für Teilleistungen oder Vorauszahlungen vor Ausführung der entsprechenden</t>
  </si>
  <si>
    <r>
      <t xml:space="preserve">Lieferungen oder Leistungen </t>
    </r>
    <r>
      <rPr>
        <vertAlign val="superscript"/>
        <sz val="9.5"/>
        <rFont val="MetaNormalLF-Roman"/>
        <family val="2"/>
      </rPr>
      <t>3</t>
    </r>
    <r>
      <rPr>
        <sz val="9.5"/>
        <rFont val="MetaNormalLF-Roman"/>
        <family val="2"/>
      </rPr>
      <t>.</t>
    </r>
  </si>
  <si>
    <t xml:space="preserve">Wert (ohne Umsatzsteuer) aller im Berichtsmonat vom Betrieb fest akzeptierten Aufträge für Bauleistungen im Inland. Um </t>
  </si>
  <si>
    <t>Doppelzählungen zu vermeiden, wird der Auftragseingang nur von dem Betrieb gemeldet, der den Bauauftrag (einschließlich</t>
  </si>
  <si>
    <t>Argen-Anteilen) ausführen wird, d.h. an Subunternehmer zu vergebende Teile von Bauaufträgen werden nicht in die eigene</t>
  </si>
  <si>
    <t xml:space="preserve">20 tätigen Personen und mehr erfasst. Die Berechnung der Volumenindizes erfolgt durch Preisbereinigung der Wertindizes </t>
  </si>
  <si>
    <t>anhand der jeweiligen Preisindexziffern für Bauleistungen.</t>
  </si>
  <si>
    <t>am Ende des Berichtsvierteljahres.  An Subunternehmer vergebene Aufträge werden nicht einbezogen.</t>
  </si>
  <si>
    <t>produktionstechnisch schon fertig gestellt ist (ohne Berücksichtigung der Abnahme oder Abrechnung).</t>
  </si>
  <si>
    <t>eine wichtige Rolle für die Darstellung der konjunkturellen Entwicklung. Um diese wichtige Gruppe ebenfalls mit in die Betrachtung zu</t>
  </si>
  <si>
    <t>lediglich Betriebe mit 20 und mehr tätigen Personen erfassen, um Verwaltungsdaten für die Betriebe mit weniger als 20 Beschäftigten</t>
  </si>
  <si>
    <t>Mixmodell</t>
  </si>
  <si>
    <t>Wert (ohne Umsatzsteuer) aller akzeptierten, noch nicht ausgeführten Aufträge für Bauleistungen (einschließlich Argen-Anteilen)</t>
  </si>
  <si>
    <t xml:space="preserve">Das Ergebnis dieses so genannten Mixmodells entspricht praktisch einer Totalzählung. </t>
  </si>
  <si>
    <t xml:space="preserve">Die Anwendung des Mixmodells zielt darauf ab, die Darstellung der konjunkturellen Entwicklung im Bauhauptgewerbe bzw. </t>
  </si>
  <si>
    <t>Sowohl das Bauhaupt- als auch das Ausbaugewerbe ist durch eine Vielzahl von kleinen Betrieben geprägt. Diese spielen in der Summe</t>
  </si>
  <si>
    <t>nehmen, werden die Daten des Monatsberichts im Bauhauptgewerbe bzw. des Vierteljahresberichtes im Ausbaugewerbe, die jeweils</t>
  </si>
  <si>
    <t>Ausbaugewerbe zu vervollständigen und damit die Aussagefähigkeit, Relevanz und Belastbarkeit der Ergebnisse zu verbessern.</t>
  </si>
  <si>
    <t>Publikationen zu den einzelnen Statistiken.</t>
  </si>
  <si>
    <t>2 Ausbaugewerbe gegliedert nach Wirtschaftszweigen</t>
  </si>
  <si>
    <t>Ergebnisse der Bautätigkeitsstatistik</t>
  </si>
  <si>
    <t>Genehmigungen</t>
  </si>
  <si>
    <t>Veränderung gegenüber Vorjahres-zeitraum</t>
  </si>
  <si>
    <t>Absolut</t>
  </si>
  <si>
    <t>Genehmigte Wohnungen in Wohn- und</t>
  </si>
  <si>
    <t xml:space="preserve">   Nichtwohngebäuden (Baumßnahmen insgesamt)</t>
  </si>
  <si>
    <t xml:space="preserve">   darunter: Wohnungen in neuen Gebäuden</t>
  </si>
  <si>
    <t xml:space="preserve">                     darunter: Wohnungen in Wohngebäuden</t>
  </si>
  <si>
    <t xml:space="preserve">                                        mit 1 Wohnung</t>
  </si>
  <si>
    <t xml:space="preserve">                                        mit 2 Wohnungen</t>
  </si>
  <si>
    <t xml:space="preserve">                                        mit 3 und mehr Wohnungen</t>
  </si>
  <si>
    <t>Genehmigte Wohn- und Nichtwohngebäude</t>
  </si>
  <si>
    <r>
      <t>1 000 m</t>
    </r>
    <r>
      <rPr>
        <vertAlign val="superscript"/>
        <sz val="9"/>
        <rFont val="MetaNormalLF-Roman"/>
        <family val="2"/>
      </rPr>
      <t>3</t>
    </r>
  </si>
  <si>
    <t xml:space="preserve">   (Errichtung neuer Gebäude)</t>
  </si>
  <si>
    <t xml:space="preserve">   davon:     Genehmigte Wohngebäude</t>
  </si>
  <si>
    <t xml:space="preserve">                      Genehmigte Nichtwohngebäude</t>
  </si>
  <si>
    <t xml:space="preserve">                       davon: öffentliche Bauherren (einschl.</t>
  </si>
  <si>
    <t xml:space="preserve">                                      Organisationen ohne Erwerbszweck)</t>
  </si>
  <si>
    <t xml:space="preserve">                                      nichtöffentliche Bauherren</t>
  </si>
  <si>
    <t xml:space="preserve">                                      (Unternehmen und private Haushalte)</t>
  </si>
  <si>
    <t>in Gebäuden
mit ... Wohnungen</t>
  </si>
  <si>
    <t>in Wohnheimen</t>
  </si>
  <si>
    <t xml:space="preserve">in Gebäuden
mit ... Wohnungen </t>
  </si>
  <si>
    <t xml:space="preserve"> 1. VJ</t>
  </si>
  <si>
    <t xml:space="preserve"> 2. VJ</t>
  </si>
  <si>
    <t xml:space="preserve"> 3. VJ</t>
  </si>
  <si>
    <t xml:space="preserve"> 4. VJ</t>
  </si>
  <si>
    <t>12.1   Ausgewählte Preisindizes für Bauwerke (Neubau) in konventioneller Bauart einschl. Umsatzsteuer</t>
  </si>
  <si>
    <t>1.1.3 Tätige Personen, Entgelte</t>
  </si>
  <si>
    <t>1.5.3 Auftragsbestand nach Betriebssitz und Art der Bauten</t>
  </si>
  <si>
    <t>2 Ausbaugewerbe</t>
  </si>
  <si>
    <t>Tätige Personen im Ausbaugewerbe</t>
  </si>
  <si>
    <t>Betriebe, tätige Personen und Umsatz im Ausbaugewerbe</t>
  </si>
  <si>
    <t>2.9</t>
  </si>
  <si>
    <t>Telefon: +49 (0) 611 / 75 24 05</t>
  </si>
  <si>
    <t>1 000 Std</t>
  </si>
  <si>
    <t>2018</t>
  </si>
  <si>
    <t>2015 = 100</t>
  </si>
  <si>
    <t>Heizungs-, sowie</t>
  </si>
  <si>
    <t>Wertindex 2015 = 100</t>
  </si>
  <si>
    <t>Volumenindex 2015 = 100</t>
  </si>
  <si>
    <t>Originalwert 2015 = 100</t>
  </si>
  <si>
    <t>Bergbau und
Gewinnung von Steinen und Erden</t>
  </si>
  <si>
    <t>Gas-, 
Wasser-,
Entwässer-
ungsanlag.
in Gebäuden</t>
  </si>
  <si>
    <t>dar.: Hochbau-leistungen</t>
  </si>
  <si>
    <t xml:space="preserve">2018  </t>
  </si>
  <si>
    <t xml:space="preserve">.  </t>
  </si>
  <si>
    <t xml:space="preserve">     mehr.</t>
  </si>
  <si>
    <t>Auftragseingang</t>
  </si>
  <si>
    <t>1.2.3 Geleistete Arbeitsstunden nach Art der Bauten und Auftraggebern</t>
  </si>
  <si>
    <t>1 000 Stunden</t>
  </si>
  <si>
    <t xml:space="preserve">1.3.3 Umsatz insgesamt, baugewerblicher Umsatz nach Art der Bauten und Auftraggebern </t>
  </si>
  <si>
    <t>1.3.3 Umsatz insgesamt, baugewerblicher Umsatz nach Art der Bauten und Auftraggebern</t>
  </si>
  <si>
    <t xml:space="preserve">D E U T S C H L A N D   N A C H   L Ä N D E R N </t>
  </si>
  <si>
    <t>1.4.3 Auftragseingang nach Betriebssitz und Art der Bauten</t>
  </si>
  <si>
    <t>Berechnet zur Basis 2015 auf repräsentativer Grundlage unter Ausschaltung der Preisveränderungen.</t>
  </si>
  <si>
    <t xml:space="preserve">ergänzt. </t>
  </si>
  <si>
    <t xml:space="preserve">Die Verwaltungsdaten umfassen Umsatzdaten der Finanzverwaltung und Beschäftigtendaten der Bundesagentur für Arbeit. </t>
  </si>
  <si>
    <t>Der Ergebnisnachweis zu diesen Mixmodellen erfolgt in den Tabellen 2.3 und 2.9.</t>
  </si>
  <si>
    <t>Land</t>
  </si>
  <si>
    <t>1.5.1 Auftragsbestand nach Art der Bauten und Auftraggebern in 1 000 EUR</t>
  </si>
  <si>
    <t>1.5.2 Auftragsbestand nach Art der Bauten und Auftraggebern in 1 000 EUR</t>
  </si>
  <si>
    <t>Betonstahl in Stäben, warm-gewalzt</t>
  </si>
  <si>
    <t xml:space="preserve">Die Berechnung des Index erfolgt auf der Basis 2015 = 100. </t>
  </si>
  <si>
    <t>2015  =  100</t>
  </si>
  <si>
    <t>2015  = 100</t>
  </si>
  <si>
    <t xml:space="preserve">Meldung einbezogen. Für Deutschland werden die Indizes des Auftragseingangs auf Basis 2015 = 100 ermittelt. </t>
  </si>
  <si>
    <t>X13 JDemetra+</t>
  </si>
  <si>
    <t>2019</t>
  </si>
  <si>
    <t xml:space="preserve">2019  </t>
  </si>
  <si>
    <t>Zeitreihenanalyse  -  X13 JDemetra+</t>
  </si>
  <si>
    <t>Index des Auftragseingangs (Zeitreihenanalyse -  X13 JDemetra+)</t>
  </si>
  <si>
    <t>Altbauwohnungen
bis zum</t>
  </si>
  <si>
    <t>Neubauwohnungen
ab dem</t>
  </si>
  <si>
    <t>20.06.1948</t>
  </si>
  <si>
    <t xml:space="preserve">- 0,1   </t>
  </si>
  <si>
    <t xml:space="preserve">- 0,2   </t>
  </si>
  <si>
    <t xml:space="preserve">1 000 m² </t>
  </si>
  <si>
    <r>
      <t xml:space="preserve">Lärmschutzwände </t>
    </r>
    <r>
      <rPr>
        <vertAlign val="superscript"/>
        <sz val="11"/>
        <rFont val="MetaNormalLF-Roman"/>
        <family val="2"/>
      </rPr>
      <t>2</t>
    </r>
  </si>
  <si>
    <t>2 ab 2019 in 1000 Tonnen</t>
  </si>
  <si>
    <t>Schindeln</t>
  </si>
  <si>
    <t>für Betonarbeiten,</t>
  </si>
  <si>
    <t xml:space="preserve">- 0,4   </t>
  </si>
  <si>
    <t xml:space="preserve">   1 Siehe Erläuterungen zu den Monats- bzw. Vierteljahresberichten für Bauhauptgewerbe, Ausbaugewerbe.</t>
  </si>
  <si>
    <r>
      <t xml:space="preserve">Ausbaugewerbe </t>
    </r>
    <r>
      <rPr>
        <b/>
        <vertAlign val="superscript"/>
        <sz val="11"/>
        <rFont val="MetaNormalLF-Roman"/>
        <family val="2"/>
      </rPr>
      <t>*</t>
    </r>
  </si>
  <si>
    <r>
      <t xml:space="preserve">Betriebe </t>
    </r>
    <r>
      <rPr>
        <vertAlign val="superscript"/>
        <sz val="12"/>
        <rFont val="MetaNormalLF-Roman"/>
        <family val="2"/>
      </rPr>
      <t>*</t>
    </r>
  </si>
  <si>
    <r>
      <t xml:space="preserve">Tätige Personen </t>
    </r>
    <r>
      <rPr>
        <vertAlign val="superscript"/>
        <sz val="12"/>
        <rFont val="MetaNormalLF-Roman"/>
        <family val="2"/>
      </rPr>
      <t>*</t>
    </r>
  </si>
  <si>
    <t>* Durchschnitt im Berichtszeitraum</t>
  </si>
  <si>
    <t>2.8  Betriebe, tätige Personen und Umsatz *</t>
  </si>
  <si>
    <t xml:space="preserve">  </t>
  </si>
  <si>
    <t xml:space="preserve">   2 Betriebe mit i.d.R. 20 tätigen Personen und mehr.</t>
  </si>
  <si>
    <t xml:space="preserve">   4 Am Ende des Vierteljahres. </t>
  </si>
  <si>
    <t xml:space="preserve">   5 Ohne Umsatzsteuer.</t>
  </si>
  <si>
    <r>
      <t xml:space="preserve">Baugewerbe - Betriebe des Monats- bzw. Vierteljahresberichtskreises - </t>
    </r>
    <r>
      <rPr>
        <b/>
        <vertAlign val="superscript"/>
        <sz val="11"/>
        <rFont val="MetaNormalLF-Roman"/>
        <family val="2"/>
      </rPr>
      <t>2 3</t>
    </r>
  </si>
  <si>
    <r>
      <t xml:space="preserve">Tätige Personen im Baugewerbe </t>
    </r>
    <r>
      <rPr>
        <vertAlign val="superscript"/>
        <sz val="11"/>
        <rFont val="MetaNormalLF-Roman"/>
        <family val="2"/>
      </rPr>
      <t>4</t>
    </r>
  </si>
  <si>
    <r>
      <t xml:space="preserve">Baugewerblicher Umsatz </t>
    </r>
    <r>
      <rPr>
        <vertAlign val="superscript"/>
        <sz val="11"/>
        <rFont val="MetaNormalLF-Roman"/>
        <family val="2"/>
      </rPr>
      <t>5</t>
    </r>
  </si>
  <si>
    <r>
      <t xml:space="preserve">Ausbaugewerbe </t>
    </r>
    <r>
      <rPr>
        <b/>
        <vertAlign val="superscript"/>
        <sz val="11"/>
        <rFont val="MetaNormalLF-Roman"/>
        <family val="2"/>
      </rPr>
      <t>3</t>
    </r>
  </si>
  <si>
    <r>
      <t xml:space="preserve">Jahr </t>
    </r>
    <r>
      <rPr>
        <vertAlign val="superscript"/>
        <sz val="11"/>
        <rFont val="MetaNormalLF-Roman"/>
        <family val="2"/>
      </rPr>
      <t xml:space="preserve">2
</t>
    </r>
    <r>
      <rPr>
        <sz val="11"/>
        <rFont val="MetaNormalLF-Roman"/>
        <family val="2"/>
      </rPr>
      <t>Vierteljahr</t>
    </r>
  </si>
  <si>
    <t>2020</t>
  </si>
  <si>
    <t xml:space="preserve">2020  </t>
  </si>
  <si>
    <t>1000 Std.</t>
  </si>
  <si>
    <t>1000 EUR</t>
  </si>
  <si>
    <t>auf der Grund-</t>
  </si>
  <si>
    <t>lage von</t>
  </si>
  <si>
    <t>Naturasphalt</t>
  </si>
  <si>
    <t>Naturbitumen</t>
  </si>
  <si>
    <t>aus Erdöl</t>
  </si>
  <si>
    <t>u.ä., Bitumen</t>
  </si>
  <si>
    <t>Leichtbeton oder</t>
  </si>
  <si>
    <t>Porenbeton,</t>
  </si>
  <si>
    <t>__________________</t>
  </si>
  <si>
    <t xml:space="preserve">- 0,3   </t>
  </si>
  <si>
    <t>Tätige 
im Baugewerbe</t>
  </si>
  <si>
    <t>Baugewerblicher Umsatz insgesamt</t>
  </si>
  <si>
    <t>Jahr 2020</t>
  </si>
  <si>
    <t>- Betriebe von rechtlichen Einheiten mit 20 tätigen Personen und mehr -</t>
  </si>
  <si>
    <t>2021</t>
  </si>
  <si>
    <t xml:space="preserve">1 Produktion der Betriebe von rechtlichen Einheiten mit 10 tätigen Personen und mehr. </t>
  </si>
  <si>
    <t>rechtlichen Enheiten mit im allgemeinen 50 tätigen Personen und mehr einschließlich Handwerk.</t>
  </si>
  <si>
    <t>* Produktion der Betriebe von rechtlichen Einheiten mit 20 tätigen Personen und mehr (einschl. Produzierendes Handwerk);</t>
  </si>
  <si>
    <t>* Ergebnisse für Betriebe von Unternehmen des Produzierenden Gewerbes mit im allgemeinen 20 tätigen Personen und mehr</t>
  </si>
  <si>
    <r>
      <t xml:space="preserve">Wohnungen
insgesamt </t>
    </r>
    <r>
      <rPr>
        <vertAlign val="superscript"/>
        <sz val="11"/>
        <rFont val="MetaNormalLF-Roman"/>
        <family val="2"/>
      </rPr>
      <t>2</t>
    </r>
  </si>
  <si>
    <t>1. Vierteljahr 2021</t>
  </si>
  <si>
    <r>
      <t xml:space="preserve">12.2   Kaufwerte für Bauland </t>
    </r>
    <r>
      <rPr>
        <vertAlign val="superscript"/>
        <sz val="11"/>
        <rFont val="MetaNormalLF-Roman"/>
        <family val="2"/>
      </rPr>
      <t>1 3</t>
    </r>
  </si>
  <si>
    <t>*) Eingeschränkte Vergleichbarkeit für den Zeitraum von 2018 bis 2020 aufgrund der temporären Anhebung</t>
  </si>
  <si>
    <t xml:space="preserve">     der Berichtskreisuntergrenze von 20 auf 23 und mehr tätige Personen.</t>
  </si>
  <si>
    <t>1) Eingeschränkte Vergleichbarkeit für den Zeitraum von 2018 bis 2020 aufgrund der temporären Anhebung</t>
  </si>
  <si>
    <t xml:space="preserve">   3 Betriebe mit i.d.R. 20 tätigen Personen und mehr. Eingeschränkte Vergleichbarkeit für den Zeitraum von 2018 bis 2020 aufgrund der temporären</t>
  </si>
  <si>
    <t xml:space="preserve">       Anhebung der Berichtskreisuntergrenze von 20 auf 23 und mehr tätige Personen.</t>
  </si>
  <si>
    <t>* Eingeschränkte Vergleichbarkeit aufgrund der Anhebung der Berichtskreisuntergrenze von 20 auf 23 und mehr tätigen Personen zwischen 2018 und 2020.</t>
  </si>
  <si>
    <t>Statistik der Kaufwerte für Bauland nach einer Neukonzeption mit einem überarbeiteten Merkmalskatalog erstellt. Vierteljährliche Eckdaten werden</t>
  </si>
  <si>
    <t>2020 = 100</t>
  </si>
  <si>
    <t>Das führt zu einer eingeschränkten Vergleichbarkeit der Berichtszeiträume.</t>
  </si>
  <si>
    <t xml:space="preserve">Die vierteljährliche Erhebung im Bereich des Ausbaugewerbes ist durch das ProdGewStatG auf 14 000 Betriebe begrenzt </t>
  </si>
  <si>
    <t xml:space="preserve">Aufgrund der bis einschließlich Berichtsjahr 2020 gesetzlichen Vorgabe von maximal 9000 zu befragenden Betrieben, musste eine </t>
  </si>
  <si>
    <t xml:space="preserve">durchgeführt werden. </t>
  </si>
  <si>
    <t xml:space="preserve">2021  </t>
  </si>
  <si>
    <t>Fußboden-,
Fliesen und
Plattenlegerei,
Tapeziererei
43.33</t>
  </si>
  <si>
    <t>Gas-, Wasser-,
Heizungs-,
Lüftungs- und
Klimainstallation
43.22</t>
  </si>
  <si>
    <t>30.09.2020 = 100</t>
  </si>
  <si>
    <t>Vierteljahresdurchschnitt 2020 = 100</t>
  </si>
  <si>
    <t>Artikelnummer: 2040710213214</t>
  </si>
  <si>
    <t>Beschäftigte und Umsatz im Handwerk</t>
  </si>
  <si>
    <t>Messzahlen und Veränderungsraten nach Handwerksordnung Stand 2020</t>
  </si>
  <si>
    <t>Ab dem Berichtsjahr 2021 ist folgendes zu beachten:</t>
  </si>
  <si>
    <t xml:space="preserve">Aufgrund der Änderung der Handwerksordnung (HWO) im Februar 2020 sind zwölf zulassungsfreie Gewerbezweige in das zulassungspflichtige </t>
  </si>
  <si>
    <t>Handwerk gewechselt und in das zulassungsfreie Handwerk wurden handwerksähnliche Gewerbe aufgenommen.</t>
  </si>
  <si>
    <t>Für die Ermittlung der Messzahlen sind neue Basiswerte festgelegt worden (Beschäftigte: 30.09.2020 = 100, Umsatz:2020 = 100).</t>
  </si>
  <si>
    <t xml:space="preserve">- 0,0   </t>
  </si>
  <si>
    <t>2. Vierteljahr 2021</t>
  </si>
  <si>
    <t>3 Diese Fachserie wird letztmalig mit der Ausgabe für das 4. Vierteljahr 2020 veröffentlicht. Ab dem Berichtszeitraum 1. Vierteljahr 2021 wird die</t>
  </si>
  <si>
    <t>zeitnah als vorläufige Ergebnisse in der Datenbank Genesis-Online zur Verfügung gestellt. Mit der Veröffentlichung der Jahresergebnisse werden</t>
  </si>
  <si>
    <t>die vorläufigen vierteljährlichen Eckdaten revidiert und als endgültige Ergebnisse in der Datenbank GENESIS-Online im Themenbereich 61511</t>
  </si>
  <si>
    <t xml:space="preserve">bereitgestellt: www.destatis.de/genesis. </t>
  </si>
  <si>
    <t>Weitere Informationen finden Sie auch unter www.destatis.de/fachserien</t>
  </si>
  <si>
    <t>3. Vierteljahr 2021</t>
  </si>
  <si>
    <t>© Statistisches Bundesamt (Destatis), 2022</t>
  </si>
  <si>
    <t>4 Baugenehmigungen</t>
  </si>
  <si>
    <t>4.1 Monatliche Entwicklung</t>
  </si>
  <si>
    <t>Monat</t>
  </si>
  <si>
    <t>Insgesamt (einschl. Baumaßnahmen an bestehenden Gebäuden)</t>
  </si>
  <si>
    <t>Gebäude/ Baumaßnahmen</t>
  </si>
  <si>
    <t>Wohn-           räume</t>
  </si>
  <si>
    <t>veranschlagte Kosten des Bauwerkes</t>
  </si>
  <si>
    <t>Von den Nichtwohngebäuden waren:</t>
  </si>
  <si>
    <t>Öffentliche Bauherren</t>
  </si>
  <si>
    <t>Nichtöffentliche Bauherren</t>
  </si>
  <si>
    <t>Ausgewählte Infrastrukturgebäude</t>
  </si>
  <si>
    <r>
      <t>1 000 m</t>
    </r>
    <r>
      <rPr>
        <vertAlign val="superscript"/>
        <sz val="11"/>
        <rFont val="MetaNormalLF-Roman"/>
        <family val="2"/>
      </rPr>
      <t>3</t>
    </r>
  </si>
  <si>
    <t>Wohngebäude mit 1 oder 2 Wohnungen</t>
  </si>
  <si>
    <t>Wohngebäude mit 3 oder mehr Wohnungen</t>
  </si>
  <si>
    <t>Baumaßnahmem an bestehenden Gebäuden</t>
  </si>
  <si>
    <t>Baumaßnahmen</t>
  </si>
  <si>
    <t>4.2 Hochbau insgesamt</t>
  </si>
  <si>
    <t>4.2.1 Nach Gebäudearten und Bauherrengruppen</t>
  </si>
  <si>
    <t>Gebäudeart
---------
Bauherr</t>
  </si>
  <si>
    <t>Gebäude/ Baumaß-nahmen</t>
  </si>
  <si>
    <t>Wohnräume</t>
  </si>
  <si>
    <t>Veranschlagte Kosten des Bauwerkes</t>
  </si>
  <si>
    <t>Dagegen:</t>
  </si>
  <si>
    <t>Wohngebäude zusammen</t>
  </si>
  <si>
    <t>Davon:</t>
  </si>
  <si>
    <t>Wohngebäude mit 1 Wohnung</t>
  </si>
  <si>
    <t>X</t>
  </si>
  <si>
    <t>Wohngebäude mit 2 Wohnungen</t>
  </si>
  <si>
    <t>Darunter:</t>
  </si>
  <si>
    <t>Von den Bauherren waren:</t>
  </si>
  <si>
    <t xml:space="preserve">  Davon:</t>
  </si>
  <si>
    <t>Wohnungsunternehmen</t>
  </si>
  <si>
    <t>Immobilienfonds</t>
  </si>
  <si>
    <t>Sonstige Unternehmen</t>
  </si>
  <si>
    <t>Private Haushalte</t>
  </si>
  <si>
    <t>Organisationen ohne Erwerbszweck</t>
  </si>
  <si>
    <t>Nichtwohngebäude zusammen</t>
  </si>
  <si>
    <t>Landwirtschaftliche Betriebsgebäude</t>
  </si>
  <si>
    <t>Nichtlandwirtschaftliche Betriebsgebäude</t>
  </si>
  <si>
    <t xml:space="preserve">  Fabrik- und Werkstattgebäude</t>
  </si>
  <si>
    <t xml:space="preserve">  Handels- und Lagergebäude</t>
  </si>
  <si>
    <t xml:space="preserve">  Hotels und Gaststätten</t>
  </si>
  <si>
    <t>Sonstige Nichtwohngebäude</t>
  </si>
  <si>
    <t xml:space="preserve">  Land- und Forstwirtschaft, Fischerei</t>
  </si>
  <si>
    <t xml:space="preserve">  Produzierendes Gewerbe</t>
  </si>
  <si>
    <t xml:space="preserve">  Handel, Kreditinstitute und Versiche-</t>
  </si>
  <si>
    <t xml:space="preserve">     rungsgewerbe, Dienstleistungen so-</t>
  </si>
  <si>
    <t xml:space="preserve">     wie Verkehr und Nachrichtenüber-</t>
  </si>
  <si>
    <t xml:space="preserve">     mittlung</t>
  </si>
  <si>
    <t xml:space="preserve">     Darunter:</t>
  </si>
  <si>
    <t xml:space="preserve">        Immobilienfonds</t>
  </si>
  <si>
    <t>Veranschlagte             Kosten des Bauwerkes</t>
  </si>
  <si>
    <t>4.3 Fertigteilbau</t>
  </si>
  <si>
    <t>4.3.1 Nach Gebäudearten und Bauherrengruppen</t>
  </si>
  <si>
    <t>Raum-              inhalt</t>
  </si>
  <si>
    <t>Nutz-                 fläche</t>
  </si>
  <si>
    <t>Wohn-     räume</t>
  </si>
  <si>
    <t>1.1.1 Tätige Personen, Entgelte</t>
  </si>
  <si>
    <t>darunter
im Baugewerbe</t>
  </si>
  <si>
    <t xml:space="preserve">November </t>
  </si>
  <si>
    <t xml:space="preserve">Dezember </t>
  </si>
  <si>
    <t xml:space="preserve">Februar  </t>
  </si>
  <si>
    <t xml:space="preserve">März     </t>
  </si>
  <si>
    <t xml:space="preserve">April    </t>
  </si>
  <si>
    <t xml:space="preserve">Mai      </t>
  </si>
  <si>
    <t xml:space="preserve">Juni     </t>
  </si>
  <si>
    <t xml:space="preserve">Juli     </t>
  </si>
  <si>
    <t xml:space="preserve">August   </t>
  </si>
  <si>
    <t xml:space="preserve">Oktober  </t>
  </si>
  <si>
    <t>Veränderung gegenüber Vormonat in %</t>
  </si>
  <si>
    <t>1.1.2 Betriebe, tätige Personen, Bruttoentgelte</t>
  </si>
  <si>
    <t xml:space="preserve">Land  </t>
  </si>
  <si>
    <t xml:space="preserve">.     </t>
  </si>
  <si>
    <t>1.2.1 Geleistete Arbeitsstunden nach Art der Bauten und Auftraggebern in 1 000 Stunden</t>
  </si>
  <si>
    <t>1.2.2 Geleistete Arbeitsstunden nach Art der Bauten und Auftraggebern  in 1 000 Stunden</t>
  </si>
  <si>
    <t>1.3.1 Umsatz nach Art der Bauten und Auftraggebern in 1 000 EUR</t>
  </si>
  <si>
    <t>baugewerblicher Umsatz</t>
  </si>
  <si>
    <t>1.3.2 Umsatz nach Art der Bauten und Auftraggebern in 1 000 Euro</t>
  </si>
  <si>
    <t>Baugewerblicher Umsatz</t>
  </si>
  <si>
    <t>1.4.1 Auftragseingang nach Art der Bauten und Auftraggebern in 1 000 EUR</t>
  </si>
  <si>
    <t>1.4.2 Auftragseingang nach Art der Bauten und Auftraggebern in 1 000 EUR</t>
  </si>
  <si>
    <t>2 Bauhauptgewerbe gegliedert nach Wirtschaftszweigen</t>
  </si>
  <si>
    <t>Tätige Personen
im Baugewerbe</t>
  </si>
  <si>
    <t>Geleistete
Arbeits-
stunden</t>
  </si>
  <si>
    <t>Baugewerblicher
Umsatz</t>
  </si>
  <si>
    <t>1 000 Std.</t>
  </si>
  <si>
    <t xml:space="preserve">41.2/42.1 </t>
  </si>
  <si>
    <t xml:space="preserve">42.2/42.9 </t>
  </si>
  <si>
    <t>43.1/43.9</t>
  </si>
  <si>
    <t xml:space="preserve">41.2 </t>
  </si>
  <si>
    <t xml:space="preserve">41.20.1 </t>
  </si>
  <si>
    <t>(ohne Fertigteilbau)</t>
  </si>
  <si>
    <t xml:space="preserve">41.20.2 </t>
  </si>
  <si>
    <t>Errichtung von</t>
  </si>
  <si>
    <t>Fertigteilbauten</t>
  </si>
  <si>
    <t xml:space="preserve">42 </t>
  </si>
  <si>
    <t xml:space="preserve">42.1 </t>
  </si>
  <si>
    <t>Bau von Straßen und</t>
  </si>
  <si>
    <t>Bahnverkehrsstrecken</t>
  </si>
  <si>
    <t xml:space="preserve">42.11 </t>
  </si>
  <si>
    <t xml:space="preserve">42.12 </t>
  </si>
  <si>
    <t>Bau von Bahn-</t>
  </si>
  <si>
    <t>verkehrsstrecken</t>
  </si>
  <si>
    <t xml:space="preserve">42.13 </t>
  </si>
  <si>
    <t>Brücken-</t>
  </si>
  <si>
    <t>und Tunnelbau</t>
  </si>
  <si>
    <t xml:space="preserve">42.2 </t>
  </si>
  <si>
    <t>Leitungstiefbau</t>
  </si>
  <si>
    <t>und Kläranlagenbau</t>
  </si>
  <si>
    <t xml:space="preserve">42.21 </t>
  </si>
  <si>
    <t>Rohrleitungstiefbau,</t>
  </si>
  <si>
    <t>Brunnenbau und</t>
  </si>
  <si>
    <t>Kläranlagenbau</t>
  </si>
  <si>
    <t xml:space="preserve">42.22 </t>
  </si>
  <si>
    <t>Kabelnetzleitungs-</t>
  </si>
  <si>
    <t>tiefbau</t>
  </si>
  <si>
    <t xml:space="preserve">42.9 </t>
  </si>
  <si>
    <t xml:space="preserve">42.91 </t>
  </si>
  <si>
    <t>Wasserbau</t>
  </si>
  <si>
    <t xml:space="preserve">42.99 </t>
  </si>
  <si>
    <t>Sonstiger Tiefbau,</t>
  </si>
  <si>
    <t xml:space="preserve">43.1 </t>
  </si>
  <si>
    <t>Abbrucharbeiten</t>
  </si>
  <si>
    <t>und vorbereitende</t>
  </si>
  <si>
    <t>Baustellenarbeiten</t>
  </si>
  <si>
    <t xml:space="preserve">43.11 </t>
  </si>
  <si>
    <t xml:space="preserve">43.12 </t>
  </si>
  <si>
    <t>Vorbereitende</t>
  </si>
  <si>
    <t xml:space="preserve">43.13 </t>
  </si>
  <si>
    <t>Test- und</t>
  </si>
  <si>
    <t>Suchbohrung</t>
  </si>
  <si>
    <t xml:space="preserve">43.9 </t>
  </si>
  <si>
    <t>Sonstige spezialisierte</t>
  </si>
  <si>
    <t>Bautätigkeiten</t>
  </si>
  <si>
    <t xml:space="preserve">43.91 </t>
  </si>
  <si>
    <t>Dachdeckerei</t>
  </si>
  <si>
    <t>und Zimmerei</t>
  </si>
  <si>
    <t xml:space="preserve">43.91.1 </t>
  </si>
  <si>
    <t>und Bauspenglerei</t>
  </si>
  <si>
    <t xml:space="preserve">43.91.2 </t>
  </si>
  <si>
    <t>Zimmerei und</t>
  </si>
  <si>
    <t>Ingenieurholzbau</t>
  </si>
  <si>
    <t xml:space="preserve">43.99 </t>
  </si>
  <si>
    <t>Bautätigkeiten,</t>
  </si>
  <si>
    <t xml:space="preserve">43.99.1 </t>
  </si>
  <si>
    <t>Gerüstbau</t>
  </si>
  <si>
    <t xml:space="preserve">43.99.2 </t>
  </si>
  <si>
    <t>Schornstein-,</t>
  </si>
  <si>
    <t>Feuerungs- und</t>
  </si>
  <si>
    <t>Industrieofenbau</t>
  </si>
  <si>
    <t xml:space="preserve">43.99.9 </t>
  </si>
  <si>
    <t>Baugewerbe, a.n.g.</t>
  </si>
  <si>
    <t>2.4  Betriebe, tätige Personen und Umsatz für das 1. bis 4. Vierteljahr 2021 *)</t>
  </si>
  <si>
    <r>
      <t xml:space="preserve">2.7  Betriebe, tätige Personen und Umsatz für das 1. bis 4. Vierteljahr 2021 bei Bauträgern </t>
    </r>
    <r>
      <rPr>
        <vertAlign val="superscript"/>
        <sz val="11"/>
        <rFont val="MetaNormalLF-Roman"/>
        <family val="2"/>
      </rPr>
      <t>1</t>
    </r>
  </si>
  <si>
    <t xml:space="preserve">Gesamt-
umsatz
</t>
  </si>
  <si>
    <t>preis-bereinigt</t>
  </si>
  <si>
    <t>4. Vierteljahr
2021</t>
  </si>
  <si>
    <t>Jahr
2021</t>
  </si>
  <si>
    <t>4. Vierteljahr 2021</t>
  </si>
  <si>
    <t>Jahr
2020</t>
  </si>
  <si>
    <t>davon 2021:</t>
  </si>
  <si>
    <t>Von den tätigen Personen
  ingesamt waren (2021):</t>
  </si>
  <si>
    <t>nach Ländern im Jahr 2021</t>
  </si>
  <si>
    <t xml:space="preserve">Zu dem Monatsbericht im Bereich des Bauhauptgewerbes melden die Betriebe des Bauhauptgewerbes von rechtlichen Einheiten des </t>
  </si>
  <si>
    <t>Bauhauptgewerbes und von rechtlichen Einheiten anderer Wirtschaftsbereiche mit 20  und mehr tätigen Personen.</t>
  </si>
  <si>
    <t xml:space="preserve">(§ 4 Buchstabe C Ziffer I). Sie umfasst die ausbaugewerblichen Betriebe von rechtlichen Einheiten des Ausbaugewerbes und von </t>
  </si>
  <si>
    <t>rechtlichen Einheiten anderer Wirtschaftszweige mit 20 und mehr tätigen Personen.</t>
  </si>
  <si>
    <t xml:space="preserve">Berichtskreisreduzierung für den Zeitraum 2018 bis 2020 auf Betriebe von rechtlichen Einheiten mit 23 und mehr tätigen Personen </t>
  </si>
  <si>
    <t>Jahr 2021</t>
  </si>
  <si>
    <t>4. Vj 2021</t>
  </si>
  <si>
    <t>1. Vj 2021</t>
  </si>
  <si>
    <t>2. Hj 2021</t>
  </si>
  <si>
    <t>2022</t>
  </si>
  <si>
    <t>und -schwellen</t>
  </si>
  <si>
    <t>-verkleidungen</t>
  </si>
  <si>
    <t xml:space="preserve">2022  </t>
  </si>
  <si>
    <t>Bei der Ermittlung des Auftragsbestandes wird vom Auftragswert bereits im Bau befindlicher Projekte der Teil abgesetzt, der</t>
  </si>
  <si>
    <t>Ergebnis für das 1. Quartal 2022</t>
  </si>
  <si>
    <t>1. Vj 2022</t>
  </si>
  <si>
    <t>2. Vj 2021</t>
  </si>
  <si>
    <t>2.5  Betriebe, tätige Personen und Umsatz für das 1. Vierteljahr 2022</t>
  </si>
  <si>
    <t>1. Vierteljahr
2022</t>
  </si>
  <si>
    <t>1. Vierteljahr
2021</t>
  </si>
  <si>
    <t>1. Vierteljahr 2022</t>
  </si>
  <si>
    <t>2.9 Beschäftigung und Umsatz für das 1. Vierteljahr 2022 im Ausbaugewerbe</t>
  </si>
  <si>
    <r>
      <t xml:space="preserve">darunter mit ... Wohnungen </t>
    </r>
    <r>
      <rPr>
        <vertAlign val="superscript"/>
        <sz val="11"/>
        <rFont val="MetaNormalLF-Roman"/>
        <family val="2"/>
      </rPr>
      <t>1</t>
    </r>
  </si>
  <si>
    <r>
      <t>EUR/m</t>
    </r>
    <r>
      <rPr>
        <vertAlign val="superscript"/>
        <sz val="11"/>
        <rFont val="MetaNormalLF-Roman"/>
        <family val="2"/>
      </rPr>
      <t>3</t>
    </r>
  </si>
  <si>
    <r>
      <t>EUR/m</t>
    </r>
    <r>
      <rPr>
        <vertAlign val="superscript"/>
        <sz val="11"/>
        <rFont val="MetaNormalLF-Roman"/>
        <family val="2"/>
      </rPr>
      <t>2</t>
    </r>
  </si>
  <si>
    <r>
      <t xml:space="preserve">    sonstigen Wohneinheiten) bzw. Nutzfläche in Nichtwohngebäuden zum Zeitpunkt der Baugenehmigung.</t>
    </r>
    <r>
      <rPr>
        <vertAlign val="superscript"/>
        <sz val="11"/>
        <rFont val="MetaNormalLF-Roman"/>
        <family val="2"/>
      </rPr>
      <t xml:space="preserve">   </t>
    </r>
  </si>
  <si>
    <t>in
Wohn-heimen</t>
  </si>
  <si>
    <r>
      <t xml:space="preserve">Wohnungen
insgesamt </t>
    </r>
    <r>
      <rPr>
        <vertAlign val="superscript"/>
        <sz val="11"/>
        <rFont val="MetaNormalLF-Roman"/>
        <family val="2"/>
      </rPr>
      <t>1</t>
    </r>
  </si>
  <si>
    <t>Franken</t>
  </si>
  <si>
    <t>Unterer Neckar</t>
  </si>
  <si>
    <r>
      <t xml:space="preserve">2.6  Betriebe, tätige Personen und Umsatz für das 1. Vierteljahr 2022 bei Bauträgern </t>
    </r>
    <r>
      <rPr>
        <vertAlign val="superscript"/>
        <sz val="11"/>
        <rFont val="MetaNormalLF-Roman"/>
        <family val="2"/>
      </rPr>
      <t>1</t>
    </r>
  </si>
  <si>
    <t>April
2022</t>
  </si>
  <si>
    <t>Durchschnittlicher
Kaufwert</t>
  </si>
  <si>
    <t>Mai 2022</t>
  </si>
  <si>
    <t>Erschienen am 15.08.2022</t>
  </si>
  <si>
    <t>Statistisches Bundesamt, Ausgewählte Zahlen Bau, 05/2022</t>
  </si>
  <si>
    <t>Ergebnis für den Monat Mai 2022</t>
  </si>
  <si>
    <t>2.1 Betriebe, tätige Personen und Umsatz für Januar bis Mai 2022 im Bauhauptgewerbe</t>
  </si>
  <si>
    <t>2.2 Betriebe, tätige Personen und Umsatz für den Monat Mai 2022 im Bauhauptgewerbe</t>
  </si>
  <si>
    <t>Im Zeitraum 01.01. - 31.05.2022 wurden insgesamt           155 347 Genehmigungen zum Bau von Wohnungen in Wohn- und Nichtwohngebäuden erteilt. Dies waren 1,6 % weniger Baugenehmigungen zum Vergleichszeitraum des Vorjahres. Die Zahl der Wohnungen in neuen Gebäuden beläuft sich auf 138 001. Darunter waren 34 809 Wohnungen in Wohngebäuden mit einer Wohnung, 14 076 Wohnungen in Wohngebäuden mit zwei Wohnun-gen und 83 308 Wohnungen in Wohngebäuden mit 3 und mehr Wohnungen. Hierbei ging die Zahl der Einfamilienhäuser um 17,8 % gegenüber dem Vorjahreszeitraum zurück. Dagegen nahm die Anzahl der genehmigten Wohnungen bei den Zwei- (+2,1 %) und Mehrfamilienhäusern (+9,1 %) zu.</t>
  </si>
  <si>
    <t xml:space="preserve">Davon entfielen auf Wohngebäude 72,4 Mill. Kubikmeter Rauminhalt und 28,9 Mrd. Euro veranschlagte Baukosten. Für Nichtwohngebäude wurden Baukosten in Höhe von 18,3 Mrd. Euro veranschlagt, wobei der Rauminhalt 97,8 Mill. Kubikmeter betrug.                   </t>
  </si>
  <si>
    <t>Für öffentliche Bauherren wurden 10,0 Mill. Kubikmeter umbauter Raum genehmigt (+ 10,2 %). Bei den nichtöffent-lichen Bauherren stieg der genehmigte umbaute Raum um 9,0 % gegenüber dem Vorjahreszeitraum an.</t>
  </si>
  <si>
    <t>Die genehmigten neuen Wohn- und Nichtwohngebäude umfassten einen Rauminhalt von 170,2 Mill. Kubikmetern Rauminhalt; die veranschlagten Baukosten beliefen sich auf  47,1 Mrd. Euro.</t>
  </si>
  <si>
    <t>Januar bis Mai</t>
  </si>
  <si>
    <t>Januar bis Mai 2022</t>
  </si>
  <si>
    <t>Januar bis Mai 2021</t>
  </si>
  <si>
    <t>Januar bis Mai 2020</t>
  </si>
  <si>
    <t>Januar bis Mai 2019</t>
  </si>
  <si>
    <t>2.3 Beschäftigung und Umsatz für den Monat Mai 2022 im Bauhauptgewerbe</t>
  </si>
  <si>
    <t>1. Vj    p)</t>
  </si>
  <si>
    <t>nach Ländern im Mai 2022</t>
  </si>
  <si>
    <t>Mai
2022</t>
  </si>
  <si>
    <t>Mai
2021</t>
  </si>
  <si>
    <t>Januar bis
Mai
2022</t>
  </si>
  <si>
    <t>r)</t>
  </si>
  <si>
    <t>Artikelnummer: 1020210221055</t>
  </si>
  <si>
    <t>Inhaltsangabe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</si>
</sst>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84">
    <numFmt numFmtId="164" formatCode="\ @\ *."/>
    <numFmt numFmtId="165" formatCode="\ \ \ @\ *."/>
    <numFmt numFmtId="166" formatCode="\ \ \ \ \ \ @\ *."/>
    <numFmt numFmtId="167" formatCode="\ \ \ \ \ \ \ \ \ @\ *."/>
    <numFmt numFmtId="168" formatCode="_-* #,##0.00\ [$€]_-;\-* #,##0.00\ [$€]_-;_-* &quot;-&quot;??\ [$€]_-;_-@_-"/>
    <numFmt numFmtId="169" formatCode="#\ ###\ ##0"/>
    <numFmt numFmtId="170" formatCode="#,##0_);\(#,##0\)"/>
    <numFmt numFmtId="171" formatCode="###,###_)"/>
    <numFmt numFmtId="172" formatCode="#\ ###\ ##0;\-#\ ###\ ##0;&quot; - &quot;"/>
    <numFmt numFmtId="173" formatCode="0.0"/>
    <numFmt numFmtId="174" formatCode="#,##0_v"/>
    <numFmt numFmtId="175" formatCode="General_)"/>
    <numFmt numFmtId="176" formatCode="#\ ##0"/>
    <numFmt numFmtId="177" formatCode="#,##0.0_w"/>
    <numFmt numFmtId="178" formatCode="#\ ##0.0_v"/>
    <numFmt numFmtId="179" formatCode="###\ ###\ ##0"/>
    <numFmt numFmtId="180" formatCode="@*."/>
    <numFmt numFmtId="181" formatCode="#,##0.0_W"/>
    <numFmt numFmtId="182" formatCode="General_W"/>
    <numFmt numFmtId="183" formatCode="@\ *."/>
    <numFmt numFmtId="184" formatCode="#,##0.0_W_W_W_W_W_W"/>
    <numFmt numFmtId="185" formatCode="#,##0.0_W_W"/>
    <numFmt numFmtId="186" formatCode="0.00_)"/>
    <numFmt numFmtId="187" formatCode="#,##0.0___X"/>
    <numFmt numFmtId="188" formatCode="#,##0.00___X"/>
    <numFmt numFmtId="189" formatCode="#,##0___X"/>
    <numFmt numFmtId="190" formatCode="0.0_)"/>
    <numFmt numFmtId="191" formatCode="0.00_n"/>
    <numFmt numFmtId="192" formatCode="0.0_n"/>
    <numFmt numFmtId="193" formatCode="0*."/>
    <numFmt numFmtId="194" formatCode="mmmm"/>
    <numFmt numFmtId="195" formatCode="00"/>
    <numFmt numFmtId="196" formatCode="###\ ###\ ##0.0_o"/>
    <numFmt numFmtId="197" formatCode="####_@"/>
    <numFmt numFmtId="198" formatCode="#,##0.0_v"/>
    <numFmt numFmtId="199" formatCode="General_@"/>
    <numFmt numFmtId="200" formatCode="###\ ###\ ##0_o"/>
    <numFmt numFmtId="201" formatCode="###\ ###\ ##0_W"/>
    <numFmt numFmtId="202" formatCode="###\ ###\ ##0.0_W"/>
    <numFmt numFmtId="203" formatCode="#,##0_V"/>
    <numFmt numFmtId="204" formatCode="###0_ _p_)"/>
    <numFmt numFmtId="205" formatCode="#\ ##0_V"/>
    <numFmt numFmtId="206" formatCode="#,##0.0\ "/>
    <numFmt numFmtId="207" formatCode="_-\ ###\ ###\ ##0\ _-;\-###\ ###\ ##0\ _-;_-\ &quot;-&quot;??\ _-;_-@_-"/>
    <numFmt numFmtId="208" formatCode="@\ *.\ "/>
    <numFmt numFmtId="209" formatCode="0000"/>
    <numFmt numFmtId="210" formatCode="###\ ###________"/>
    <numFmt numFmtId="211" formatCode="#\ ##0.0_W_W"/>
    <numFmt numFmtId="212" formatCode="#\ ##0_);\(#\ ##0\)"/>
    <numFmt numFmtId="213" formatCode="#\ ##0___X"/>
    <numFmt numFmtId="214" formatCode="#\ ###\ ##0_v"/>
    <numFmt numFmtId="215" formatCode="#\ ##0.0_W"/>
    <numFmt numFmtId="216" formatCode="yyyy"/>
    <numFmt numFmtId="217" formatCode="mmmm\ yyyy"/>
    <numFmt numFmtId="218" formatCode="00000"/>
    <numFmt numFmtId="219" formatCode="#\ ###\ ##0_W_W"/>
    <numFmt numFmtId="220" formatCode="#,##0.0_@_@"/>
    <numFmt numFmtId="221" formatCode="#,##0.0"/>
    <numFmt numFmtId="222" formatCode="##\ ###\ ###_W_W_W"/>
    <numFmt numFmtId="223" formatCode="#,##0,_w"/>
    <numFmt numFmtId="224" formatCode="#\ ##0,_w"/>
    <numFmt numFmtId="225" formatCode="[&lt;0]\-\ #,##0.0_n;#,##0.0_n"/>
    <numFmt numFmtId="226" formatCode="#\ ###\ ##0_w"/>
    <numFmt numFmtId="227" formatCode="#,##0_w"/>
    <numFmt numFmtId="228" formatCode="#,###,##0,_w"/>
    <numFmt numFmtId="229" formatCode="[&lt;0]\-#,##0.0_n;#,##0.0_n"/>
    <numFmt numFmtId="230" formatCode="#\ ###\ ##0,_w"/>
    <numFmt numFmtId="231" formatCode="yyyy_@"/>
    <numFmt numFmtId="232" formatCode="_-* #\ ###\ ##0_-;\-* #\ ###\ ##0\ _-;_-* &quot;-&quot;\ _-;_-@_-"/>
    <numFmt numFmtId="233" formatCode="_-\ #\ ###\ ##0.0\ _-;\-\ #\ ###\ ##0.0\ _-;_-\ &quot;-&quot;\ _-;_-@_-"/>
    <numFmt numFmtId="234" formatCode="_-* #\ ###\ ##0\ _-;\-* #\ ###\ ##0\ _-;_-* &quot;-&quot;\ _-;_-@_-"/>
    <numFmt numFmtId="235" formatCode="_-\ #\ ###\ ##0.00\ _-;\-\ #\ ###\ ##0.00\ _-;_-\ &quot;-&quot;\ _-;_-@_-"/>
    <numFmt numFmtId="236" formatCode="_-* #\ ###\ ##0.0_-;\-* #\ ###\ ##0.0\ _-;_-* &quot;-&quot;\ _-;_-@_-"/>
    <numFmt numFmtId="237" formatCode="#\ ##0_w"/>
    <numFmt numFmtId="238" formatCode="#\ ###\ ###_)"/>
    <numFmt numFmtId="239" formatCode="#\ ##0.0"/>
    <numFmt numFmtId="240" formatCode="#\ ###\ ###________"/>
    <numFmt numFmtId="241" formatCode="_-\ #\ ###\ ##0\ _-;\-\ #\ ###\ ##0\ _-;_-\ &quot;-&quot;\ _-;_-@\ _-"/>
    <numFmt numFmtId="242" formatCode="* #0;* #0;* &quot; &quot;\ ;@"/>
    <numFmt numFmtId="243" formatCode="* #,##0;* #,##0;* &quot; &quot;\ ;@"/>
    <numFmt numFmtId="244" formatCode="_-\ ###\ ###\ ##0.0\ _-;\-###\ ###\ ##0.0\ _-;_-\ &quot;-&quot;??\ _-;_-@_-"/>
    <numFmt numFmtId="245" formatCode="#,##0.00000"/>
    <numFmt numFmtId="246" formatCode="_-* ###\ ###\ ##0\ _-;\-*###\ ###\ ##0\ _-;_-* &quot;-&quot;??\ &quot;DM&quot;_-;_-@_-"/>
    <numFmt numFmtId="247" formatCode="_-* ###\ ###\ ##0.0\ _-;\-*###\ ###\ ##0.0\ _-;_-* &quot;-&quot;??\ &quot;DM&quot;_-;_-@_-"/>
  </numFmts>
  <fonts count="113">
    <font>
      <sz val="10"/>
      <name val="MetaNormalLF-Roman"/>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MetaNormalLF-Roman"/>
      <family val="2"/>
    </font>
    <font>
      <sz val="10"/>
      <name val="Arial"/>
      <family val="2"/>
    </font>
    <font>
      <b/>
      <sz val="11"/>
      <name val="MetaNormalLF-Roman"/>
      <family val="2"/>
    </font>
    <font>
      <sz val="11"/>
      <name val="MetaNormalLF-Roman"/>
      <family val="2"/>
    </font>
    <font>
      <sz val="7"/>
      <name val="Letter Gothic CE"/>
      <family val="3"/>
      <charset val="238"/>
    </font>
    <font>
      <sz val="8"/>
      <name val="Arial"/>
      <family val="2"/>
    </font>
    <font>
      <u/>
      <sz val="12"/>
      <color indexed="12"/>
      <name val="Arial MT"/>
    </font>
    <font>
      <sz val="12"/>
      <name val="Arial MT"/>
    </font>
    <font>
      <sz val="8"/>
      <name val="MetaNormalLF-Roman"/>
      <family val="2"/>
    </font>
    <font>
      <sz val="18"/>
      <name val="MetaNormalLF-Roman"/>
      <family val="2"/>
    </font>
    <font>
      <b/>
      <sz val="28"/>
      <name val="MetaNormalLF-Roman"/>
      <family val="2"/>
    </font>
    <font>
      <b/>
      <sz val="14"/>
      <name val="MetaNormalLF-Roman"/>
      <family val="2"/>
    </font>
    <font>
      <sz val="9.5"/>
      <name val="MetaNormalLF-Roman"/>
      <family val="2"/>
    </font>
    <font>
      <vertAlign val="superscript"/>
      <sz val="9.5"/>
      <name val="MetaNormalLF-Roman"/>
      <family val="2"/>
    </font>
    <font>
      <b/>
      <sz val="9.5"/>
      <name val="MetaNormalLF-Roman"/>
      <family val="2"/>
    </font>
    <font>
      <b/>
      <sz val="10"/>
      <name val="MetaNormalLF-Roman"/>
      <family val="2"/>
    </font>
    <font>
      <sz val="11"/>
      <name val="MetaMediumLF-Roman"/>
    </font>
    <font>
      <vertAlign val="superscript"/>
      <sz val="11"/>
      <name val="MetaNormalLF-Roman"/>
      <family val="2"/>
    </font>
    <font>
      <b/>
      <vertAlign val="superscript"/>
      <sz val="9.5"/>
      <name val="MetaNormalLF-Roman"/>
      <family val="2"/>
    </font>
    <font>
      <b/>
      <vertAlign val="superscript"/>
      <sz val="11"/>
      <name val="MetaNormalLF-Roman"/>
      <family val="2"/>
    </font>
    <font>
      <sz val="7"/>
      <name val="MetaNormalLF-Roman"/>
      <family val="2"/>
    </font>
    <font>
      <sz val="12"/>
      <name val="MetaNormalLF-Roman"/>
      <family val="2"/>
    </font>
    <font>
      <sz val="10"/>
      <name val="MetaMediumLF-Roman"/>
      <family val="2"/>
    </font>
    <font>
      <sz val="10"/>
      <name val="Arial"/>
      <family val="2"/>
    </font>
    <font>
      <sz val="11"/>
      <color indexed="9"/>
      <name val="MetaNormalLF-Roman"/>
      <family val="2"/>
    </font>
    <font>
      <vertAlign val="superscript"/>
      <sz val="14"/>
      <name val="MetaNormalLF-Roman"/>
      <family val="2"/>
    </font>
    <font>
      <b/>
      <sz val="12"/>
      <name val="MetaNormalLF-Roman"/>
      <family val="2"/>
    </font>
    <font>
      <b/>
      <sz val="7"/>
      <name val="MetaNormalLF-Roman"/>
      <family val="2"/>
    </font>
    <font>
      <vertAlign val="superscript"/>
      <sz val="7"/>
      <name val="MetaNormalLF-Roman"/>
      <family val="2"/>
    </font>
    <font>
      <sz val="21"/>
      <name val="MetaNormalLF-Roman"/>
      <family val="2"/>
    </font>
    <font>
      <sz val="20"/>
      <name val="MetaNormalLF-Roman"/>
      <family val="2"/>
    </font>
    <font>
      <b/>
      <sz val="26"/>
      <name val="MetaNormalLF-Roman"/>
      <family val="2"/>
    </font>
    <font>
      <sz val="24"/>
      <name val="MetaNormalLF-Roman"/>
      <family val="2"/>
    </font>
    <font>
      <b/>
      <sz val="8"/>
      <name val="MetaNormalLF-Roman"/>
      <family val="2"/>
    </font>
    <font>
      <sz val="10"/>
      <name val="Courier"/>
      <family val="3"/>
    </font>
    <font>
      <vertAlign val="superscript"/>
      <sz val="10"/>
      <name val="MetaNormalLF-Roman"/>
      <family val="2"/>
    </font>
    <font>
      <u/>
      <sz val="10"/>
      <color indexed="12"/>
      <name val="MetaNormalLF-Roman"/>
      <family val="2"/>
    </font>
    <font>
      <sz val="10"/>
      <name val="Arial"/>
      <family val="2"/>
    </font>
    <font>
      <sz val="11"/>
      <name val="MetaMediumLF-Roman"/>
      <family val="2"/>
    </font>
    <font>
      <vertAlign val="superscript"/>
      <sz val="12"/>
      <name val="MetaNormalLF-Roman"/>
      <family val="2"/>
    </font>
    <font>
      <sz val="10"/>
      <name val="Arial"/>
      <family val="2"/>
    </font>
    <font>
      <sz val="10"/>
      <name val="Arial"/>
      <family val="2"/>
    </font>
    <font>
      <sz val="11"/>
      <name val="MetaNormalLF-Roman"/>
      <family val="2"/>
    </font>
    <font>
      <sz val="6"/>
      <name val="MetaNormalLF-Roman"/>
      <family val="2"/>
    </font>
    <font>
      <sz val="10"/>
      <name val="Arial"/>
      <family val="2"/>
    </font>
    <font>
      <sz val="11"/>
      <name val="MetaNormalLF-Roman"/>
      <family val="2"/>
    </font>
    <font>
      <sz val="10"/>
      <name val="Arial"/>
      <family val="2"/>
    </font>
    <font>
      <sz val="10"/>
      <name val="Arial"/>
      <family val="2"/>
    </font>
    <font>
      <sz val="10"/>
      <name val="Arial"/>
      <family val="2"/>
    </font>
    <font>
      <sz val="11"/>
      <color indexed="10"/>
      <name val="MetaNormalLF-Roman"/>
      <family val="2"/>
    </font>
    <font>
      <sz val="9.5"/>
      <color rgb="FFFF0000"/>
      <name val="MetaNormalLF-Roman"/>
      <family val="2"/>
    </font>
    <font>
      <b/>
      <sz val="11"/>
      <color rgb="FFFF0000"/>
      <name val="MetaNormalLF-Roman"/>
      <family val="2"/>
    </font>
    <font>
      <sz val="11"/>
      <name val="MetaNormalLF-Roman"/>
      <family val="2"/>
    </font>
    <font>
      <sz val="10"/>
      <name val="Arial"/>
      <family val="2"/>
    </font>
    <font>
      <sz val="9.5"/>
      <color theme="1"/>
      <name val="MetaNormalLF-Roman"/>
      <family val="2"/>
    </font>
    <font>
      <sz val="10"/>
      <name val="Arial"/>
      <family val="2"/>
    </font>
    <font>
      <sz val="9"/>
      <name val="MetaNormalLF-Roman"/>
      <family val="2"/>
    </font>
    <font>
      <b/>
      <sz val="9"/>
      <name val="MetaNormalLF-Roman"/>
      <family val="2"/>
    </font>
    <font>
      <vertAlign val="superscript"/>
      <sz val="9"/>
      <name val="MetaNormalLF-Roman"/>
      <family val="2"/>
    </font>
    <font>
      <sz val="11"/>
      <name val="MetaNormalLF-Roman"/>
      <family val="2"/>
    </font>
    <font>
      <sz val="10"/>
      <name val="Arial"/>
      <family val="2"/>
    </font>
    <font>
      <sz val="11"/>
      <name val="MetaNormalLF-Roman"/>
      <family val="2"/>
    </font>
    <font>
      <sz val="10"/>
      <name val="MetaNormalLF-Roman"/>
      <family val="2"/>
    </font>
    <font>
      <sz val="10"/>
      <name val="Arial"/>
      <family val="2"/>
    </font>
    <font>
      <sz val="10"/>
      <name val="Arial"/>
      <family val="2"/>
    </font>
    <font>
      <sz val="11"/>
      <color theme="1"/>
      <name val="MetaNormalLF-Roman"/>
      <family val="2"/>
    </font>
    <font>
      <u/>
      <sz val="10"/>
      <color indexed="12"/>
      <name val="Arial"/>
      <family val="2"/>
    </font>
    <font>
      <sz val="10"/>
      <name val="Arial"/>
      <family val="2"/>
    </font>
    <font>
      <sz val="11"/>
      <name val="MetaNormalLF-Roman"/>
      <family val="2"/>
    </font>
    <font>
      <sz val="10"/>
      <name val="Arial"/>
      <family val="2"/>
    </font>
    <font>
      <sz val="10"/>
      <name val="Arial"/>
      <family val="2"/>
    </font>
    <font>
      <sz val="11"/>
      <color rgb="FFFF0000"/>
      <name val="MetaNormalLF-Roman"/>
      <family val="2"/>
    </font>
    <font>
      <sz val="10"/>
      <name val="Arial"/>
      <family val="2"/>
    </font>
    <font>
      <sz val="10"/>
      <name val="Arial"/>
      <family val="2"/>
    </font>
    <font>
      <sz val="10"/>
      <name val="Arial"/>
      <family val="2"/>
    </font>
    <font>
      <sz val="11"/>
      <name val="MetaNormalLF-Roman"/>
      <family val="2"/>
    </font>
    <font>
      <sz val="10"/>
      <name val="Arial"/>
      <family val="2"/>
    </font>
    <font>
      <sz val="10"/>
      <name val="Arial"/>
      <family val="2"/>
    </font>
    <font>
      <sz val="10"/>
      <name val="Arial"/>
      <family val="2"/>
    </font>
    <font>
      <sz val="10"/>
      <name val="Arial"/>
      <family val="2"/>
    </font>
    <font>
      <u/>
      <sz val="10"/>
      <color indexed="12"/>
      <name val="Arial"/>
      <family val="2"/>
    </font>
    <font>
      <sz val="10"/>
      <name val="Arial"/>
      <family val="2"/>
    </font>
    <font>
      <sz val="24"/>
      <name val="Arial"/>
      <family val="2"/>
    </font>
    <font>
      <u/>
      <sz val="10"/>
      <color indexed="12"/>
      <name val="Arial"/>
      <family val="2"/>
    </font>
    <font>
      <sz val="10"/>
      <name val="Arial"/>
      <family val="2"/>
    </font>
    <font>
      <sz val="10"/>
      <name val="Arial"/>
      <family val="2"/>
    </font>
    <font>
      <sz val="11"/>
      <name val="MetaNormalLF-Roman"/>
      <family val="2"/>
    </font>
    <font>
      <sz val="10"/>
      <name val="Arial"/>
      <family val="2"/>
    </font>
    <font>
      <sz val="16"/>
      <name val="MetaNormalLF-Roman"/>
      <family val="2"/>
    </font>
    <font>
      <sz val="10"/>
      <name val="Arial"/>
      <family val="2"/>
    </font>
    <font>
      <sz val="11"/>
      <name val="MetaNormalLF-Roman"/>
      <family val="2"/>
    </font>
    <font>
      <sz val="11"/>
      <name val="Calibri"/>
      <family val="2"/>
    </font>
    <font>
      <sz val="10"/>
      <name val="Arial"/>
      <family val="2"/>
    </font>
    <font>
      <sz val="10"/>
      <name val="Arial"/>
      <family val="2"/>
    </font>
    <font>
      <sz val="10"/>
      <name val="Arial"/>
      <family val="2"/>
    </font>
    <font>
      <sz val="10"/>
      <name val="Arial"/>
      <family val="2"/>
    </font>
    <font>
      <sz val="10"/>
      <name val="Arial"/>
      <family val="2"/>
    </font>
    <font>
      <sz val="13"/>
      <name val="MetaNormalLF-Roman"/>
      <family val="2"/>
    </font>
    <font>
      <b/>
      <sz val="22"/>
      <name val="MetaNormalLF-Roman"/>
      <family val="2"/>
    </font>
    <font>
      <sz val="11"/>
      <name val="Arial"/>
      <family val="2"/>
    </font>
    <font>
      <sz val="10"/>
      <name val="Arial"/>
    </font>
    <font>
      <u/>
      <sz val="11"/>
      <color indexed="12"/>
      <name val="MetaNormalLF-Roman"/>
      <family val="2"/>
    </font>
  </fonts>
  <fills count="2">
    <fill>
      <patternFill patternType="none"/>
    </fill>
    <fill>
      <patternFill patternType="gray125"/>
    </fill>
  </fills>
  <borders count="4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style="thin">
        <color indexed="8"/>
      </left>
      <right/>
      <top/>
      <bottom/>
      <diagonal/>
    </border>
    <border>
      <left/>
      <right style="thin">
        <color indexed="8"/>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8"/>
      </top>
      <bottom/>
      <diagonal/>
    </border>
    <border>
      <left/>
      <right style="thin">
        <color indexed="8"/>
      </right>
      <top style="thin">
        <color indexed="64"/>
      </top>
      <bottom/>
      <diagonal/>
    </border>
    <border>
      <left/>
      <right style="thin">
        <color indexed="64"/>
      </right>
      <top style="thin">
        <color indexed="8"/>
      </top>
      <bottom/>
      <diagonal/>
    </border>
    <border>
      <left style="thin">
        <color indexed="8"/>
      </left>
      <right/>
      <top style="thin">
        <color indexed="64"/>
      </top>
      <bottom/>
      <diagonal/>
    </border>
    <border>
      <left style="thin">
        <color indexed="8"/>
      </left>
      <right/>
      <top/>
      <bottom style="thin">
        <color indexed="64"/>
      </bottom>
      <diagonal/>
    </border>
    <border>
      <left style="thin">
        <color indexed="8"/>
      </left>
      <right/>
      <top style="thin">
        <color indexed="8"/>
      </top>
      <bottom/>
      <diagonal/>
    </border>
    <border>
      <left style="thin">
        <color indexed="64"/>
      </left>
      <right/>
      <top style="thin">
        <color indexed="8"/>
      </top>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right style="thin">
        <color indexed="64"/>
      </right>
      <top style="thin">
        <color indexed="64"/>
      </top>
      <bottom style="thin">
        <color indexed="8"/>
      </bottom>
      <diagonal/>
    </border>
    <border>
      <left/>
      <right style="thin">
        <color indexed="64"/>
      </right>
      <top/>
      <bottom style="thin">
        <color indexed="8"/>
      </bottom>
      <diagonal/>
    </border>
    <border>
      <left style="thin">
        <color indexed="64"/>
      </left>
      <right style="thin">
        <color indexed="8"/>
      </right>
      <top/>
      <bottom/>
      <diagonal/>
    </border>
    <border>
      <left style="thin">
        <color indexed="8"/>
      </left>
      <right style="thin">
        <color indexed="8"/>
      </right>
      <top style="thin">
        <color indexed="64"/>
      </top>
      <bottom/>
      <diagonal/>
    </border>
    <border>
      <left style="thin">
        <color indexed="8"/>
      </left>
      <right style="thin">
        <color indexed="8"/>
      </right>
      <top/>
      <bottom/>
      <diagonal/>
    </border>
    <border>
      <left style="thin">
        <color indexed="64"/>
      </left>
      <right style="thin">
        <color indexed="8"/>
      </right>
      <top/>
      <bottom style="thin">
        <color indexed="64"/>
      </bottom>
      <diagonal/>
    </border>
    <border>
      <left style="thin">
        <color indexed="8"/>
      </left>
      <right style="thin">
        <color indexed="8"/>
      </right>
      <top/>
      <bottom style="thin">
        <color indexed="64"/>
      </bottom>
      <diagonal/>
    </border>
    <border>
      <left style="thin">
        <color indexed="8"/>
      </left>
      <right/>
      <top/>
      <bottom style="thin">
        <color indexed="8"/>
      </bottom>
      <diagonal/>
    </border>
  </borders>
  <cellStyleXfs count="99">
    <xf numFmtId="0" fontId="0" fillId="0" borderId="0"/>
    <xf numFmtId="164" fontId="15" fillId="0" borderId="0"/>
    <xf numFmtId="165" fontId="16" fillId="0" borderId="0"/>
    <xf numFmtId="166" fontId="16" fillId="0" borderId="0"/>
    <xf numFmtId="167" fontId="16" fillId="0" borderId="0"/>
    <xf numFmtId="168" fontId="12" fillId="0" borderId="0" applyFont="0" applyFill="0" applyBorder="0" applyAlignment="0" applyProtection="0"/>
    <xf numFmtId="0" fontId="17" fillId="0" borderId="0" applyNumberFormat="0" applyFill="0" applyBorder="0" applyAlignment="0" applyProtection="0">
      <alignment vertical="top"/>
      <protection locked="0"/>
    </xf>
    <xf numFmtId="49" fontId="15" fillId="0" borderId="0"/>
    <xf numFmtId="175" fontId="18" fillId="0" borderId="0"/>
    <xf numFmtId="0" fontId="12" fillId="0" borderId="0"/>
    <xf numFmtId="186" fontId="45" fillId="0" borderId="0"/>
    <xf numFmtId="0" fontId="12" fillId="0" borderId="0"/>
    <xf numFmtId="0" fontId="12" fillId="0" borderId="0"/>
    <xf numFmtId="0" fontId="12" fillId="0" borderId="0"/>
    <xf numFmtId="0" fontId="18" fillId="0" borderId="0"/>
    <xf numFmtId="0" fontId="34" fillId="0" borderId="0"/>
    <xf numFmtId="0" fontId="11" fillId="0" borderId="0"/>
    <xf numFmtId="0" fontId="48" fillId="0" borderId="0"/>
    <xf numFmtId="0" fontId="12" fillId="0" borderId="0"/>
    <xf numFmtId="168" fontId="48" fillId="0" borderId="0" applyFont="0" applyFill="0" applyBorder="0" applyAlignment="0" applyProtection="0"/>
    <xf numFmtId="0" fontId="11" fillId="0" borderId="0"/>
    <xf numFmtId="168" fontId="51" fillId="0" borderId="0" applyFont="0" applyFill="0" applyBorder="0" applyAlignment="0" applyProtection="0"/>
    <xf numFmtId="0" fontId="51" fillId="0" borderId="0"/>
    <xf numFmtId="0" fontId="11" fillId="0" borderId="0"/>
    <xf numFmtId="0" fontId="52" fillId="0" borderId="0"/>
    <xf numFmtId="0" fontId="53" fillId="0" borderId="0"/>
    <xf numFmtId="0" fontId="55" fillId="0" borderId="0"/>
    <xf numFmtId="0" fontId="12" fillId="0" borderId="0"/>
    <xf numFmtId="0" fontId="57" fillId="0" borderId="0"/>
    <xf numFmtId="0" fontId="56" fillId="0" borderId="0"/>
    <xf numFmtId="0" fontId="58" fillId="0" borderId="0"/>
    <xf numFmtId="0" fontId="59" fillId="0" borderId="0"/>
    <xf numFmtId="0" fontId="59" fillId="0" borderId="0"/>
    <xf numFmtId="0" fontId="10" fillId="0" borderId="0"/>
    <xf numFmtId="0" fontId="9" fillId="0" borderId="0"/>
    <xf numFmtId="0" fontId="63" fillId="0" borderId="0"/>
    <xf numFmtId="0" fontId="64" fillId="0" borderId="0"/>
    <xf numFmtId="0" fontId="66" fillId="0" borderId="0"/>
    <xf numFmtId="0" fontId="14" fillId="0" borderId="0"/>
    <xf numFmtId="0" fontId="70" fillId="0" borderId="0"/>
    <xf numFmtId="0" fontId="12" fillId="0" borderId="0"/>
    <xf numFmtId="0" fontId="12" fillId="0" borderId="0"/>
    <xf numFmtId="0" fontId="71" fillId="0" borderId="0"/>
    <xf numFmtId="0" fontId="72" fillId="0" borderId="0"/>
    <xf numFmtId="0" fontId="74" fillId="0" borderId="0"/>
    <xf numFmtId="0" fontId="73" fillId="0" borderId="0"/>
    <xf numFmtId="0" fontId="75" fillId="0" borderId="0"/>
    <xf numFmtId="0" fontId="8" fillId="0" borderId="0"/>
    <xf numFmtId="0" fontId="8" fillId="0" borderId="0"/>
    <xf numFmtId="0" fontId="12" fillId="0" borderId="0"/>
    <xf numFmtId="0" fontId="14" fillId="0" borderId="0"/>
    <xf numFmtId="0" fontId="14" fillId="0" borderId="0"/>
    <xf numFmtId="0" fontId="14" fillId="0" borderId="0"/>
    <xf numFmtId="0" fontId="12" fillId="0" borderId="0"/>
    <xf numFmtId="0" fontId="77" fillId="0" borderId="0" applyNumberFormat="0" applyFill="0" applyBorder="0" applyAlignment="0" applyProtection="0">
      <alignment vertical="top"/>
      <protection locked="0"/>
    </xf>
    <xf numFmtId="0" fontId="12" fillId="0" borderId="0"/>
    <xf numFmtId="0" fontId="7" fillId="0" borderId="0"/>
    <xf numFmtId="0" fontId="7" fillId="0" borderId="0"/>
    <xf numFmtId="0" fontId="78" fillId="0" borderId="0"/>
    <xf numFmtId="0" fontId="6" fillId="0" borderId="0"/>
    <xf numFmtId="0" fontId="79" fillId="0" borderId="0"/>
    <xf numFmtId="0" fontId="5" fillId="0" borderId="0"/>
    <xf numFmtId="0" fontId="80" fillId="0" borderId="0"/>
    <xf numFmtId="0" fontId="80" fillId="0" borderId="0"/>
    <xf numFmtId="0" fontId="81" fillId="0" borderId="0"/>
    <xf numFmtId="0" fontId="4" fillId="0" borderId="0"/>
    <xf numFmtId="0" fontId="83" fillId="0" borderId="0"/>
    <xf numFmtId="0" fontId="84" fillId="0" borderId="0"/>
    <xf numFmtId="0" fontId="85" fillId="0" borderId="0"/>
    <xf numFmtId="0" fontId="86" fillId="0" borderId="0"/>
    <xf numFmtId="0" fontId="87" fillId="0" borderId="0"/>
    <xf numFmtId="0" fontId="88" fillId="0" borderId="0"/>
    <xf numFmtId="0" fontId="89" fillId="0" borderId="0"/>
    <xf numFmtId="0" fontId="90" fillId="0" borderId="0"/>
    <xf numFmtId="0" fontId="91" fillId="0" borderId="0" applyNumberFormat="0" applyFill="0" applyBorder="0" applyAlignment="0" applyProtection="0">
      <alignment vertical="top"/>
      <protection locked="0"/>
    </xf>
    <xf numFmtId="0" fontId="91" fillId="0" borderId="0" applyNumberFormat="0" applyFill="0" applyBorder="0" applyAlignment="0" applyProtection="0">
      <alignment vertical="top"/>
      <protection locked="0"/>
    </xf>
    <xf numFmtId="0" fontId="3" fillId="0" borderId="0"/>
    <xf numFmtId="0" fontId="3" fillId="0" borderId="0"/>
    <xf numFmtId="0" fontId="92" fillId="0" borderId="0"/>
    <xf numFmtId="0" fontId="94" fillId="0" borderId="0" applyNumberFormat="0" applyFill="0" applyBorder="0" applyAlignment="0" applyProtection="0">
      <alignment vertical="top"/>
      <protection locked="0"/>
    </xf>
    <xf numFmtId="0" fontId="95" fillId="0" borderId="0"/>
    <xf numFmtId="0" fontId="77" fillId="0" borderId="0" applyNumberFormat="0" applyFill="0" applyBorder="0" applyAlignment="0" applyProtection="0">
      <alignment vertical="top"/>
      <protection locked="0"/>
    </xf>
    <xf numFmtId="0" fontId="96" fillId="0" borderId="0"/>
    <xf numFmtId="0" fontId="97" fillId="0" borderId="0"/>
    <xf numFmtId="0" fontId="98" fillId="0" borderId="0"/>
    <xf numFmtId="0" fontId="2" fillId="0" borderId="0"/>
    <xf numFmtId="0" fontId="2" fillId="0" borderId="0"/>
    <xf numFmtId="0" fontId="100" fillId="0" borderId="0"/>
    <xf numFmtId="0" fontId="101" fillId="0" borderId="0"/>
    <xf numFmtId="0" fontId="103" fillId="0" borderId="0"/>
    <xf numFmtId="0" fontId="104" fillId="0" borderId="0"/>
    <xf numFmtId="0" fontId="105" fillId="0" borderId="0"/>
    <xf numFmtId="0" fontId="106" fillId="0" borderId="0"/>
    <xf numFmtId="0" fontId="107" fillId="0" borderId="0"/>
    <xf numFmtId="0" fontId="1" fillId="0" borderId="0"/>
    <xf numFmtId="0" fontId="1" fillId="0" borderId="0"/>
    <xf numFmtId="0" fontId="111" fillId="0" borderId="0"/>
    <xf numFmtId="0" fontId="111" fillId="0" borderId="0"/>
    <xf numFmtId="0" fontId="111" fillId="0" borderId="0"/>
  </cellStyleXfs>
  <cellXfs count="1728">
    <xf numFmtId="0" fontId="0" fillId="0" borderId="0" xfId="0"/>
    <xf numFmtId="0" fontId="13" fillId="0" borderId="0" xfId="13" applyFont="1"/>
    <xf numFmtId="1" fontId="14" fillId="0" borderId="0" xfId="13" applyNumberFormat="1" applyFont="1"/>
    <xf numFmtId="0" fontId="14" fillId="0" borderId="0" xfId="13" applyFont="1"/>
    <xf numFmtId="1" fontId="13" fillId="0" borderId="0" xfId="13" applyNumberFormat="1" applyFont="1"/>
    <xf numFmtId="49" fontId="13" fillId="0" borderId="0" xfId="13" applyNumberFormat="1" applyFont="1" applyAlignment="1">
      <alignment horizontal="left"/>
    </xf>
    <xf numFmtId="49" fontId="14" fillId="0" borderId="0" xfId="13" applyNumberFormat="1" applyFont="1" applyAlignment="1">
      <alignment horizontal="left"/>
    </xf>
    <xf numFmtId="169" fontId="23" fillId="0" borderId="0" xfId="0" applyNumberFormat="1" applyFont="1" applyAlignment="1">
      <alignment horizontal="center"/>
    </xf>
    <xf numFmtId="169" fontId="14" fillId="0" borderId="0" xfId="0" applyNumberFormat="1" applyFont="1"/>
    <xf numFmtId="169" fontId="13" fillId="0" borderId="1" xfId="0" applyNumberFormat="1" applyFont="1" applyBorder="1" applyAlignment="1">
      <alignment horizontal="center"/>
    </xf>
    <xf numFmtId="169" fontId="23" fillId="0" borderId="2" xfId="0" applyNumberFormat="1" applyFont="1" applyBorder="1" applyAlignment="1">
      <alignment horizontal="left"/>
    </xf>
    <xf numFmtId="169" fontId="25" fillId="0" borderId="2" xfId="0" applyNumberFormat="1" applyFont="1" applyBorder="1" applyAlignment="1">
      <alignment horizontal="left" vertical="center" wrapText="1"/>
    </xf>
    <xf numFmtId="169" fontId="25" fillId="0" borderId="3" xfId="0" applyNumberFormat="1" applyFont="1" applyBorder="1" applyAlignment="1">
      <alignment horizontal="left"/>
    </xf>
    <xf numFmtId="169" fontId="25" fillId="0" borderId="3" xfId="0" applyNumberFormat="1" applyFont="1" applyBorder="1" applyAlignment="1">
      <alignment horizontal="left" vertical="center" wrapText="1"/>
    </xf>
    <xf numFmtId="169" fontId="13" fillId="0" borderId="3" xfId="0" applyNumberFormat="1" applyFont="1" applyBorder="1" applyAlignment="1">
      <alignment horizontal="left"/>
    </xf>
    <xf numFmtId="169" fontId="23" fillId="0" borderId="3" xfId="0" applyNumberFormat="1" applyFont="1" applyBorder="1" applyAlignment="1">
      <alignment horizontal="left"/>
    </xf>
    <xf numFmtId="169" fontId="14" fillId="0" borderId="2" xfId="0" applyNumberFormat="1" applyFont="1" applyBorder="1"/>
    <xf numFmtId="169" fontId="14" fillId="0" borderId="3" xfId="0" applyNumberFormat="1" applyFont="1" applyBorder="1"/>
    <xf numFmtId="169" fontId="23" fillId="0" borderId="4" xfId="0" applyNumberFormat="1" applyFont="1" applyBorder="1" applyAlignment="1">
      <alignment horizontal="left"/>
    </xf>
    <xf numFmtId="169" fontId="13" fillId="0" borderId="2" xfId="0" applyNumberFormat="1" applyFont="1" applyBorder="1" applyAlignment="1">
      <alignment horizontal="left"/>
    </xf>
    <xf numFmtId="169" fontId="23" fillId="0" borderId="5" xfId="0" applyNumberFormat="1" applyFont="1" applyBorder="1" applyAlignment="1">
      <alignment horizontal="left"/>
    </xf>
    <xf numFmtId="169" fontId="13" fillId="0" borderId="5" xfId="0" applyNumberFormat="1" applyFont="1" applyBorder="1" applyAlignment="1">
      <alignment horizontal="left"/>
    </xf>
    <xf numFmtId="169" fontId="23" fillId="0" borderId="6" xfId="0" applyNumberFormat="1" applyFont="1" applyBorder="1" applyAlignment="1">
      <alignment horizontal="left"/>
    </xf>
    <xf numFmtId="169" fontId="25" fillId="0" borderId="4" xfId="0" applyNumberFormat="1" applyFont="1" applyBorder="1" applyAlignment="1">
      <alignment horizontal="left" vertical="center" wrapText="1"/>
    </xf>
    <xf numFmtId="172" fontId="0" fillId="0" borderId="0" xfId="0" applyNumberFormat="1"/>
    <xf numFmtId="0" fontId="14" fillId="0" borderId="0" xfId="0" applyNumberFormat="1" applyFont="1"/>
    <xf numFmtId="0" fontId="33" fillId="0" borderId="0" xfId="0" applyFont="1"/>
    <xf numFmtId="174" fontId="14" fillId="0" borderId="0" xfId="8" applyNumberFormat="1" applyFont="1" applyAlignment="1">
      <alignment horizontal="right"/>
    </xf>
    <xf numFmtId="198" fontId="14" fillId="0" borderId="0" xfId="8" applyNumberFormat="1" applyFont="1" applyAlignment="1">
      <alignment horizontal="right"/>
    </xf>
    <xf numFmtId="0" fontId="14" fillId="0" borderId="0" xfId="0" applyNumberFormat="1" applyFont="1" applyAlignment="1">
      <alignment horizontal="left"/>
    </xf>
    <xf numFmtId="0" fontId="14" fillId="0" borderId="0" xfId="0" applyNumberFormat="1" applyFont="1" applyAlignment="1">
      <alignment horizontal="right"/>
    </xf>
    <xf numFmtId="178" fontId="14" fillId="0" borderId="0" xfId="8" applyNumberFormat="1" applyFont="1" applyAlignment="1">
      <alignment horizontal="right"/>
    </xf>
    <xf numFmtId="0" fontId="21" fillId="0" borderId="0" xfId="9" applyFont="1" applyProtection="1">
      <protection locked="0"/>
    </xf>
    <xf numFmtId="49" fontId="42" fillId="0" borderId="0" xfId="9" applyNumberFormat="1" applyFont="1" applyAlignment="1" applyProtection="1">
      <alignment horizontal="left"/>
      <protection locked="0"/>
    </xf>
    <xf numFmtId="172" fontId="31" fillId="0" borderId="0" xfId="12" applyNumberFormat="1" applyFont="1" applyAlignment="1" applyProtection="1">
      <alignment horizontal="left"/>
    </xf>
    <xf numFmtId="172" fontId="31" fillId="0" borderId="0" xfId="12" applyNumberFormat="1" applyFont="1" applyAlignment="1" applyProtection="1">
      <alignment horizontal="centerContinuous"/>
    </xf>
    <xf numFmtId="0" fontId="31" fillId="0" borderId="0" xfId="12" applyFont="1" applyProtection="1"/>
    <xf numFmtId="0" fontId="38" fillId="0" borderId="0" xfId="12" applyFont="1" applyProtection="1"/>
    <xf numFmtId="0" fontId="31" fillId="0" borderId="0" xfId="12" applyFont="1" applyAlignment="1" applyProtection="1">
      <alignment vertical="center"/>
    </xf>
    <xf numFmtId="172" fontId="31" fillId="0" borderId="1" xfId="12" applyNumberFormat="1" applyFont="1" applyBorder="1" applyAlignment="1" applyProtection="1">
      <alignment horizontal="center" vertical="center" wrapText="1"/>
    </xf>
    <xf numFmtId="195" fontId="31" fillId="0" borderId="0" xfId="12" applyNumberFormat="1" applyFont="1" applyBorder="1" applyAlignment="1" applyProtection="1">
      <alignment horizontal="center" vertical="center" wrapText="1"/>
    </xf>
    <xf numFmtId="208" fontId="31" fillId="0" borderId="12" xfId="12" applyNumberFormat="1" applyFont="1" applyBorder="1" applyProtection="1"/>
    <xf numFmtId="172" fontId="31" fillId="0" borderId="0" xfId="12" applyNumberFormat="1" applyFont="1" applyAlignment="1" applyProtection="1">
      <alignment vertical="center"/>
    </xf>
    <xf numFmtId="195" fontId="31" fillId="0" borderId="0" xfId="12" applyNumberFormat="1" applyFont="1" applyProtection="1"/>
    <xf numFmtId="172" fontId="31" fillId="0" borderId="0" xfId="12" applyNumberFormat="1" applyFont="1" applyProtection="1"/>
    <xf numFmtId="173" fontId="31" fillId="0" borderId="0" xfId="12" applyNumberFormat="1" applyFont="1" applyProtection="1"/>
    <xf numFmtId="172" fontId="38" fillId="0" borderId="0" xfId="12" applyNumberFormat="1" applyFont="1" applyProtection="1"/>
    <xf numFmtId="1" fontId="14" fillId="0" borderId="0" xfId="6" applyNumberFormat="1" applyFont="1" applyAlignment="1" applyProtection="1"/>
    <xf numFmtId="49" fontId="14" fillId="0" borderId="0" xfId="6" applyNumberFormat="1" applyFont="1" applyAlignment="1" applyProtection="1">
      <alignment horizontal="left"/>
    </xf>
    <xf numFmtId="0" fontId="14" fillId="0" borderId="0" xfId="6" applyFont="1" applyAlignment="1" applyProtection="1"/>
    <xf numFmtId="0" fontId="38" fillId="0" borderId="0" xfId="12" applyFont="1" applyAlignment="1" applyProtection="1">
      <alignment vertical="center"/>
    </xf>
    <xf numFmtId="0" fontId="44" fillId="0" borderId="0" xfId="12" applyFont="1" applyAlignment="1" applyProtection="1"/>
    <xf numFmtId="0" fontId="14" fillId="0" borderId="0" xfId="11" applyFont="1"/>
    <xf numFmtId="186" fontId="14" fillId="0" borderId="0" xfId="10" applyFont="1"/>
    <xf numFmtId="49" fontId="26" fillId="0" borderId="0" xfId="10" applyNumberFormat="1" applyFont="1"/>
    <xf numFmtId="49" fontId="26" fillId="0" borderId="0" xfId="10" applyNumberFormat="1" applyFont="1" applyAlignment="1">
      <alignment horizontal="center"/>
    </xf>
    <xf numFmtId="186" fontId="26" fillId="0" borderId="0" xfId="10" applyFont="1"/>
    <xf numFmtId="186" fontId="37" fillId="0" borderId="0" xfId="10" applyFont="1"/>
    <xf numFmtId="49" fontId="37" fillId="0" borderId="0" xfId="10" applyNumberFormat="1" applyFont="1"/>
    <xf numFmtId="214" fontId="14" fillId="0" borderId="0" xfId="8" applyNumberFormat="1" applyFont="1" applyBorder="1" applyAlignment="1">
      <alignment horizontal="right"/>
    </xf>
    <xf numFmtId="214" fontId="14" fillId="0" borderId="0" xfId="8" applyNumberFormat="1" applyFont="1" applyBorder="1" applyAlignment="1">
      <alignment horizontal="left"/>
    </xf>
    <xf numFmtId="209" fontId="31" fillId="0" borderId="0" xfId="0" applyNumberFormat="1" applyFont="1" applyBorder="1" applyAlignment="1" applyProtection="1">
      <alignment horizontal="right"/>
      <protection locked="0"/>
    </xf>
    <xf numFmtId="208" fontId="31" fillId="0" borderId="12" xfId="0" applyNumberFormat="1" applyFont="1" applyBorder="1" applyProtection="1"/>
    <xf numFmtId="0" fontId="14" fillId="0" borderId="8" xfId="0" applyFont="1" applyBorder="1" applyAlignment="1"/>
    <xf numFmtId="0" fontId="14" fillId="0" borderId="5" xfId="0" applyFont="1" applyBorder="1"/>
    <xf numFmtId="0" fontId="14" fillId="0" borderId="0" xfId="0" applyFont="1" applyBorder="1"/>
    <xf numFmtId="0" fontId="14" fillId="0" borderId="0" xfId="0" applyFont="1" applyAlignment="1">
      <alignment horizontal="center"/>
    </xf>
    <xf numFmtId="0" fontId="14" fillId="0" borderId="0" xfId="0" quotePrefix="1" applyFont="1" applyAlignment="1">
      <alignment horizontal="right"/>
    </xf>
    <xf numFmtId="0" fontId="14" fillId="0" borderId="0" xfId="0" quotePrefix="1" applyFont="1" applyAlignment="1">
      <alignment horizontal="left"/>
    </xf>
    <xf numFmtId="0" fontId="14" fillId="0" borderId="7" xfId="16" applyFont="1" applyBorder="1"/>
    <xf numFmtId="0" fontId="14" fillId="0" borderId="6" xfId="16" applyFont="1" applyBorder="1"/>
    <xf numFmtId="0" fontId="11" fillId="0" borderId="0" xfId="16" applyFont="1"/>
    <xf numFmtId="181" fontId="14" fillId="0" borderId="0" xfId="16" applyNumberFormat="1" applyFont="1" applyBorder="1"/>
    <xf numFmtId="180" fontId="14" fillId="0" borderId="0" xfId="16" applyNumberFormat="1" applyFont="1" applyAlignment="1">
      <alignment horizontal="left"/>
    </xf>
    <xf numFmtId="177" fontId="14" fillId="0" borderId="0" xfId="16" applyNumberFormat="1" applyFont="1" applyBorder="1"/>
    <xf numFmtId="182" fontId="14" fillId="0" borderId="0" xfId="16" applyNumberFormat="1" applyFont="1" applyBorder="1"/>
    <xf numFmtId="0" fontId="28" fillId="0" borderId="0" xfId="16" applyFont="1"/>
    <xf numFmtId="215" fontId="14" fillId="0" borderId="0" xfId="16" applyNumberFormat="1" applyFont="1"/>
    <xf numFmtId="0" fontId="14" fillId="0" borderId="0" xfId="16" applyFont="1" applyBorder="1" applyAlignment="1">
      <alignment horizontal="center" vertical="top" wrapText="1"/>
    </xf>
    <xf numFmtId="181" fontId="14" fillId="0" borderId="0" xfId="16" applyNumberFormat="1" applyFont="1"/>
    <xf numFmtId="211" fontId="14" fillId="0" borderId="0" xfId="16" applyNumberFormat="1" applyFont="1"/>
    <xf numFmtId="185" fontId="14" fillId="0" borderId="0" xfId="16" applyNumberFormat="1" applyFont="1"/>
    <xf numFmtId="0" fontId="14" fillId="0" borderId="16" xfId="16" applyFont="1" applyBorder="1" applyAlignment="1">
      <alignment horizontal="center" vertical="center"/>
    </xf>
    <xf numFmtId="0" fontId="14" fillId="0" borderId="17" xfId="16" applyFont="1" applyBorder="1" applyAlignment="1">
      <alignment horizontal="center" vertical="center"/>
    </xf>
    <xf numFmtId="186" fontId="14" fillId="0" borderId="9" xfId="16" applyNumberFormat="1" applyFont="1" applyBorder="1" applyAlignment="1" applyProtection="1">
      <alignment horizontal="center" vertical="center"/>
    </xf>
    <xf numFmtId="169" fontId="14" fillId="0" borderId="0" xfId="16" applyNumberFormat="1" applyFont="1" applyAlignment="1">
      <alignment horizontal="right"/>
    </xf>
    <xf numFmtId="2" fontId="14" fillId="0" borderId="0" xfId="16" applyNumberFormat="1" applyFont="1" applyAlignment="1">
      <alignment horizontal="right"/>
    </xf>
    <xf numFmtId="169" fontId="14" fillId="0" borderId="0" xfId="16" applyNumberFormat="1" applyFont="1"/>
    <xf numFmtId="169" fontId="14" fillId="0" borderId="0" xfId="16" applyNumberFormat="1" applyFont="1" applyProtection="1"/>
    <xf numFmtId="169" fontId="14" fillId="0" borderId="0" xfId="16" applyNumberFormat="1" applyFont="1" applyAlignment="1" applyProtection="1"/>
    <xf numFmtId="4" fontId="14" fillId="0" borderId="0" xfId="16" applyNumberFormat="1" applyFont="1" applyProtection="1"/>
    <xf numFmtId="2" fontId="14" fillId="0" borderId="0" xfId="16" applyNumberFormat="1" applyFont="1" applyProtection="1"/>
    <xf numFmtId="190" fontId="14" fillId="0" borderId="0" xfId="16" applyNumberFormat="1" applyFont="1"/>
    <xf numFmtId="0" fontId="11" fillId="0" borderId="0" xfId="16"/>
    <xf numFmtId="0" fontId="14" fillId="0" borderId="0" xfId="16" quotePrefix="1" applyFont="1" applyAlignment="1">
      <alignment vertical="center"/>
    </xf>
    <xf numFmtId="180" fontId="14" fillId="0" borderId="0" xfId="16" applyNumberFormat="1" applyFont="1" applyAlignment="1">
      <alignment horizontal="center" vertical="center"/>
    </xf>
    <xf numFmtId="180" fontId="14" fillId="0" borderId="0" xfId="16" applyNumberFormat="1" applyFont="1" applyAlignment="1">
      <alignment vertical="center"/>
    </xf>
    <xf numFmtId="0" fontId="14" fillId="0" borderId="9" xfId="16" quotePrefix="1" applyFont="1" applyBorder="1" applyAlignment="1">
      <alignment horizontal="center" vertical="center" wrapText="1"/>
    </xf>
    <xf numFmtId="0" fontId="14" fillId="0" borderId="6" xfId="16" quotePrefix="1" applyFont="1" applyBorder="1" applyAlignment="1">
      <alignment horizontal="center" vertical="center" wrapText="1"/>
    </xf>
    <xf numFmtId="0" fontId="14" fillId="0" borderId="8" xfId="16" applyFont="1" applyBorder="1" applyAlignment="1">
      <alignment horizontal="left" vertical="center" wrapText="1"/>
    </xf>
    <xf numFmtId="191" fontId="14" fillId="0" borderId="0" xfId="16" applyNumberFormat="1" applyFont="1" applyAlignment="1"/>
    <xf numFmtId="192" fontId="14" fillId="0" borderId="0" xfId="16" applyNumberFormat="1" applyFont="1"/>
    <xf numFmtId="183" fontId="14" fillId="0" borderId="0" xfId="16" applyNumberFormat="1" applyFont="1"/>
    <xf numFmtId="3" fontId="14" fillId="0" borderId="0" xfId="16" applyNumberFormat="1" applyFont="1" applyBorder="1"/>
    <xf numFmtId="3" fontId="14" fillId="0" borderId="0" xfId="16" applyNumberFormat="1" applyFont="1"/>
    <xf numFmtId="0" fontId="14" fillId="0" borderId="0" xfId="16" quotePrefix="1" applyFont="1"/>
    <xf numFmtId="176" fontId="14" fillId="0" borderId="0" xfId="16" applyNumberFormat="1" applyFont="1"/>
    <xf numFmtId="176" fontId="14" fillId="0" borderId="0" xfId="16" quotePrefix="1" applyNumberFormat="1" applyFont="1" applyAlignment="1">
      <alignment horizontal="right"/>
    </xf>
    <xf numFmtId="193" fontId="14" fillId="0" borderId="0" xfId="16" applyNumberFormat="1" applyFont="1" applyAlignment="1">
      <alignment horizontal="left"/>
    </xf>
    <xf numFmtId="170" fontId="14" fillId="0" borderId="0" xfId="16" applyNumberFormat="1" applyFont="1" applyFill="1" applyProtection="1"/>
    <xf numFmtId="212" fontId="14" fillId="0" borderId="0" xfId="16" applyNumberFormat="1" applyFont="1" applyFill="1" applyProtection="1"/>
    <xf numFmtId="170" fontId="14" fillId="0" borderId="0" xfId="16" applyNumberFormat="1" applyFont="1" applyFill="1" applyAlignment="1" applyProtection="1">
      <alignment vertical="center"/>
    </xf>
    <xf numFmtId="212" fontId="14" fillId="0" borderId="0" xfId="16" applyNumberFormat="1" applyFont="1"/>
    <xf numFmtId="170" fontId="14" fillId="0" borderId="0" xfId="16" applyNumberFormat="1" applyFont="1"/>
    <xf numFmtId="0" fontId="14" fillId="0" borderId="8" xfId="16" applyNumberFormat="1" applyFont="1" applyBorder="1"/>
    <xf numFmtId="0" fontId="14" fillId="0" borderId="0" xfId="16" applyNumberFormat="1" applyFont="1" applyBorder="1"/>
    <xf numFmtId="0" fontId="14" fillId="0" borderId="9" xfId="16" applyNumberFormat="1" applyFont="1" applyBorder="1"/>
    <xf numFmtId="212" fontId="14" fillId="0" borderId="0" xfId="16" applyNumberFormat="1" applyFont="1" applyProtection="1"/>
    <xf numFmtId="180" fontId="14" fillId="0" borderId="0" xfId="16" applyNumberFormat="1" applyFont="1" applyAlignment="1">
      <alignment horizontal="left" vertical="center"/>
    </xf>
    <xf numFmtId="170" fontId="14" fillId="0" borderId="0" xfId="16" applyNumberFormat="1" applyFont="1" applyProtection="1"/>
    <xf numFmtId="170" fontId="14" fillId="0" borderId="0" xfId="16" applyNumberFormat="1" applyFont="1" applyAlignment="1" applyProtection="1">
      <alignment vertical="center"/>
    </xf>
    <xf numFmtId="0" fontId="11" fillId="0" borderId="0" xfId="16" applyBorder="1" applyAlignment="1">
      <alignment horizontal="center" vertical="center"/>
    </xf>
    <xf numFmtId="0" fontId="14" fillId="0" borderId="0" xfId="16" applyFont="1" applyAlignment="1">
      <alignment horizontal="centerContinuous"/>
    </xf>
    <xf numFmtId="0" fontId="14" fillId="0" borderId="0" xfId="16" quotePrefix="1" applyNumberFormat="1" applyFont="1" applyAlignment="1">
      <alignment horizontal="centerContinuous"/>
    </xf>
    <xf numFmtId="0" fontId="11" fillId="0" borderId="0" xfId="9" applyFont="1" applyAlignment="1" applyProtection="1">
      <alignment horizontal="left"/>
      <protection locked="0"/>
    </xf>
    <xf numFmtId="0" fontId="31" fillId="0" borderId="0" xfId="12" applyFont="1" applyBorder="1" applyProtection="1"/>
    <xf numFmtId="0" fontId="19" fillId="0" borderId="0" xfId="12" applyFont="1" applyAlignment="1" applyProtection="1"/>
    <xf numFmtId="0" fontId="19" fillId="0" borderId="0" xfId="12" applyFont="1" applyAlignment="1" applyProtection="1">
      <alignment horizontal="right"/>
    </xf>
    <xf numFmtId="214" fontId="14" fillId="0" borderId="0" xfId="8" applyNumberFormat="1" applyFont="1" applyAlignment="1">
      <alignment horizontal="right"/>
    </xf>
    <xf numFmtId="0" fontId="13" fillId="0" borderId="0" xfId="0" applyFont="1"/>
    <xf numFmtId="0" fontId="13" fillId="0" borderId="0" xfId="0" applyNumberFormat="1" applyFont="1"/>
    <xf numFmtId="198" fontId="14" fillId="0" borderId="0" xfId="0" applyNumberFormat="1" applyFont="1"/>
    <xf numFmtId="0" fontId="14" fillId="0" borderId="0" xfId="0" quotePrefix="1" applyFont="1"/>
    <xf numFmtId="0" fontId="14" fillId="0" borderId="0" xfId="0" quotePrefix="1" applyFont="1" applyAlignment="1">
      <alignment horizontal="left" wrapText="1"/>
    </xf>
    <xf numFmtId="216" fontId="14" fillId="0" borderId="4" xfId="0" applyNumberFormat="1" applyFont="1" applyBorder="1" applyAlignment="1">
      <alignment horizontal="center"/>
    </xf>
    <xf numFmtId="0" fontId="14" fillId="0" borderId="4" xfId="0" applyFont="1" applyBorder="1" applyAlignment="1">
      <alignment horizontal="center"/>
    </xf>
    <xf numFmtId="0" fontId="14" fillId="0" borderId="7" xfId="0" applyFont="1" applyBorder="1"/>
    <xf numFmtId="0" fontId="14" fillId="0" borderId="6" xfId="0" applyFont="1" applyBorder="1"/>
    <xf numFmtId="216" fontId="14" fillId="0" borderId="3" xfId="0" applyNumberFormat="1" applyFont="1" applyBorder="1" applyAlignment="1">
      <alignment horizontal="center"/>
    </xf>
    <xf numFmtId="0" fontId="14" fillId="0" borderId="12" xfId="0" applyFont="1" applyBorder="1"/>
    <xf numFmtId="194" fontId="14" fillId="0" borderId="3" xfId="0" applyNumberFormat="1" applyFont="1" applyBorder="1" applyAlignment="1">
      <alignment horizontal="center"/>
    </xf>
    <xf numFmtId="0" fontId="14" fillId="0" borderId="3" xfId="0" applyFont="1" applyBorder="1" applyAlignment="1">
      <alignment horizontal="center"/>
    </xf>
    <xf numFmtId="216" fontId="14" fillId="0" borderId="12" xfId="0" applyNumberFormat="1" applyFont="1" applyBorder="1" applyAlignment="1">
      <alignment horizontal="left"/>
    </xf>
    <xf numFmtId="194" fontId="14" fillId="0" borderId="5" xfId="0" applyNumberFormat="1" applyFont="1" applyBorder="1" applyAlignment="1">
      <alignment horizontal="right"/>
    </xf>
    <xf numFmtId="0" fontId="14" fillId="0" borderId="8" xfId="0" applyFont="1" applyBorder="1"/>
    <xf numFmtId="0" fontId="14" fillId="0" borderId="2" xfId="0" applyFont="1" applyBorder="1" applyAlignment="1">
      <alignment horizontal="center"/>
    </xf>
    <xf numFmtId="0" fontId="14" fillId="0" borderId="2" xfId="0" applyFont="1" applyBorder="1"/>
    <xf numFmtId="0" fontId="14" fillId="0" borderId="10" xfId="0" applyFont="1" applyBorder="1"/>
    <xf numFmtId="0" fontId="14" fillId="0" borderId="11" xfId="0" applyFont="1" applyBorder="1"/>
    <xf numFmtId="0" fontId="49" fillId="0" borderId="0" xfId="0" applyFont="1"/>
    <xf numFmtId="198" fontId="14" fillId="0" borderId="0" xfId="0" applyNumberFormat="1" applyFont="1" applyBorder="1"/>
    <xf numFmtId="0" fontId="0" fillId="0" borderId="12" xfId="0" applyBorder="1" applyAlignment="1">
      <alignment horizontal="left"/>
    </xf>
    <xf numFmtId="216" fontId="14" fillId="0" borderId="0" xfId="0" applyNumberFormat="1" applyFont="1" applyBorder="1" applyAlignment="1">
      <alignment horizontal="left"/>
    </xf>
    <xf numFmtId="0" fontId="0" fillId="0" borderId="0" xfId="0" applyBorder="1" applyAlignment="1">
      <alignment horizontal="left"/>
    </xf>
    <xf numFmtId="219" fontId="14" fillId="0" borderId="0" xfId="8" applyNumberFormat="1" applyFont="1" applyAlignment="1">
      <alignment horizontal="right"/>
    </xf>
    <xf numFmtId="0" fontId="14" fillId="0" borderId="0" xfId="20" applyFont="1"/>
    <xf numFmtId="0" fontId="14" fillId="0" borderId="2" xfId="20" applyFont="1" applyBorder="1" applyAlignment="1">
      <alignment horizontal="center"/>
    </xf>
    <xf numFmtId="0" fontId="14" fillId="0" borderId="4" xfId="20" applyFont="1" applyBorder="1" applyAlignment="1">
      <alignment horizontal="center"/>
    </xf>
    <xf numFmtId="0" fontId="14" fillId="0" borderId="6" xfId="20" applyFont="1" applyBorder="1" applyAlignment="1">
      <alignment horizontal="center"/>
    </xf>
    <xf numFmtId="197" fontId="14" fillId="0" borderId="0" xfId="20" applyNumberFormat="1" applyFont="1" applyAlignment="1">
      <alignment horizontal="right"/>
    </xf>
    <xf numFmtId="0" fontId="14" fillId="0" borderId="0" xfId="20" applyNumberFormat="1" applyFont="1"/>
    <xf numFmtId="196" fontId="14" fillId="0" borderId="0" xfId="20" applyNumberFormat="1" applyFont="1"/>
    <xf numFmtId="194" fontId="14" fillId="0" borderId="0" xfId="20" applyNumberFormat="1" applyFont="1" applyAlignment="1">
      <alignment horizontal="left"/>
    </xf>
    <xf numFmtId="0" fontId="14" fillId="0" borderId="0" xfId="20" applyFont="1" applyAlignment="1">
      <alignment horizontal="right"/>
    </xf>
    <xf numFmtId="0" fontId="14" fillId="0" borderId="0" xfId="20" applyFont="1" applyBorder="1"/>
    <xf numFmtId="0" fontId="11" fillId="0" borderId="0" xfId="20"/>
    <xf numFmtId="196" fontId="14" fillId="0" borderId="0" xfId="20" applyNumberFormat="1" applyFont="1" applyBorder="1"/>
    <xf numFmtId="0" fontId="14" fillId="0" borderId="7" xfId="20" applyFont="1" applyBorder="1" applyAlignment="1">
      <alignment horizontal="center"/>
    </xf>
    <xf numFmtId="0" fontId="14" fillId="0" borderId="1" xfId="20" applyFont="1" applyBorder="1" applyAlignment="1">
      <alignment horizontal="center" vertical="center"/>
    </xf>
    <xf numFmtId="201" fontId="14" fillId="0" borderId="0" xfId="20" applyNumberFormat="1" applyFont="1"/>
    <xf numFmtId="202" fontId="14" fillId="0" borderId="0" xfId="20" applyNumberFormat="1" applyFont="1"/>
    <xf numFmtId="200" fontId="14" fillId="0" borderId="0" xfId="20" applyNumberFormat="1" applyFont="1"/>
    <xf numFmtId="199" fontId="14" fillId="0" borderId="0" xfId="20" applyNumberFormat="1" applyFont="1" applyAlignment="1">
      <alignment horizontal="left"/>
    </xf>
    <xf numFmtId="199" fontId="35" fillId="0" borderId="0" xfId="20" applyNumberFormat="1" applyFont="1" applyAlignment="1">
      <alignment horizontal="left"/>
    </xf>
    <xf numFmtId="0" fontId="14" fillId="0" borderId="0" xfId="0" quotePrefix="1" applyFont="1" applyAlignment="1">
      <alignment vertical="center"/>
    </xf>
    <xf numFmtId="180" fontId="14" fillId="0" borderId="0" xfId="0" applyNumberFormat="1" applyFont="1" applyAlignment="1">
      <alignment vertical="center"/>
    </xf>
    <xf numFmtId="0" fontId="14" fillId="0" borderId="9" xfId="0" applyFont="1" applyBorder="1"/>
    <xf numFmtId="0" fontId="11" fillId="0" borderId="0" xfId="23"/>
    <xf numFmtId="176" fontId="14" fillId="0" borderId="0" xfId="16" applyNumberFormat="1" applyFont="1" applyBorder="1"/>
    <xf numFmtId="0" fontId="14" fillId="0" borderId="0" xfId="0" quotePrefix="1" applyFont="1" applyAlignment="1">
      <alignment horizontal="left" vertical="center"/>
    </xf>
    <xf numFmtId="0" fontId="31" fillId="0" borderId="0" xfId="12" applyFont="1" applyBorder="1" applyAlignment="1" applyProtection="1">
      <alignment vertical="center"/>
    </xf>
    <xf numFmtId="220" fontId="14" fillId="0" borderId="0" xfId="20" applyNumberFormat="1" applyFont="1"/>
    <xf numFmtId="0" fontId="33" fillId="0" borderId="0" xfId="20" applyNumberFormat="1" applyFont="1"/>
    <xf numFmtId="172" fontId="31" fillId="0" borderId="1" xfId="12" quotePrefix="1" applyNumberFormat="1" applyFont="1" applyBorder="1" applyAlignment="1" applyProtection="1">
      <alignment horizontal="center" vertical="center" wrapText="1"/>
    </xf>
    <xf numFmtId="0" fontId="0" fillId="0" borderId="0" xfId="0" applyBorder="1" applyAlignment="1">
      <alignment horizontal="right"/>
    </xf>
    <xf numFmtId="194" fontId="14" fillId="0" borderId="0" xfId="0" applyNumberFormat="1" applyFont="1" applyBorder="1" applyAlignment="1">
      <alignment horizontal="right"/>
    </xf>
    <xf numFmtId="0" fontId="0" fillId="0" borderId="7" xfId="0" applyBorder="1"/>
    <xf numFmtId="0" fontId="14" fillId="0" borderId="0" xfId="16" applyFont="1" applyBorder="1" applyAlignment="1">
      <alignment horizontal="left" vertical="center"/>
    </xf>
    <xf numFmtId="171" fontId="32" fillId="0" borderId="13" xfId="16" applyNumberFormat="1" applyFont="1" applyBorder="1" applyAlignment="1">
      <alignment horizontal="centerContinuous"/>
    </xf>
    <xf numFmtId="171" fontId="32" fillId="0" borderId="9" xfId="16" applyNumberFormat="1" applyFont="1" applyBorder="1" applyAlignment="1">
      <alignment horizontal="centerContinuous"/>
    </xf>
    <xf numFmtId="171" fontId="32" fillId="0" borderId="14" xfId="16" applyNumberFormat="1" applyFont="1" applyBorder="1" applyAlignment="1" applyProtection="1">
      <alignment horizontal="center"/>
    </xf>
    <xf numFmtId="0" fontId="33" fillId="0" borderId="0" xfId="16" applyFont="1"/>
    <xf numFmtId="212" fontId="13" fillId="0" borderId="0" xfId="16" applyNumberFormat="1" applyFont="1" applyFill="1" applyAlignment="1" applyProtection="1">
      <alignment horizontal="right"/>
    </xf>
    <xf numFmtId="176" fontId="14" fillId="0" borderId="0" xfId="16" applyNumberFormat="1" applyFont="1" applyAlignment="1">
      <alignment horizontal="center"/>
    </xf>
    <xf numFmtId="0" fontId="14" fillId="0" borderId="0" xfId="0" applyFont="1" applyBorder="1" applyAlignment="1">
      <alignment horizontal="left" vertical="center"/>
    </xf>
    <xf numFmtId="195" fontId="14" fillId="0" borderId="0" xfId="0" applyNumberFormat="1" applyFont="1" applyAlignment="1">
      <alignment horizontal="left"/>
    </xf>
    <xf numFmtId="195" fontId="14" fillId="0" borderId="0" xfId="0" applyNumberFormat="1" applyFont="1" applyAlignment="1">
      <alignment horizontal="center"/>
    </xf>
    <xf numFmtId="0" fontId="32" fillId="0" borderId="13" xfId="0" applyFont="1" applyBorder="1" applyAlignment="1">
      <alignment horizontal="centerContinuous"/>
    </xf>
    <xf numFmtId="0" fontId="32" fillId="0" borderId="21" xfId="0" applyFont="1" applyBorder="1" applyAlignment="1">
      <alignment horizontal="centerContinuous"/>
    </xf>
    <xf numFmtId="172" fontId="31" fillId="0" borderId="0" xfId="12" applyNumberFormat="1" applyFont="1" applyBorder="1" applyProtection="1"/>
    <xf numFmtId="172" fontId="31" fillId="0" borderId="0" xfId="12" applyNumberFormat="1" applyFont="1" applyBorder="1" applyAlignment="1" applyProtection="1">
      <alignment horizontal="center" vertical="center" wrapText="1"/>
    </xf>
    <xf numFmtId="172" fontId="31" fillId="0" borderId="0" xfId="12" applyNumberFormat="1" applyFont="1" applyBorder="1" applyAlignment="1" applyProtection="1">
      <alignment vertical="center"/>
    </xf>
    <xf numFmtId="172" fontId="38" fillId="0" borderId="0" xfId="12" applyNumberFormat="1" applyFont="1" applyBorder="1" applyProtection="1"/>
    <xf numFmtId="195" fontId="31" fillId="0" borderId="0" xfId="12" applyNumberFormat="1" applyFont="1" applyBorder="1" applyProtection="1"/>
    <xf numFmtId="0" fontId="19" fillId="0" borderId="0" xfId="12" applyFont="1" applyBorder="1" applyAlignment="1" applyProtection="1"/>
    <xf numFmtId="0" fontId="44" fillId="0" borderId="0" xfId="12" applyFont="1" applyBorder="1" applyAlignment="1" applyProtection="1"/>
    <xf numFmtId="0" fontId="14" fillId="0" borderId="0" xfId="0" applyFont="1" applyBorder="1" applyAlignment="1">
      <alignment horizontal="left"/>
    </xf>
    <xf numFmtId="0" fontId="14" fillId="0" borderId="3" xfId="0" applyFont="1" applyBorder="1"/>
    <xf numFmtId="0" fontId="14" fillId="0" borderId="4" xfId="0" applyFont="1" applyBorder="1"/>
    <xf numFmtId="0" fontId="14" fillId="0" borderId="0" xfId="16" applyFont="1" applyBorder="1" applyAlignment="1">
      <alignment horizontal="left"/>
    </xf>
    <xf numFmtId="0" fontId="14" fillId="0" borderId="6" xfId="0" applyFont="1" applyBorder="1" applyAlignment="1">
      <alignment horizontal="left"/>
    </xf>
    <xf numFmtId="0" fontId="14" fillId="0" borderId="9" xfId="0" applyFont="1" applyBorder="1" applyAlignment="1">
      <alignment horizontal="center"/>
    </xf>
    <xf numFmtId="218" fontId="14" fillId="0" borderId="0" xfId="0" applyNumberFormat="1" applyFont="1" applyAlignment="1">
      <alignment horizontal="right"/>
    </xf>
    <xf numFmtId="0" fontId="14" fillId="0" borderId="9" xfId="0" applyFont="1" applyBorder="1" applyAlignment="1">
      <alignment horizontal="left" vertical="center"/>
    </xf>
    <xf numFmtId="49" fontId="14" fillId="0" borderId="0" xfId="0" applyNumberFormat="1" applyFont="1" applyBorder="1" applyAlignment="1" applyProtection="1">
      <alignment horizontal="left"/>
      <protection locked="0"/>
    </xf>
    <xf numFmtId="3" fontId="14" fillId="0" borderId="0" xfId="8" applyNumberFormat="1" applyFont="1" applyAlignment="1">
      <alignment horizontal="right"/>
    </xf>
    <xf numFmtId="0" fontId="11" fillId="0" borderId="0" xfId="11" applyFont="1"/>
    <xf numFmtId="186" fontId="11" fillId="0" borderId="0" xfId="10" applyFont="1"/>
    <xf numFmtId="49" fontId="11" fillId="0" borderId="0" xfId="10" applyNumberFormat="1" applyFont="1" applyAlignment="1">
      <alignment horizontal="center"/>
    </xf>
    <xf numFmtId="49" fontId="11" fillId="0" borderId="0" xfId="10" applyNumberFormat="1" applyFont="1"/>
    <xf numFmtId="0" fontId="11" fillId="0" borderId="0" xfId="11" applyFont="1" applyAlignment="1"/>
    <xf numFmtId="0" fontId="14" fillId="0" borderId="0" xfId="16" applyFont="1" applyBorder="1"/>
    <xf numFmtId="173" fontId="14" fillId="0" borderId="0" xfId="0" applyNumberFormat="1" applyFont="1" applyBorder="1" applyAlignment="1">
      <alignment horizontal="center"/>
    </xf>
    <xf numFmtId="198" fontId="14" fillId="0" borderId="0" xfId="27" applyNumberFormat="1" applyFont="1"/>
    <xf numFmtId="0" fontId="14" fillId="0" borderId="11" xfId="20" applyFont="1" applyBorder="1"/>
    <xf numFmtId="0" fontId="14" fillId="0" borderId="10" xfId="20" applyFont="1" applyBorder="1"/>
    <xf numFmtId="0" fontId="14" fillId="0" borderId="5" xfId="20" applyFont="1" applyBorder="1"/>
    <xf numFmtId="0" fontId="14" fillId="0" borderId="12" xfId="20" applyFont="1" applyBorder="1"/>
    <xf numFmtId="231" fontId="14" fillId="0" borderId="0" xfId="20" applyNumberFormat="1" applyFont="1"/>
    <xf numFmtId="0" fontId="12" fillId="0" borderId="0" xfId="20" applyFont="1" applyAlignment="1">
      <alignment vertical="top" wrapText="1"/>
    </xf>
    <xf numFmtId="2" fontId="14" fillId="0" borderId="0" xfId="20" applyNumberFormat="1" applyFont="1"/>
    <xf numFmtId="173" fontId="14" fillId="0" borderId="0" xfId="20" applyNumberFormat="1" applyFont="1"/>
    <xf numFmtId="0" fontId="33" fillId="0" borderId="0" xfId="20" applyFont="1"/>
    <xf numFmtId="0" fontId="14" fillId="0" borderId="2" xfId="20" applyFont="1" applyBorder="1"/>
    <xf numFmtId="0" fontId="14" fillId="0" borderId="3" xfId="20" applyFont="1" applyBorder="1"/>
    <xf numFmtId="0" fontId="14" fillId="0" borderId="4" xfId="20" applyFont="1" applyBorder="1"/>
    <xf numFmtId="0" fontId="14" fillId="0" borderId="6" xfId="20" applyFont="1" applyBorder="1"/>
    <xf numFmtId="0" fontId="14" fillId="0" borderId="0" xfId="0" applyFont="1"/>
    <xf numFmtId="173" fontId="14" fillId="0" borderId="0" xfId="8" applyNumberFormat="1" applyFont="1" applyAlignment="1">
      <alignment horizontal="right"/>
    </xf>
    <xf numFmtId="173" fontId="14" fillId="0" borderId="0" xfId="8" applyNumberFormat="1" applyFont="1" applyAlignment="1">
      <alignment horizontal="right" vertical="center"/>
    </xf>
    <xf numFmtId="0" fontId="0" fillId="0" borderId="0" xfId="0" applyAlignment="1"/>
    <xf numFmtId="0" fontId="67" fillId="0" borderId="0" xfId="38" applyFont="1"/>
    <xf numFmtId="0" fontId="67" fillId="0" borderId="0" xfId="0" applyFont="1"/>
    <xf numFmtId="0" fontId="67" fillId="0" borderId="0" xfId="0" applyFont="1" applyAlignment="1">
      <alignment horizontal="justify" vertical="top"/>
    </xf>
    <xf numFmtId="0" fontId="67" fillId="0" borderId="0" xfId="0" applyNumberFormat="1" applyFont="1" applyAlignment="1">
      <alignment horizontal="justify" vertical="top"/>
    </xf>
    <xf numFmtId="0" fontId="67" fillId="0" borderId="0" xfId="0" applyFont="1" applyAlignment="1">
      <alignment horizontal="justify" vertical="center"/>
    </xf>
    <xf numFmtId="0" fontId="67" fillId="0" borderId="1" xfId="0" applyFont="1" applyBorder="1" applyAlignment="1">
      <alignment horizontal="center" vertical="center"/>
    </xf>
    <xf numFmtId="0" fontId="67" fillId="0" borderId="0" xfId="0" applyFont="1" applyAlignment="1">
      <alignment horizontal="center"/>
    </xf>
    <xf numFmtId="232" fontId="67" fillId="0" borderId="0" xfId="0" applyNumberFormat="1" applyFont="1"/>
    <xf numFmtId="233" fontId="67" fillId="0" borderId="0" xfId="0" applyNumberFormat="1" applyFont="1"/>
    <xf numFmtId="234" fontId="67" fillId="0" borderId="0" xfId="0" applyNumberFormat="1" applyFont="1"/>
    <xf numFmtId="235" fontId="67" fillId="0" borderId="0" xfId="0" applyNumberFormat="1" applyFont="1"/>
    <xf numFmtId="236" fontId="67" fillId="0" borderId="0" xfId="0" applyNumberFormat="1" applyFont="1"/>
    <xf numFmtId="205" fontId="14" fillId="0" borderId="0" xfId="0" applyNumberFormat="1" applyFont="1"/>
    <xf numFmtId="206" fontId="14" fillId="0" borderId="0" xfId="0" applyNumberFormat="1" applyFont="1"/>
    <xf numFmtId="205" fontId="14" fillId="0" borderId="0" xfId="0" applyNumberFormat="1" applyFont="1" applyFill="1"/>
    <xf numFmtId="207" fontId="14" fillId="0" borderId="0" xfId="0" applyNumberFormat="1" applyFont="1" applyBorder="1" applyAlignment="1">
      <alignment horizontal="left"/>
    </xf>
    <xf numFmtId="49" fontId="14" fillId="0" borderId="0" xfId="0" applyNumberFormat="1" applyFont="1" applyAlignment="1">
      <alignment horizontal="center"/>
    </xf>
    <xf numFmtId="0" fontId="32" fillId="0" borderId="0" xfId="0" applyFont="1" applyBorder="1" applyAlignment="1">
      <alignment horizontal="center"/>
    </xf>
    <xf numFmtId="198" fontId="14" fillId="0" borderId="0" xfId="8" applyNumberFormat="1" applyFont="1" applyAlignment="1">
      <alignment horizontal="right" vertical="center"/>
    </xf>
    <xf numFmtId="0" fontId="14" fillId="0" borderId="0" xfId="40" applyFont="1" applyBorder="1" applyAlignment="1">
      <alignment horizontal="left"/>
    </xf>
    <xf numFmtId="0" fontId="14" fillId="0" borderId="0" xfId="40" applyFont="1"/>
    <xf numFmtId="0" fontId="14" fillId="0" borderId="9" xfId="40" applyFont="1" applyBorder="1" applyAlignment="1">
      <alignment horizontal="left" vertical="center"/>
    </xf>
    <xf numFmtId="0" fontId="14" fillId="0" borderId="0" xfId="41" applyFont="1" applyBorder="1" applyAlignment="1">
      <alignment horizontal="left"/>
    </xf>
    <xf numFmtId="0" fontId="14" fillId="0" borderId="0" xfId="41" applyFont="1"/>
    <xf numFmtId="0" fontId="14" fillId="0" borderId="0" xfId="41" applyFont="1" applyBorder="1" applyAlignment="1">
      <alignment horizontal="center"/>
    </xf>
    <xf numFmtId="0" fontId="14" fillId="0" borderId="9" xfId="41" applyFont="1" applyBorder="1" applyAlignment="1">
      <alignment horizontal="left" vertical="center"/>
    </xf>
    <xf numFmtId="0" fontId="14" fillId="0" borderId="0" xfId="41" applyFont="1" applyBorder="1" applyAlignment="1">
      <alignment horizontal="left" vertical="center"/>
    </xf>
    <xf numFmtId="0" fontId="14" fillId="0" borderId="0" xfId="40" applyFont="1" applyAlignment="1">
      <alignment horizontal="left"/>
    </xf>
    <xf numFmtId="1" fontId="14" fillId="0" borderId="0" xfId="16" applyNumberFormat="1" applyFont="1" applyAlignment="1">
      <alignment horizontal="left"/>
    </xf>
    <xf numFmtId="205" fontId="14" fillId="0" borderId="0" xfId="0" applyNumberFormat="1" applyFont="1" applyFill="1" applyAlignment="1">
      <alignment horizontal="right"/>
    </xf>
    <xf numFmtId="0" fontId="14" fillId="0" borderId="0" xfId="0" applyFont="1" applyFill="1"/>
    <xf numFmtId="16" fontId="14" fillId="0" borderId="0" xfId="0" applyNumberFormat="1" applyFont="1"/>
    <xf numFmtId="207" fontId="14" fillId="0" borderId="0" xfId="0" applyNumberFormat="1" applyFont="1" applyBorder="1" applyAlignment="1">
      <alignment horizontal="right"/>
    </xf>
    <xf numFmtId="49" fontId="13" fillId="0" borderId="0" xfId="6" applyNumberFormat="1" applyFont="1" applyAlignment="1" applyProtection="1">
      <alignment horizontal="left"/>
    </xf>
    <xf numFmtId="0" fontId="13" fillId="0" borderId="0" xfId="6" applyFont="1" applyAlignment="1" applyProtection="1"/>
    <xf numFmtId="0" fontId="76" fillId="0" borderId="0" xfId="6" applyFont="1" applyAlignment="1" applyProtection="1"/>
    <xf numFmtId="0" fontId="76" fillId="0" borderId="0" xfId="6" applyFont="1" applyAlignment="1" applyProtection="1">
      <alignment wrapText="1"/>
    </xf>
    <xf numFmtId="0" fontId="76" fillId="0" borderId="0" xfId="0" applyFont="1"/>
    <xf numFmtId="0" fontId="76" fillId="0" borderId="0" xfId="0" applyFont="1" applyAlignment="1">
      <alignment wrapText="1"/>
    </xf>
    <xf numFmtId="0" fontId="76" fillId="0" borderId="0" xfId="6" applyFont="1" applyAlignment="1" applyProtection="1">
      <alignment vertical="center"/>
    </xf>
    <xf numFmtId="0" fontId="76" fillId="0" borderId="0" xfId="6" applyFont="1" applyAlignment="1" applyProtection="1">
      <alignment vertical="center" wrapText="1"/>
    </xf>
    <xf numFmtId="0" fontId="76" fillId="0" borderId="0" xfId="0" applyFont="1" applyAlignment="1">
      <alignment vertical="center"/>
    </xf>
    <xf numFmtId="0" fontId="76" fillId="0" borderId="0" xfId="0" applyFont="1" applyAlignment="1">
      <alignment vertical="center" wrapText="1"/>
    </xf>
    <xf numFmtId="0" fontId="76" fillId="0" borderId="0" xfId="6" applyFont="1" applyAlignment="1" applyProtection="1">
      <alignment horizontal="left" vertical="center"/>
    </xf>
    <xf numFmtId="0" fontId="11" fillId="0" borderId="0" xfId="11" applyFont="1" applyAlignment="1">
      <alignment wrapText="1"/>
    </xf>
    <xf numFmtId="0" fontId="14" fillId="0" borderId="0" xfId="14" applyFont="1" applyAlignment="1">
      <alignment horizontal="left"/>
    </xf>
    <xf numFmtId="169" fontId="23" fillId="0" borderId="0" xfId="0" applyNumberFormat="1" applyFont="1" applyAlignment="1">
      <alignment horizontal="left"/>
    </xf>
    <xf numFmtId="169" fontId="61" fillId="0" borderId="0" xfId="0" applyNumberFormat="1" applyFont="1" applyAlignment="1">
      <alignment horizontal="left"/>
    </xf>
    <xf numFmtId="169" fontId="23" fillId="0" borderId="0" xfId="0" applyNumberFormat="1" applyFont="1" applyAlignment="1">
      <alignment horizontal="left" wrapText="1"/>
    </xf>
    <xf numFmtId="0" fontId="0" fillId="0" borderId="0" xfId="0"/>
    <xf numFmtId="169" fontId="13" fillId="0" borderId="0" xfId="0" applyNumberFormat="1" applyFont="1" applyAlignment="1">
      <alignment horizontal="center"/>
    </xf>
    <xf numFmtId="0" fontId="23" fillId="0" borderId="0" xfId="0" applyFont="1"/>
    <xf numFmtId="0" fontId="14" fillId="0" borderId="0" xfId="0" applyFont="1" applyBorder="1" applyAlignment="1">
      <alignment horizontal="center" vertical="center" wrapText="1"/>
    </xf>
    <xf numFmtId="0" fontId="32" fillId="0" borderId="21" xfId="0" applyFont="1" applyBorder="1" applyAlignment="1">
      <alignment horizontal="center"/>
    </xf>
    <xf numFmtId="0" fontId="14" fillId="0" borderId="0" xfId="49" applyFont="1" applyBorder="1" applyAlignment="1">
      <alignment horizontal="left" wrapText="1"/>
    </xf>
    <xf numFmtId="0" fontId="14" fillId="0" borderId="0" xfId="49" applyFont="1" applyBorder="1" applyAlignment="1">
      <alignment horizontal="left"/>
    </xf>
    <xf numFmtId="0" fontId="14" fillId="0" borderId="0" xfId="49" applyFont="1"/>
    <xf numFmtId="0" fontId="13" fillId="0" borderId="0" xfId="49" applyFont="1" applyBorder="1" applyAlignment="1"/>
    <xf numFmtId="0" fontId="14" fillId="0" borderId="9" xfId="49" applyFont="1" applyBorder="1" applyAlignment="1">
      <alignment horizontal="left" vertical="center" wrapText="1"/>
    </xf>
    <xf numFmtId="0" fontId="14" fillId="0" borderId="9" xfId="49" applyFont="1" applyBorder="1" applyAlignment="1">
      <alignment horizontal="left" vertical="center"/>
    </xf>
    <xf numFmtId="0" fontId="14" fillId="0" borderId="0" xfId="49" applyFont="1" applyBorder="1"/>
    <xf numFmtId="0" fontId="14" fillId="0" borderId="0" xfId="49" applyFont="1" applyAlignment="1">
      <alignment wrapText="1"/>
    </xf>
    <xf numFmtId="0" fontId="14" fillId="0" borderId="0" xfId="51" applyFont="1"/>
    <xf numFmtId="0" fontId="0" fillId="0" borderId="0" xfId="0"/>
    <xf numFmtId="0" fontId="14" fillId="0" borderId="0" xfId="0" applyFont="1"/>
    <xf numFmtId="0" fontId="14" fillId="0" borderId="0" xfId="49" applyFont="1" applyBorder="1" applyAlignment="1">
      <alignment horizontal="left"/>
    </xf>
    <xf numFmtId="0" fontId="14" fillId="0" borderId="10" xfId="16" applyFont="1" applyBorder="1" applyAlignment="1">
      <alignment horizontal="center" vertical="center"/>
    </xf>
    <xf numFmtId="0" fontId="14" fillId="0" borderId="12" xfId="16" applyFont="1" applyBorder="1" applyAlignment="1">
      <alignment horizontal="center" vertical="center"/>
    </xf>
    <xf numFmtId="0" fontId="14" fillId="0" borderId="7" xfId="16" applyFont="1" applyBorder="1" applyAlignment="1">
      <alignment horizontal="center" vertical="center"/>
    </xf>
    <xf numFmtId="0" fontId="14" fillId="0" borderId="11" xfId="16" applyFont="1" applyBorder="1" applyAlignment="1">
      <alignment horizontal="center" vertical="center"/>
    </xf>
    <xf numFmtId="0" fontId="14" fillId="0" borderId="5" xfId="16" applyFont="1" applyBorder="1" applyAlignment="1">
      <alignment horizontal="center" vertical="center"/>
    </xf>
    <xf numFmtId="0" fontId="14" fillId="0" borderId="6" xfId="16" applyFont="1" applyBorder="1" applyAlignment="1">
      <alignment horizontal="center" vertical="center"/>
    </xf>
    <xf numFmtId="205" fontId="14" fillId="0" borderId="0" xfId="0" applyNumberFormat="1" applyFont="1" applyAlignment="1">
      <alignment horizontal="right"/>
    </xf>
    <xf numFmtId="0" fontId="14" fillId="0" borderId="0" xfId="16" applyFont="1"/>
    <xf numFmtId="0" fontId="14" fillId="0" borderId="0" xfId="16" applyFont="1" applyAlignment="1">
      <alignment horizontal="left"/>
    </xf>
    <xf numFmtId="0" fontId="14" fillId="0" borderId="8" xfId="16" applyFont="1" applyBorder="1" applyAlignment="1">
      <alignment horizontal="center" vertical="center" wrapText="1"/>
    </xf>
    <xf numFmtId="0" fontId="14" fillId="0" borderId="10" xfId="16" applyFont="1" applyBorder="1" applyAlignment="1">
      <alignment horizontal="center" vertical="center" wrapText="1"/>
    </xf>
    <xf numFmtId="0" fontId="14" fillId="0" borderId="0" xfId="16" applyFont="1" applyBorder="1" applyAlignment="1">
      <alignment horizontal="center" vertical="center" wrapText="1"/>
    </xf>
    <xf numFmtId="0" fontId="14" fillId="0" borderId="12" xfId="16" applyFont="1" applyBorder="1" applyAlignment="1">
      <alignment horizontal="center" vertical="center" wrapText="1"/>
    </xf>
    <xf numFmtId="0" fontId="14" fillId="0" borderId="9" xfId="16" applyFont="1" applyBorder="1" applyAlignment="1">
      <alignment horizontal="center" vertical="center" wrapText="1"/>
    </xf>
    <xf numFmtId="0" fontId="14" fillId="0" borderId="7" xfId="16" applyFont="1" applyBorder="1" applyAlignment="1">
      <alignment horizontal="center" vertical="center" wrapText="1"/>
    </xf>
    <xf numFmtId="0" fontId="14" fillId="0" borderId="8" xfId="16" applyFont="1" applyBorder="1" applyAlignment="1">
      <alignment horizontal="center" vertical="center"/>
    </xf>
    <xf numFmtId="0" fontId="14" fillId="0" borderId="0" xfId="16" applyFont="1" applyBorder="1" applyAlignment="1">
      <alignment horizontal="center" vertical="center"/>
    </xf>
    <xf numFmtId="0" fontId="14" fillId="0" borderId="9" xfId="16" applyFont="1" applyBorder="1" applyAlignment="1">
      <alignment horizontal="center" vertical="center"/>
    </xf>
    <xf numFmtId="0" fontId="14" fillId="0" borderId="11" xfId="16" applyFont="1" applyBorder="1" applyAlignment="1">
      <alignment horizontal="center" vertical="center" wrapText="1"/>
    </xf>
    <xf numFmtId="179" fontId="13" fillId="0" borderId="0" xfId="16" applyNumberFormat="1" applyFont="1" applyBorder="1" applyAlignment="1" applyProtection="1">
      <alignment horizontal="right"/>
    </xf>
    <xf numFmtId="179" fontId="14" fillId="0" borderId="0" xfId="16" applyNumberFormat="1" applyFont="1" applyBorder="1" applyAlignment="1" applyProtection="1">
      <alignment horizontal="right"/>
    </xf>
    <xf numFmtId="179" fontId="14" fillId="0" borderId="0" xfId="16" applyNumberFormat="1" applyFont="1" applyBorder="1" applyProtection="1"/>
    <xf numFmtId="0" fontId="14" fillId="0" borderId="5" xfId="16" applyFont="1" applyBorder="1" applyAlignment="1">
      <alignment horizontal="center" vertical="center" wrapText="1"/>
    </xf>
    <xf numFmtId="0" fontId="14" fillId="0" borderId="6" xfId="16" applyFont="1" applyBorder="1" applyAlignment="1">
      <alignment horizontal="center" vertical="center" wrapText="1"/>
    </xf>
    <xf numFmtId="179" fontId="14" fillId="0" borderId="9" xfId="16" applyNumberFormat="1" applyFont="1" applyBorder="1" applyProtection="1"/>
    <xf numFmtId="179" fontId="14" fillId="0" borderId="0" xfId="16" applyNumberFormat="1" applyFont="1" applyFill="1" applyBorder="1" applyAlignment="1" applyProtection="1">
      <alignment horizontal="right"/>
    </xf>
    <xf numFmtId="0" fontId="14" fillId="0" borderId="0" xfId="16" applyFont="1" applyAlignment="1">
      <alignment horizontal="right"/>
    </xf>
    <xf numFmtId="0" fontId="14" fillId="0" borderId="8" xfId="16" applyFont="1" applyBorder="1"/>
    <xf numFmtId="184" fontId="14" fillId="0" borderId="0" xfId="16" applyNumberFormat="1" applyFont="1" applyAlignment="1">
      <alignment horizontal="right"/>
    </xf>
    <xf numFmtId="0" fontId="14" fillId="0" borderId="15" xfId="16" applyFont="1" applyBorder="1" applyAlignment="1">
      <alignment horizontal="center" vertical="center"/>
    </xf>
    <xf numFmtId="0" fontId="14" fillId="0" borderId="18" xfId="16" applyFont="1" applyBorder="1" applyAlignment="1">
      <alignment horizontal="center" vertical="center" wrapText="1"/>
    </xf>
    <xf numFmtId="0" fontId="14" fillId="0" borderId="15" xfId="16" applyFont="1" applyBorder="1" applyAlignment="1">
      <alignment horizontal="center" vertical="center" wrapText="1"/>
    </xf>
    <xf numFmtId="0" fontId="14" fillId="0" borderId="19" xfId="16" applyFont="1" applyBorder="1" applyAlignment="1">
      <alignment horizontal="center" vertical="center" wrapText="1"/>
    </xf>
    <xf numFmtId="186" fontId="14" fillId="0" borderId="0" xfId="16" applyNumberFormat="1" applyFont="1" applyBorder="1" applyAlignment="1" applyProtection="1">
      <alignment horizontal="center" vertical="center"/>
    </xf>
    <xf numFmtId="0" fontId="14" fillId="0" borderId="20" xfId="16" applyFont="1" applyBorder="1" applyAlignment="1">
      <alignment horizontal="center" vertical="center" wrapText="1"/>
    </xf>
    <xf numFmtId="0" fontId="14" fillId="0" borderId="5" xfId="16" applyFont="1" applyBorder="1"/>
    <xf numFmtId="0" fontId="14" fillId="0" borderId="12" xfId="16" applyFont="1" applyBorder="1"/>
    <xf numFmtId="0" fontId="14" fillId="0" borderId="11" xfId="16" applyFont="1" applyBorder="1"/>
    <xf numFmtId="0" fontId="14" fillId="0" borderId="10" xfId="16" applyFont="1" applyBorder="1"/>
    <xf numFmtId="0" fontId="14" fillId="0" borderId="9" xfId="16" applyFont="1" applyBorder="1"/>
    <xf numFmtId="0" fontId="14" fillId="0" borderId="0" xfId="16" applyFont="1" applyAlignment="1">
      <alignment vertical="center"/>
    </xf>
    <xf numFmtId="0" fontId="14" fillId="0" borderId="0" xfId="16" quotePrefix="1" applyFont="1" applyBorder="1" applyAlignment="1">
      <alignment horizontal="center" vertical="center" wrapText="1"/>
    </xf>
    <xf numFmtId="0" fontId="14" fillId="0" borderId="0" xfId="16" applyFont="1" applyAlignment="1">
      <alignment horizontal="center"/>
    </xf>
    <xf numFmtId="192" fontId="14" fillId="0" borderId="0" xfId="16" applyNumberFormat="1" applyFont="1" applyAlignment="1"/>
    <xf numFmtId="176" fontId="14" fillId="0" borderId="0" xfId="16" applyNumberFormat="1" applyFont="1" applyAlignment="1">
      <alignment horizontal="right" wrapText="1"/>
    </xf>
    <xf numFmtId="191" fontId="14" fillId="0" borderId="0" xfId="16" applyNumberFormat="1" applyFont="1" applyAlignment="1">
      <alignment horizontal="left"/>
    </xf>
    <xf numFmtId="2" fontId="14" fillId="0" borderId="0" xfId="16" applyNumberFormat="1" applyFont="1" applyAlignment="1"/>
    <xf numFmtId="2" fontId="14" fillId="0" borderId="0" xfId="16" applyNumberFormat="1" applyFont="1" applyAlignment="1">
      <alignment horizontal="left" wrapText="1"/>
    </xf>
    <xf numFmtId="0" fontId="14" fillId="0" borderId="0" xfId="16" applyFont="1" applyAlignment="1">
      <alignment horizontal="left" wrapText="1"/>
    </xf>
    <xf numFmtId="0" fontId="14" fillId="0" borderId="8" xfId="16" quotePrefix="1" applyFont="1" applyBorder="1" applyAlignment="1">
      <alignment horizontal="center" vertical="center" wrapText="1"/>
    </xf>
    <xf numFmtId="0" fontId="14" fillId="0" borderId="0" xfId="16" quotePrefix="1" applyFont="1" applyBorder="1" applyAlignment="1">
      <alignment horizontal="center" wrapText="1"/>
    </xf>
    <xf numFmtId="0" fontId="14" fillId="0" borderId="0" xfId="16" quotePrefix="1" applyNumberFormat="1" applyFont="1" applyAlignment="1">
      <alignment horizontal="left"/>
    </xf>
    <xf numFmtId="183" fontId="14" fillId="0" borderId="0" xfId="16" applyNumberFormat="1" applyFont="1" applyAlignment="1"/>
    <xf numFmtId="3" fontId="14" fillId="0" borderId="0" xfId="16" applyNumberFormat="1" applyFont="1" applyAlignment="1">
      <alignment horizontal="left" wrapText="1"/>
    </xf>
    <xf numFmtId="183" fontId="14" fillId="0" borderId="0" xfId="16" applyNumberFormat="1" applyFont="1" applyAlignment="1">
      <alignment horizontal="left"/>
    </xf>
    <xf numFmtId="0" fontId="14" fillId="0" borderId="0" xfId="55" applyFont="1"/>
    <xf numFmtId="0" fontId="14" fillId="0" borderId="0" xfId="16" applyFont="1"/>
    <xf numFmtId="0" fontId="14" fillId="0" borderId="0" xfId="16" quotePrefix="1" applyNumberFormat="1" applyFont="1" applyAlignment="1">
      <alignment horizontal="left"/>
    </xf>
    <xf numFmtId="0" fontId="14" fillId="0" borderId="0" xfId="50" applyFont="1"/>
    <xf numFmtId="237" fontId="14" fillId="0" borderId="0" xfId="0" applyNumberFormat="1" applyFont="1" applyFill="1" applyAlignment="1">
      <alignment horizontal="right"/>
    </xf>
    <xf numFmtId="237" fontId="14" fillId="0" borderId="0" xfId="0" applyNumberFormat="1" applyFont="1" applyFill="1" applyBorder="1" applyAlignment="1">
      <alignment horizontal="right"/>
    </xf>
    <xf numFmtId="237" fontId="14" fillId="0" borderId="0" xfId="0" applyNumberFormat="1" applyFont="1" applyFill="1" applyBorder="1" applyAlignment="1"/>
    <xf numFmtId="205" fontId="14" fillId="0" borderId="0" xfId="0" applyNumberFormat="1" applyFont="1" applyAlignment="1"/>
    <xf numFmtId="206" fontId="14" fillId="0" borderId="0" xfId="0" applyNumberFormat="1" applyFont="1" applyFill="1" applyAlignment="1">
      <alignment horizontal="center"/>
    </xf>
    <xf numFmtId="206" fontId="14" fillId="0" borderId="0" xfId="0" applyNumberFormat="1" applyFont="1" applyFill="1"/>
    <xf numFmtId="206" fontId="14" fillId="0" borderId="0" xfId="0" applyNumberFormat="1" applyFont="1" applyAlignment="1">
      <alignment horizontal="right"/>
    </xf>
    <xf numFmtId="179" fontId="13" fillId="0" borderId="0" xfId="16" applyNumberFormat="1" applyFont="1" applyFill="1" applyBorder="1" applyAlignment="1" applyProtection="1">
      <alignment horizontal="right"/>
    </xf>
    <xf numFmtId="0" fontId="14" fillId="0" borderId="0" xfId="16" applyFont="1" applyFill="1" applyAlignment="1">
      <alignment horizontal="left"/>
    </xf>
    <xf numFmtId="179" fontId="14" fillId="0" borderId="0" xfId="16" applyNumberFormat="1" applyFont="1" applyFill="1" applyBorder="1" applyProtection="1"/>
    <xf numFmtId="0" fontId="14" fillId="0" borderId="0" xfId="16" applyFont="1" applyFill="1"/>
    <xf numFmtId="0" fontId="14" fillId="0" borderId="0" xfId="16" applyFont="1" applyFill="1" applyBorder="1"/>
    <xf numFmtId="0" fontId="32" fillId="0" borderId="13" xfId="16" applyFont="1" applyBorder="1" applyAlignment="1">
      <alignment horizontal="centerContinuous"/>
    </xf>
    <xf numFmtId="0" fontId="32" fillId="0" borderId="21" xfId="16" applyFont="1" applyBorder="1" applyAlignment="1">
      <alignment horizontal="centerContinuous"/>
    </xf>
    <xf numFmtId="0" fontId="14" fillId="0" borderId="8" xfId="16" applyFont="1" applyBorder="1" applyAlignment="1"/>
    <xf numFmtId="195" fontId="14" fillId="0" borderId="0" xfId="16" applyNumberFormat="1" applyFont="1" applyAlignment="1">
      <alignment horizontal="center"/>
    </xf>
    <xf numFmtId="195" fontId="14" fillId="0" borderId="0" xfId="16" applyNumberFormat="1" applyFont="1" applyAlignment="1">
      <alignment horizontal="left"/>
    </xf>
    <xf numFmtId="214" fontId="14" fillId="0" borderId="0" xfId="8" applyNumberFormat="1" applyFont="1" applyBorder="1" applyAlignment="1"/>
    <xf numFmtId="0" fontId="14" fillId="0" borderId="0" xfId="16" applyFont="1" applyBorder="1" applyAlignment="1"/>
    <xf numFmtId="238" fontId="14" fillId="0" borderId="0" xfId="0" applyNumberFormat="1" applyFont="1" applyProtection="1"/>
    <xf numFmtId="178" fontId="14" fillId="0" borderId="0" xfId="8" applyNumberFormat="1" applyFont="1" applyBorder="1" applyAlignment="1">
      <alignment horizontal="right"/>
    </xf>
    <xf numFmtId="178" fontId="14" fillId="0" borderId="0" xfId="8" applyNumberFormat="1" applyFont="1" applyBorder="1" applyAlignment="1">
      <alignment horizontal="left"/>
    </xf>
    <xf numFmtId="0" fontId="14" fillId="0" borderId="0" xfId="16" applyFont="1"/>
    <xf numFmtId="0" fontId="14" fillId="0" borderId="0" xfId="16" quotePrefix="1" applyNumberFormat="1" applyFont="1" applyAlignment="1">
      <alignment horizontal="left"/>
    </xf>
    <xf numFmtId="0" fontId="14" fillId="0" borderId="0" xfId="16" applyFont="1"/>
    <xf numFmtId="0" fontId="14" fillId="0" borderId="0" xfId="16" applyFont="1" applyAlignment="1">
      <alignment horizontal="right"/>
    </xf>
    <xf numFmtId="0" fontId="14" fillId="0" borderId="0" xfId="16" applyFont="1"/>
    <xf numFmtId="0" fontId="14" fillId="0" borderId="0" xfId="16" quotePrefix="1" applyNumberFormat="1" applyFont="1" applyAlignment="1">
      <alignment horizontal="left"/>
    </xf>
    <xf numFmtId="0" fontId="14" fillId="0" borderId="0" xfId="16" applyFont="1" applyAlignment="1">
      <alignment horizontal="left"/>
    </xf>
    <xf numFmtId="0" fontId="14" fillId="0" borderId="0" xfId="16" applyFont="1"/>
    <xf numFmtId="179" fontId="13" fillId="0" borderId="0" xfId="16" applyNumberFormat="1" applyFont="1" applyBorder="1" applyAlignment="1" applyProtection="1">
      <alignment horizontal="right"/>
    </xf>
    <xf numFmtId="179" fontId="14" fillId="0" borderId="0" xfId="16" applyNumberFormat="1" applyFont="1" applyBorder="1" applyProtection="1"/>
    <xf numFmtId="179" fontId="14" fillId="0" borderId="0" xfId="16" applyNumberFormat="1" applyFont="1" applyBorder="1" applyAlignment="1" applyProtection="1">
      <alignment horizontal="right"/>
    </xf>
    <xf numFmtId="179" fontId="14" fillId="0" borderId="0" xfId="16" applyNumberFormat="1" applyFont="1" applyFill="1" applyBorder="1" applyProtection="1"/>
    <xf numFmtId="179" fontId="14" fillId="0" borderId="0" xfId="16" applyNumberFormat="1" applyFont="1" applyFill="1" applyBorder="1" applyAlignment="1" applyProtection="1">
      <alignment horizontal="right"/>
    </xf>
    <xf numFmtId="179" fontId="14" fillId="0" borderId="0" xfId="16" applyNumberFormat="1" applyFont="1" applyFill="1" applyBorder="1" applyAlignment="1" applyProtection="1"/>
    <xf numFmtId="179" fontId="14" fillId="0" borderId="0" xfId="16" applyNumberFormat="1" applyFont="1" applyFill="1" applyBorder="1" applyAlignment="1" applyProtection="1">
      <alignment horizontal="left"/>
    </xf>
    <xf numFmtId="0" fontId="14" fillId="0" borderId="0" xfId="16" applyFont="1"/>
    <xf numFmtId="0" fontId="14" fillId="0" borderId="0" xfId="16" quotePrefix="1" applyNumberFormat="1" applyFont="1" applyAlignment="1">
      <alignment horizontal="left"/>
    </xf>
    <xf numFmtId="0" fontId="14" fillId="0" borderId="0" xfId="16" applyFont="1"/>
    <xf numFmtId="0" fontId="14" fillId="0" borderId="0" xfId="16" applyFont="1" applyAlignment="1">
      <alignment horizontal="right"/>
    </xf>
    <xf numFmtId="214" fontId="14" fillId="0" borderId="0" xfId="8" applyNumberFormat="1" applyFont="1" applyAlignment="1"/>
    <xf numFmtId="198" fontId="14" fillId="0" borderId="0" xfId="8" applyNumberFormat="1" applyFont="1" applyAlignment="1">
      <alignment horizontal="right" indent="2"/>
    </xf>
    <xf numFmtId="198" fontId="14" fillId="0" borderId="0" xfId="8" applyNumberFormat="1" applyFont="1" applyAlignment="1"/>
    <xf numFmtId="239" fontId="14" fillId="0" borderId="0" xfId="8" applyNumberFormat="1" applyFont="1" applyAlignment="1">
      <alignment horizontal="right"/>
    </xf>
    <xf numFmtId="169" fontId="14" fillId="0" borderId="0" xfId="8" applyNumberFormat="1" applyFont="1" applyAlignment="1"/>
    <xf numFmtId="221" fontId="14" fillId="0" borderId="0" xfId="8" applyNumberFormat="1" applyFont="1" applyAlignment="1"/>
    <xf numFmtId="239" fontId="14" fillId="0" borderId="0" xfId="8" applyNumberFormat="1" applyFont="1" applyAlignment="1">
      <alignment horizontal="left"/>
    </xf>
    <xf numFmtId="0" fontId="14" fillId="0" borderId="0" xfId="16" applyFont="1"/>
    <xf numFmtId="0" fontId="14" fillId="0" borderId="0" xfId="16" applyFont="1"/>
    <xf numFmtId="0" fontId="14" fillId="0" borderId="0" xfId="16" quotePrefix="1" applyNumberFormat="1" applyFont="1" applyAlignment="1">
      <alignment horizontal="left"/>
    </xf>
    <xf numFmtId="0" fontId="14" fillId="0" borderId="0" xfId="49" applyFont="1" applyBorder="1" applyAlignment="1">
      <alignment horizontal="left" vertical="center"/>
    </xf>
    <xf numFmtId="179" fontId="13" fillId="0" borderId="0" xfId="16" applyNumberFormat="1" applyFont="1" applyBorder="1" applyAlignment="1" applyProtection="1">
      <alignment horizontal="right"/>
    </xf>
    <xf numFmtId="179" fontId="14" fillId="0" borderId="0" xfId="16" applyNumberFormat="1" applyFont="1" applyBorder="1" applyAlignment="1" applyProtection="1">
      <alignment horizontal="right"/>
    </xf>
    <xf numFmtId="179" fontId="14" fillId="0" borderId="0" xfId="16" applyNumberFormat="1" applyFont="1" applyBorder="1" applyProtection="1"/>
    <xf numFmtId="0" fontId="14" fillId="0" borderId="0" xfId="16" applyFont="1"/>
    <xf numFmtId="0" fontId="14" fillId="0" borderId="0" xfId="16" applyFont="1" applyAlignment="1">
      <alignment horizontal="left"/>
    </xf>
    <xf numFmtId="179" fontId="14" fillId="0" borderId="0" xfId="16" applyNumberFormat="1" applyFont="1" applyFill="1" applyBorder="1" applyProtection="1"/>
    <xf numFmtId="0" fontId="14" fillId="0" borderId="0" xfId="16" applyFont="1"/>
    <xf numFmtId="0" fontId="14" fillId="0" borderId="0" xfId="16" applyFont="1"/>
    <xf numFmtId="184" fontId="14" fillId="0" borderId="0" xfId="16" applyNumberFormat="1" applyFont="1" applyAlignment="1">
      <alignment horizontal="right"/>
    </xf>
    <xf numFmtId="0" fontId="14" fillId="0" borderId="0" xfId="16" applyFont="1"/>
    <xf numFmtId="0" fontId="14" fillId="0" borderId="0" xfId="16" applyFont="1" applyAlignment="1">
      <alignment horizontal="right"/>
    </xf>
    <xf numFmtId="0" fontId="14" fillId="0" borderId="0" xfId="16" applyFont="1"/>
    <xf numFmtId="0" fontId="14" fillId="0" borderId="0" xfId="16" quotePrefix="1" applyNumberFormat="1" applyFont="1" applyAlignment="1">
      <alignment horizontal="left"/>
    </xf>
    <xf numFmtId="0" fontId="14" fillId="0" borderId="0" xfId="16" applyFont="1"/>
    <xf numFmtId="179" fontId="14" fillId="0" borderId="0" xfId="16" applyNumberFormat="1" applyFont="1" applyFill="1" applyBorder="1" applyProtection="1"/>
    <xf numFmtId="179" fontId="14" fillId="0" borderId="0" xfId="16" applyNumberFormat="1" applyFont="1" applyBorder="1" applyProtection="1"/>
    <xf numFmtId="179" fontId="14" fillId="0" borderId="0" xfId="16" applyNumberFormat="1" applyFont="1" applyBorder="1" applyAlignment="1" applyProtection="1">
      <alignment horizontal="right"/>
    </xf>
    <xf numFmtId="179" fontId="13" fillId="0" borderId="0" xfId="16" applyNumberFormat="1" applyFont="1" applyBorder="1" applyAlignment="1" applyProtection="1">
      <alignment horizontal="right"/>
    </xf>
    <xf numFmtId="0" fontId="14" fillId="0" borderId="0" xfId="16" applyFont="1" applyAlignment="1">
      <alignment horizontal="left"/>
    </xf>
    <xf numFmtId="0" fontId="14" fillId="0" borderId="0" xfId="16" applyFont="1"/>
    <xf numFmtId="0" fontId="14" fillId="0" borderId="0" xfId="16" applyFont="1"/>
    <xf numFmtId="0" fontId="14" fillId="0" borderId="0" xfId="16" applyFont="1" applyAlignment="1">
      <alignment horizontal="right"/>
    </xf>
    <xf numFmtId="184" fontId="14" fillId="0" borderId="0" xfId="16" applyNumberFormat="1" applyFont="1" applyAlignment="1">
      <alignment horizontal="right"/>
    </xf>
    <xf numFmtId="183" fontId="14" fillId="0" borderId="0" xfId="16" applyNumberFormat="1" applyFont="1" applyAlignment="1">
      <alignment horizontal="left"/>
    </xf>
    <xf numFmtId="0" fontId="14" fillId="0" borderId="0" xfId="16" applyFont="1"/>
    <xf numFmtId="0" fontId="14" fillId="0" borderId="0" xfId="16" applyFont="1" applyAlignment="1">
      <alignment horizontal="right"/>
    </xf>
    <xf numFmtId="0" fontId="14" fillId="0" borderId="0" xfId="16" quotePrefix="1" applyNumberFormat="1" applyFont="1" applyAlignment="1">
      <alignment horizontal="left"/>
    </xf>
    <xf numFmtId="212" fontId="82" fillId="0" borderId="0" xfId="16" applyNumberFormat="1" applyFont="1" applyFill="1"/>
    <xf numFmtId="212" fontId="82" fillId="0" borderId="0" xfId="16" applyNumberFormat="1" applyFont="1" applyFill="1" applyProtection="1"/>
    <xf numFmtId="212" fontId="13" fillId="0" borderId="0" xfId="16" quotePrefix="1" applyNumberFormat="1" applyFont="1" applyFill="1" applyAlignment="1" applyProtection="1">
      <alignment horizontal="right"/>
    </xf>
    <xf numFmtId="0" fontId="14" fillId="0" borderId="0" xfId="66" applyFont="1" applyAlignment="1">
      <alignment vertical="center"/>
    </xf>
    <xf numFmtId="0" fontId="14" fillId="0" borderId="0" xfId="16" applyFont="1"/>
    <xf numFmtId="169" fontId="22" fillId="0" borderId="0" xfId="14" applyNumberFormat="1" applyFont="1" applyAlignment="1">
      <alignment horizontal="left"/>
    </xf>
    <xf numFmtId="169" fontId="23" fillId="0" borderId="0" xfId="0" applyNumberFormat="1" applyFont="1" applyAlignment="1">
      <alignment horizontal="left"/>
    </xf>
    <xf numFmtId="169" fontId="13" fillId="0" borderId="0" xfId="0" applyNumberFormat="1" applyFont="1" applyAlignment="1">
      <alignment horizontal="left"/>
    </xf>
    <xf numFmtId="0" fontId="14" fillId="0" borderId="0" xfId="16" applyFont="1"/>
    <xf numFmtId="0" fontId="14" fillId="0" borderId="0" xfId="16" applyFont="1" applyAlignment="1">
      <alignment horizontal="left"/>
    </xf>
    <xf numFmtId="0" fontId="14" fillId="0" borderId="0" xfId="16" applyFont="1" applyAlignment="1">
      <alignment horizontal="left" vertical="center"/>
    </xf>
    <xf numFmtId="169" fontId="13" fillId="0" borderId="0" xfId="0" applyNumberFormat="1" applyFont="1" applyAlignment="1">
      <alignment horizontal="left"/>
    </xf>
    <xf numFmtId="0" fontId="14" fillId="0" borderId="0" xfId="16" applyFont="1" applyAlignment="1">
      <alignment horizontal="left"/>
    </xf>
    <xf numFmtId="0" fontId="37" fillId="0" borderId="0" xfId="11" applyFont="1" applyAlignment="1">
      <alignment horizontal="left"/>
    </xf>
    <xf numFmtId="0" fontId="13" fillId="0" borderId="0" xfId="13" applyFont="1" applyAlignment="1">
      <alignment horizontal="left"/>
    </xf>
    <xf numFmtId="0" fontId="68" fillId="0" borderId="0" xfId="0" applyFont="1"/>
    <xf numFmtId="0" fontId="14" fillId="0" borderId="0" xfId="16" applyFont="1"/>
    <xf numFmtId="0" fontId="14" fillId="0" borderId="0" xfId="16" applyFont="1" applyAlignment="1">
      <alignment horizontal="left"/>
    </xf>
    <xf numFmtId="179" fontId="13" fillId="0" borderId="0" xfId="16" applyNumberFormat="1" applyFont="1" applyBorder="1" applyAlignment="1" applyProtection="1">
      <alignment horizontal="right"/>
    </xf>
    <xf numFmtId="179" fontId="14" fillId="0" borderId="0" xfId="16" applyNumberFormat="1" applyFont="1" applyBorder="1" applyAlignment="1" applyProtection="1">
      <alignment horizontal="right"/>
    </xf>
    <xf numFmtId="179" fontId="14" fillId="0" borderId="0" xfId="16" applyNumberFormat="1" applyFont="1" applyBorder="1" applyProtection="1"/>
    <xf numFmtId="179" fontId="14" fillId="0" borderId="0" xfId="16" applyNumberFormat="1" applyFont="1" applyFill="1" applyBorder="1" applyProtection="1"/>
    <xf numFmtId="176" fontId="14" fillId="0" borderId="0" xfId="16" applyNumberFormat="1" applyFont="1" applyAlignment="1">
      <alignment horizontal="right" wrapText="1"/>
    </xf>
    <xf numFmtId="2" fontId="14" fillId="0" borderId="0" xfId="16" applyNumberFormat="1" applyFont="1" applyAlignment="1">
      <alignment horizontal="left" wrapText="1"/>
    </xf>
    <xf numFmtId="192" fontId="14" fillId="0" borderId="0" xfId="16" applyNumberFormat="1" applyFont="1" applyAlignment="1"/>
    <xf numFmtId="183" fontId="14" fillId="0" borderId="0" xfId="16" applyNumberFormat="1" applyFont="1" applyAlignment="1"/>
    <xf numFmtId="2" fontId="14" fillId="0" borderId="0" xfId="16" applyNumberFormat="1" applyFont="1" applyAlignment="1"/>
    <xf numFmtId="0" fontId="14" fillId="0" borderId="0" xfId="16" applyFont="1" applyAlignment="1">
      <alignment horizontal="left" wrapText="1"/>
    </xf>
    <xf numFmtId="3" fontId="14" fillId="0" borderId="0" xfId="16" applyNumberFormat="1" applyFont="1" applyAlignment="1">
      <alignment horizontal="left" wrapText="1"/>
    </xf>
    <xf numFmtId="191" fontId="14" fillId="0" borderId="0" xfId="16" applyNumberFormat="1" applyFont="1" applyAlignment="1">
      <alignment horizontal="left"/>
    </xf>
    <xf numFmtId="0" fontId="14" fillId="0" borderId="0" xfId="16" quotePrefix="1" applyNumberFormat="1" applyFont="1" applyAlignment="1">
      <alignment horizontal="left"/>
    </xf>
    <xf numFmtId="179" fontId="14" fillId="0" borderId="0" xfId="16" applyNumberFormat="1" applyFont="1" applyBorder="1" applyAlignment="1" applyProtection="1">
      <alignment horizontal="right"/>
    </xf>
    <xf numFmtId="0" fontId="14" fillId="0" borderId="0" xfId="16" applyFont="1"/>
    <xf numFmtId="0" fontId="14" fillId="0" borderId="0" xfId="16" quotePrefix="1" applyNumberFormat="1" applyFont="1" applyAlignment="1">
      <alignment horizontal="left"/>
    </xf>
    <xf numFmtId="0" fontId="14" fillId="0" borderId="0" xfId="16" applyFont="1" applyAlignment="1">
      <alignment horizontal="right"/>
    </xf>
    <xf numFmtId="0" fontId="14" fillId="0" borderId="0" xfId="16" applyFont="1"/>
    <xf numFmtId="0" fontId="14" fillId="0" borderId="0" xfId="16" quotePrefix="1" applyNumberFormat="1" applyFont="1" applyAlignment="1">
      <alignment horizontal="left"/>
    </xf>
    <xf numFmtId="0" fontId="14" fillId="0" borderId="0" xfId="16" applyFont="1"/>
    <xf numFmtId="195" fontId="14" fillId="0" borderId="0" xfId="0" applyNumberFormat="1" applyFont="1" applyAlignment="1">
      <alignment horizontal="left" vertical="center"/>
    </xf>
    <xf numFmtId="0" fontId="14" fillId="0" borderId="0" xfId="0" applyFont="1" applyAlignment="1">
      <alignment vertical="center"/>
    </xf>
    <xf numFmtId="0" fontId="14" fillId="0" borderId="0" xfId="0" applyNumberFormat="1" applyFont="1" applyBorder="1" applyAlignment="1">
      <alignment horizontal="left" vertical="center"/>
    </xf>
    <xf numFmtId="49" fontId="14" fillId="0" borderId="0" xfId="0" applyNumberFormat="1" applyFont="1"/>
    <xf numFmtId="214" fontId="14" fillId="0" borderId="0" xfId="0" applyNumberFormat="1" applyFont="1"/>
    <xf numFmtId="0" fontId="14" fillId="0" borderId="0" xfId="0" applyFont="1" applyBorder="1" applyAlignment="1">
      <alignment vertical="center"/>
    </xf>
    <xf numFmtId="0" fontId="14" fillId="0" borderId="9" xfId="0" applyFont="1" applyBorder="1" applyAlignment="1">
      <alignment vertical="center"/>
    </xf>
    <xf numFmtId="1" fontId="14" fillId="0" borderId="0" xfId="0" applyNumberFormat="1" applyFont="1" applyAlignment="1">
      <alignment horizontal="right"/>
    </xf>
    <xf numFmtId="0" fontId="26" fillId="0" borderId="0" xfId="0" applyFont="1"/>
    <xf numFmtId="169" fontId="14" fillId="0" borderId="0" xfId="0" applyNumberFormat="1" applyFont="1" applyAlignment="1">
      <alignment horizontal="right"/>
    </xf>
    <xf numFmtId="0" fontId="14" fillId="0" borderId="0" xfId="16" applyFont="1"/>
    <xf numFmtId="0" fontId="14" fillId="0" borderId="0" xfId="16" quotePrefix="1" applyNumberFormat="1" applyFont="1" applyAlignment="1">
      <alignment horizontal="left"/>
    </xf>
    <xf numFmtId="0" fontId="14" fillId="0" borderId="0" xfId="16" applyFont="1"/>
    <xf numFmtId="0" fontId="14" fillId="0" borderId="0" xfId="16" quotePrefix="1" applyNumberFormat="1" applyFont="1" applyAlignment="1">
      <alignment horizontal="left"/>
    </xf>
    <xf numFmtId="0" fontId="14" fillId="0" borderId="0" xfId="16" applyFont="1" applyAlignment="1">
      <alignment horizontal="left"/>
    </xf>
    <xf numFmtId="179" fontId="13" fillId="0" borderId="0" xfId="16" applyNumberFormat="1" applyFont="1" applyBorder="1" applyAlignment="1" applyProtection="1">
      <alignment horizontal="right"/>
    </xf>
    <xf numFmtId="179" fontId="14" fillId="0" borderId="0" xfId="16" applyNumberFormat="1" applyFont="1" applyBorder="1" applyAlignment="1" applyProtection="1">
      <alignment horizontal="right"/>
    </xf>
    <xf numFmtId="179" fontId="14" fillId="0" borderId="0" xfId="16" applyNumberFormat="1" applyFont="1" applyBorder="1" applyProtection="1"/>
    <xf numFmtId="179" fontId="14" fillId="0" borderId="0" xfId="16" applyNumberFormat="1" applyFont="1" applyBorder="1" applyAlignment="1" applyProtection="1">
      <alignment horizontal="left"/>
    </xf>
    <xf numFmtId="179" fontId="14" fillId="0" borderId="0" xfId="16" applyNumberFormat="1" applyFont="1" applyFill="1" applyBorder="1" applyAlignment="1" applyProtection="1">
      <alignment horizontal="right"/>
    </xf>
    <xf numFmtId="179" fontId="14" fillId="0" borderId="0" xfId="16" applyNumberFormat="1" applyFont="1" applyFill="1" applyBorder="1" applyProtection="1"/>
    <xf numFmtId="0" fontId="14" fillId="0" borderId="0" xfId="16" applyFont="1"/>
    <xf numFmtId="1" fontId="14" fillId="0" borderId="0" xfId="16" applyNumberFormat="1" applyFont="1" applyAlignment="1">
      <alignment horizontal="left"/>
    </xf>
    <xf numFmtId="0" fontId="14" fillId="0" borderId="0" xfId="16" applyFont="1" applyAlignment="1">
      <alignment horizontal="right"/>
    </xf>
    <xf numFmtId="0" fontId="14" fillId="0" borderId="0" xfId="16" applyFont="1"/>
    <xf numFmtId="0" fontId="14" fillId="0" borderId="0" xfId="16" applyFont="1" applyAlignment="1">
      <alignment horizontal="right"/>
    </xf>
    <xf numFmtId="0" fontId="14" fillId="0" borderId="0" xfId="16" applyFont="1"/>
    <xf numFmtId="0" fontId="14" fillId="0" borderId="0" xfId="16" applyFont="1"/>
    <xf numFmtId="0" fontId="14" fillId="0" borderId="0" xfId="16" quotePrefix="1" applyNumberFormat="1" applyFont="1" applyAlignment="1">
      <alignment horizontal="left"/>
    </xf>
    <xf numFmtId="179" fontId="13" fillId="0" borderId="0" xfId="16" applyNumberFormat="1" applyFont="1" applyBorder="1" applyAlignment="1" applyProtection="1">
      <alignment horizontal="right"/>
    </xf>
    <xf numFmtId="179" fontId="14" fillId="0" borderId="0" xfId="16" applyNumberFormat="1" applyFont="1" applyBorder="1" applyAlignment="1" applyProtection="1">
      <alignment horizontal="right"/>
    </xf>
    <xf numFmtId="179" fontId="14" fillId="0" borderId="0" xfId="16" applyNumberFormat="1" applyFont="1" applyBorder="1" applyProtection="1"/>
    <xf numFmtId="179" fontId="14" fillId="0" borderId="0" xfId="16" applyNumberFormat="1" applyFont="1" applyFill="1" applyBorder="1" applyProtection="1"/>
    <xf numFmtId="0" fontId="14" fillId="0" borderId="0" xfId="16" applyFont="1" applyAlignment="1">
      <alignment horizontal="left"/>
    </xf>
    <xf numFmtId="0" fontId="14" fillId="0" borderId="0" xfId="16" applyFont="1" applyAlignment="1">
      <alignment horizontal="right"/>
    </xf>
    <xf numFmtId="0" fontId="14" fillId="0" borderId="0" xfId="16" applyFont="1"/>
    <xf numFmtId="0" fontId="14" fillId="0" borderId="0" xfId="16" applyFont="1"/>
    <xf numFmtId="169" fontId="14" fillId="0" borderId="0" xfId="8" applyNumberFormat="1" applyFont="1" applyAlignment="1">
      <alignment horizontal="right"/>
    </xf>
    <xf numFmtId="0" fontId="14" fillId="0" borderId="0" xfId="16" applyFont="1"/>
    <xf numFmtId="0" fontId="14" fillId="0" borderId="0" xfId="16" applyFont="1"/>
    <xf numFmtId="0" fontId="14" fillId="0" borderId="0" xfId="16" applyFont="1" applyAlignment="1">
      <alignment horizontal="right"/>
    </xf>
    <xf numFmtId="0" fontId="14" fillId="0" borderId="0" xfId="16" applyFont="1"/>
    <xf numFmtId="0" fontId="14" fillId="0" borderId="0" xfId="16" applyFont="1"/>
    <xf numFmtId="0" fontId="14" fillId="0" borderId="0" xfId="16" quotePrefix="1" applyNumberFormat="1" applyFont="1" applyAlignment="1">
      <alignment horizontal="left"/>
    </xf>
    <xf numFmtId="179" fontId="14" fillId="0" borderId="0" xfId="16" applyNumberFormat="1" applyFont="1" applyBorder="1" applyAlignment="1" applyProtection="1">
      <alignment horizontal="right"/>
    </xf>
    <xf numFmtId="179" fontId="14" fillId="0" borderId="0" xfId="16" applyNumberFormat="1" applyFont="1" applyBorder="1" applyProtection="1"/>
    <xf numFmtId="179" fontId="13" fillId="0" borderId="0" xfId="16" applyNumberFormat="1" applyFont="1" applyBorder="1" applyAlignment="1" applyProtection="1">
      <alignment horizontal="right"/>
    </xf>
    <xf numFmtId="0" fontId="14" fillId="0" borderId="0" xfId="16" applyFont="1" applyAlignment="1">
      <alignment horizontal="left"/>
    </xf>
    <xf numFmtId="179" fontId="14" fillId="0" borderId="0" xfId="16" applyNumberFormat="1" applyFont="1" applyFill="1" applyBorder="1" applyProtection="1"/>
    <xf numFmtId="0" fontId="14" fillId="0" borderId="0" xfId="16" applyFont="1"/>
    <xf numFmtId="0" fontId="14" fillId="0" borderId="0" xfId="16" applyFont="1" applyAlignment="1">
      <alignment horizontal="left"/>
    </xf>
    <xf numFmtId="0" fontId="14" fillId="0" borderId="0" xfId="16" applyFont="1" applyAlignment="1">
      <alignment horizontal="right"/>
    </xf>
    <xf numFmtId="0" fontId="14" fillId="0" borderId="0" xfId="16" applyFont="1" applyAlignment="1">
      <alignment horizontal="left" vertical="center"/>
    </xf>
    <xf numFmtId="0" fontId="14" fillId="0" borderId="0" xfId="16" applyFont="1"/>
    <xf numFmtId="0" fontId="14" fillId="0" borderId="0" xfId="16" applyFont="1" applyAlignment="1">
      <alignment horizontal="left" wrapText="1"/>
    </xf>
    <xf numFmtId="0" fontId="14" fillId="0" borderId="0" xfId="16" applyFont="1" applyAlignment="1">
      <alignment horizontal="center"/>
    </xf>
    <xf numFmtId="0" fontId="14" fillId="0" borderId="0" xfId="16" applyFont="1" applyAlignment="1">
      <alignment horizontal="right"/>
    </xf>
    <xf numFmtId="0" fontId="14" fillId="0" borderId="0" xfId="16" applyFont="1"/>
    <xf numFmtId="0" fontId="14" fillId="0" borderId="0" xfId="16" quotePrefix="1" applyNumberFormat="1" applyFont="1" applyAlignment="1">
      <alignment horizontal="left"/>
    </xf>
    <xf numFmtId="0" fontId="14" fillId="0" borderId="0" xfId="20" applyNumberFormat="1" applyFont="1" applyAlignment="1">
      <alignment horizontal="left"/>
    </xf>
    <xf numFmtId="0" fontId="14" fillId="0" borderId="0" xfId="16" applyFont="1"/>
    <xf numFmtId="0" fontId="14" fillId="0" borderId="0" xfId="16" applyFont="1"/>
    <xf numFmtId="0" fontId="14" fillId="0" borderId="0" xfId="16" applyFont="1"/>
    <xf numFmtId="176" fontId="14" fillId="0" borderId="0" xfId="16" applyNumberFormat="1" applyFont="1" applyAlignment="1">
      <alignment horizontal="right" wrapText="1"/>
    </xf>
    <xf numFmtId="2" fontId="14" fillId="0" borderId="0" xfId="16" applyNumberFormat="1" applyFont="1" applyAlignment="1">
      <alignment horizontal="left" wrapText="1"/>
    </xf>
    <xf numFmtId="183" fontId="14" fillId="0" borderId="0" xfId="16" applyNumberFormat="1" applyFont="1" applyAlignment="1"/>
    <xf numFmtId="2" fontId="14" fillId="0" borderId="0" xfId="16" applyNumberFormat="1" applyFont="1" applyAlignment="1"/>
    <xf numFmtId="0" fontId="14" fillId="0" borderId="0" xfId="16" applyFont="1" applyAlignment="1">
      <alignment horizontal="left" wrapText="1"/>
    </xf>
    <xf numFmtId="3" fontId="14" fillId="0" borderId="0" xfId="16" applyNumberFormat="1" applyFont="1" applyAlignment="1">
      <alignment horizontal="left" wrapText="1"/>
    </xf>
    <xf numFmtId="191" fontId="14" fillId="0" borderId="0" xfId="16" applyNumberFormat="1" applyFont="1" applyAlignment="1">
      <alignment horizontal="left"/>
    </xf>
    <xf numFmtId="0" fontId="14" fillId="0" borderId="0" xfId="16" quotePrefix="1" applyNumberFormat="1" applyFont="1" applyAlignment="1">
      <alignment horizontal="left"/>
    </xf>
    <xf numFmtId="0" fontId="14" fillId="0" borderId="0" xfId="16" applyFont="1" applyAlignment="1">
      <alignment horizontal="left"/>
    </xf>
    <xf numFmtId="179" fontId="13" fillId="0" borderId="0" xfId="16" applyNumberFormat="1" applyFont="1" applyBorder="1" applyAlignment="1" applyProtection="1">
      <alignment horizontal="right"/>
    </xf>
    <xf numFmtId="179" fontId="14" fillId="0" borderId="0" xfId="16" applyNumberFormat="1" applyFont="1" applyBorder="1" applyAlignment="1" applyProtection="1">
      <alignment horizontal="right"/>
    </xf>
    <xf numFmtId="179" fontId="14" fillId="0" borderId="0" xfId="16" applyNumberFormat="1" applyFont="1" applyBorder="1" applyProtection="1"/>
    <xf numFmtId="179" fontId="14" fillId="0" borderId="0" xfId="16" applyNumberFormat="1" applyFont="1" applyFill="1" applyBorder="1" applyProtection="1"/>
    <xf numFmtId="0" fontId="14" fillId="0" borderId="0" xfId="16" applyFont="1"/>
    <xf numFmtId="221" fontId="14" fillId="0" borderId="0" xfId="8" applyNumberFormat="1" applyFont="1" applyAlignment="1">
      <alignment horizontal="right"/>
    </xf>
    <xf numFmtId="0" fontId="14" fillId="0" borderId="0" xfId="16" applyFont="1" applyAlignment="1">
      <alignment horizontal="right"/>
    </xf>
    <xf numFmtId="0" fontId="14" fillId="0" borderId="0" xfId="16" applyFont="1"/>
    <xf numFmtId="0" fontId="14" fillId="0" borderId="0" xfId="16" quotePrefix="1" applyNumberFormat="1" applyFont="1" applyAlignment="1">
      <alignment horizontal="left"/>
    </xf>
    <xf numFmtId="183" fontId="14" fillId="0" borderId="0" xfId="16" applyNumberFormat="1" applyFont="1" applyAlignment="1">
      <alignment horizontal="left"/>
    </xf>
    <xf numFmtId="0" fontId="14" fillId="0" borderId="0" xfId="16" applyFont="1"/>
    <xf numFmtId="0" fontId="13" fillId="0" borderId="0" xfId="16" applyFont="1" applyAlignment="1">
      <alignment horizontal="left"/>
    </xf>
    <xf numFmtId="0" fontId="14" fillId="0" borderId="9" xfId="0" applyFont="1" applyBorder="1" applyAlignment="1">
      <alignment horizontal="centerContinuous"/>
    </xf>
    <xf numFmtId="0" fontId="14" fillId="0" borderId="0" xfId="0" quotePrefix="1" applyFont="1" applyBorder="1" applyAlignment="1">
      <alignment horizontal="center"/>
    </xf>
    <xf numFmtId="176" fontId="14" fillId="0" borderId="0" xfId="0" applyNumberFormat="1" applyFont="1" applyAlignment="1">
      <alignment horizontal="right"/>
    </xf>
    <xf numFmtId="223" fontId="14" fillId="0" borderId="0" xfId="0" applyNumberFormat="1" applyFont="1" applyBorder="1"/>
    <xf numFmtId="3" fontId="14" fillId="0" borderId="0" xfId="0" applyNumberFormat="1" applyFont="1" applyBorder="1"/>
    <xf numFmtId="3" fontId="14" fillId="0" borderId="0" xfId="0" applyNumberFormat="1" applyFont="1" applyAlignment="1">
      <alignment horizontal="right"/>
    </xf>
    <xf numFmtId="226" fontId="14" fillId="0" borderId="0" xfId="0" applyNumberFormat="1" applyFont="1" applyBorder="1"/>
    <xf numFmtId="3" fontId="14" fillId="0" borderId="0" xfId="0" quotePrefix="1" applyNumberFormat="1" applyFont="1" applyAlignment="1">
      <alignment horizontal="right"/>
    </xf>
    <xf numFmtId="0" fontId="14" fillId="0" borderId="0" xfId="0" applyFont="1" applyAlignment="1">
      <alignment horizontal="centerContinuous"/>
    </xf>
    <xf numFmtId="223" fontId="14" fillId="0" borderId="0" xfId="0" applyNumberFormat="1" applyFont="1" applyBorder="1" applyAlignment="1">
      <alignment horizontal="centerContinuous"/>
    </xf>
    <xf numFmtId="0" fontId="60" fillId="0" borderId="0" xfId="0" applyFont="1" applyBorder="1"/>
    <xf numFmtId="228" fontId="14" fillId="0" borderId="0" xfId="0" applyNumberFormat="1" applyFont="1" applyBorder="1"/>
    <xf numFmtId="229" fontId="14" fillId="0" borderId="0" xfId="0" applyNumberFormat="1" applyFont="1" applyBorder="1"/>
    <xf numFmtId="230" fontId="14" fillId="0" borderId="0" xfId="0" applyNumberFormat="1" applyFont="1" applyBorder="1"/>
    <xf numFmtId="3" fontId="14" fillId="0" borderId="0" xfId="0" quotePrefix="1" applyNumberFormat="1" applyFont="1" applyBorder="1"/>
    <xf numFmtId="0" fontId="14" fillId="0" borderId="0" xfId="0" applyFont="1" applyBorder="1" applyAlignment="1">
      <alignment horizontal="centerContinuous"/>
    </xf>
    <xf numFmtId="223" fontId="14" fillId="0" borderId="0" xfId="0" applyNumberFormat="1" applyFont="1"/>
    <xf numFmtId="221" fontId="14" fillId="0" borderId="0" xfId="0" applyNumberFormat="1" applyFont="1"/>
    <xf numFmtId="3" fontId="14" fillId="0" borderId="0" xfId="0" applyNumberFormat="1" applyFont="1"/>
    <xf numFmtId="0" fontId="14" fillId="0" borderId="0" xfId="16" applyFont="1" applyAlignment="1">
      <alignment horizontal="right"/>
    </xf>
    <xf numFmtId="0" fontId="14" fillId="0" borderId="0" xfId="16" applyFont="1"/>
    <xf numFmtId="0" fontId="14" fillId="0" borderId="0" xfId="16" applyFont="1" applyAlignment="1">
      <alignment horizontal="left" vertical="center"/>
    </xf>
    <xf numFmtId="0" fontId="14" fillId="0" borderId="0" xfId="16" quotePrefix="1" applyNumberFormat="1" applyFont="1" applyAlignment="1">
      <alignment horizontal="left"/>
    </xf>
    <xf numFmtId="214" fontId="14" fillId="0" borderId="0" xfId="8" applyNumberFormat="1" applyFont="1" applyFill="1" applyAlignment="1">
      <alignment horizontal="right"/>
    </xf>
    <xf numFmtId="239" fontId="14" fillId="0" borderId="0" xfId="8" applyNumberFormat="1" applyFont="1" applyFill="1" applyAlignment="1">
      <alignment horizontal="right"/>
    </xf>
    <xf numFmtId="198" fontId="14" fillId="0" borderId="0" xfId="8" applyNumberFormat="1" applyFont="1" applyFill="1" applyAlignment="1">
      <alignment horizontal="right" vertical="center"/>
    </xf>
    <xf numFmtId="174" fontId="14" fillId="0" borderId="0" xfId="8" applyNumberFormat="1" applyFont="1" applyFill="1" applyAlignment="1">
      <alignment horizontal="right"/>
    </xf>
    <xf numFmtId="0" fontId="12" fillId="0" borderId="9" xfId="49" applyBorder="1"/>
    <xf numFmtId="0" fontId="12" fillId="0" borderId="0" xfId="49"/>
    <xf numFmtId="0" fontId="11" fillId="0" borderId="0" xfId="49" applyFont="1"/>
    <xf numFmtId="0" fontId="20" fillId="0" borderId="0" xfId="49" applyFont="1"/>
    <xf numFmtId="0" fontId="11" fillId="0" borderId="0" xfId="49" applyFont="1" applyProtection="1">
      <protection locked="0"/>
    </xf>
    <xf numFmtId="0" fontId="21" fillId="0" borderId="0" xfId="49" applyFont="1" applyProtection="1">
      <protection locked="0"/>
    </xf>
    <xf numFmtId="0" fontId="12" fillId="0" borderId="0" xfId="49" applyProtection="1">
      <protection locked="0"/>
    </xf>
    <xf numFmtId="49" fontId="40" fillId="0" borderId="0" xfId="49" applyNumberFormat="1" applyFont="1" applyProtection="1">
      <protection locked="0"/>
    </xf>
    <xf numFmtId="0" fontId="40" fillId="0" borderId="0" xfId="49" applyFont="1" applyProtection="1">
      <protection locked="0"/>
    </xf>
    <xf numFmtId="0" fontId="41" fillId="0" borderId="0" xfId="49" applyFont="1" applyProtection="1">
      <protection locked="0"/>
    </xf>
    <xf numFmtId="0" fontId="11" fillId="0" borderId="0" xfId="49" applyFont="1" applyAlignment="1"/>
    <xf numFmtId="0" fontId="12" fillId="0" borderId="0" xfId="49" applyAlignment="1"/>
    <xf numFmtId="0" fontId="11" fillId="0" borderId="0" xfId="49" applyFont="1" applyAlignment="1" applyProtection="1">
      <alignment horizontal="left" indent="1"/>
      <protection locked="0"/>
    </xf>
    <xf numFmtId="0" fontId="11" fillId="0" borderId="0" xfId="49" applyFont="1" applyAlignment="1">
      <alignment horizontal="left" indent="1"/>
    </xf>
    <xf numFmtId="0" fontId="47" fillId="0" borderId="0" xfId="81" applyFont="1" applyAlignment="1" applyProtection="1"/>
    <xf numFmtId="0" fontId="22" fillId="0" borderId="0" xfId="49" applyFont="1" applyAlignment="1">
      <alignment horizontal="left"/>
    </xf>
    <xf numFmtId="0" fontId="11" fillId="0" borderId="0" xfId="49" applyFont="1" applyAlignment="1">
      <alignment horizontal="left"/>
    </xf>
    <xf numFmtId="0" fontId="14" fillId="0" borderId="0" xfId="16" applyFont="1"/>
    <xf numFmtId="0" fontId="14" fillId="0" borderId="0" xfId="16" quotePrefix="1" applyNumberFormat="1" applyFont="1" applyAlignment="1">
      <alignment horizontal="left"/>
    </xf>
    <xf numFmtId="179" fontId="13" fillId="0" borderId="0" xfId="16" applyNumberFormat="1" applyFont="1" applyBorder="1" applyAlignment="1" applyProtection="1">
      <alignment horizontal="right"/>
    </xf>
    <xf numFmtId="179" fontId="14" fillId="0" borderId="0" xfId="16" applyNumberFormat="1" applyFont="1" applyBorder="1" applyAlignment="1" applyProtection="1">
      <alignment horizontal="right"/>
    </xf>
    <xf numFmtId="179" fontId="14" fillId="0" borderId="0" xfId="16" applyNumberFormat="1" applyFont="1" applyBorder="1" applyProtection="1"/>
    <xf numFmtId="179" fontId="14" fillId="0" borderId="0" xfId="16" applyNumberFormat="1" applyFont="1" applyBorder="1" applyAlignment="1" applyProtection="1">
      <alignment horizontal="left"/>
    </xf>
    <xf numFmtId="0" fontId="14" fillId="0" borderId="0" xfId="16" applyFont="1" applyAlignment="1">
      <alignment horizontal="left"/>
    </xf>
    <xf numFmtId="179" fontId="14" fillId="0" borderId="0" xfId="16" applyNumberFormat="1" applyFont="1" applyFill="1" applyBorder="1" applyProtection="1"/>
    <xf numFmtId="0" fontId="14" fillId="0" borderId="0" xfId="16" applyFont="1"/>
    <xf numFmtId="0" fontId="14" fillId="0" borderId="0" xfId="16" applyFont="1"/>
    <xf numFmtId="0" fontId="14" fillId="0" borderId="0" xfId="16" quotePrefix="1" applyNumberFormat="1" applyFont="1" applyAlignment="1">
      <alignment horizontal="left"/>
    </xf>
    <xf numFmtId="187" fontId="14" fillId="0" borderId="0" xfId="16" applyNumberFormat="1" applyFont="1" applyAlignment="1">
      <alignment vertical="center"/>
    </xf>
    <xf numFmtId="188" fontId="14" fillId="0" borderId="0" xfId="16" applyNumberFormat="1" applyFont="1" applyAlignment="1">
      <alignment vertical="center"/>
    </xf>
    <xf numFmtId="213" fontId="14" fillId="0" borderId="0" xfId="16" applyNumberFormat="1" applyFont="1" applyAlignment="1">
      <alignment vertical="center"/>
    </xf>
    <xf numFmtId="0" fontId="14" fillId="0" borderId="0" xfId="16" applyFont="1"/>
    <xf numFmtId="0" fontId="14" fillId="0" borderId="0" xfId="16" applyFont="1"/>
    <xf numFmtId="0" fontId="14" fillId="0" borderId="0" xfId="16" applyFont="1" applyAlignment="1">
      <alignment horizontal="right"/>
    </xf>
    <xf numFmtId="0" fontId="14" fillId="0" borderId="0" xfId="16" applyFont="1"/>
    <xf numFmtId="183" fontId="14" fillId="0" borderId="0" xfId="16" applyNumberFormat="1" applyFont="1" applyBorder="1" applyAlignment="1">
      <alignment horizontal="left"/>
    </xf>
    <xf numFmtId="179" fontId="13" fillId="0" borderId="0" xfId="16" applyNumberFormat="1" applyFont="1" applyBorder="1" applyAlignment="1" applyProtection="1">
      <alignment horizontal="right"/>
    </xf>
    <xf numFmtId="179" fontId="14" fillId="0" borderId="0" xfId="16" applyNumberFormat="1" applyFont="1" applyBorder="1" applyAlignment="1" applyProtection="1">
      <alignment horizontal="right"/>
    </xf>
    <xf numFmtId="179" fontId="14" fillId="0" borderId="0" xfId="16" applyNumberFormat="1" applyFont="1" applyBorder="1" applyProtection="1"/>
    <xf numFmtId="179" fontId="14" fillId="0" borderId="0" xfId="16" applyNumberFormat="1" applyFont="1" applyFill="1" applyBorder="1" applyProtection="1"/>
    <xf numFmtId="0" fontId="14" fillId="0" borderId="0" xfId="16" applyFont="1" applyAlignment="1">
      <alignment horizontal="left"/>
    </xf>
    <xf numFmtId="0" fontId="14" fillId="0" borderId="0" xfId="16" applyFont="1" applyAlignment="1">
      <alignment horizontal="right"/>
    </xf>
    <xf numFmtId="0" fontId="14" fillId="0" borderId="0" xfId="16" applyFont="1"/>
    <xf numFmtId="179" fontId="14" fillId="0" borderId="0" xfId="16" applyNumberFormat="1" applyFont="1" applyBorder="1" applyAlignment="1" applyProtection="1">
      <alignment horizontal="left"/>
    </xf>
    <xf numFmtId="179" fontId="14" fillId="0" borderId="0" xfId="16" applyNumberFormat="1" applyFont="1" applyFill="1" applyBorder="1" applyAlignment="1" applyProtection="1">
      <alignment horizontal="right"/>
    </xf>
    <xf numFmtId="0" fontId="14" fillId="0" borderId="0" xfId="16" applyFont="1"/>
    <xf numFmtId="0" fontId="14" fillId="0" borderId="0" xfId="16" quotePrefix="1" applyNumberFormat="1" applyFont="1" applyAlignment="1">
      <alignment horizontal="left"/>
    </xf>
    <xf numFmtId="0" fontId="14" fillId="0" borderId="0" xfId="16" applyFont="1"/>
    <xf numFmtId="0" fontId="14" fillId="0" borderId="0" xfId="16" applyFont="1"/>
    <xf numFmtId="0" fontId="19" fillId="0" borderId="0" xfId="0" applyFont="1" applyAlignment="1"/>
    <xf numFmtId="0" fontId="19" fillId="0" borderId="0" xfId="0" applyFont="1" applyAlignment="1">
      <alignment horizontal="left"/>
    </xf>
    <xf numFmtId="0" fontId="19" fillId="0" borderId="0" xfId="0" applyFont="1" applyAlignment="1">
      <alignment horizontal="right"/>
    </xf>
    <xf numFmtId="172" fontId="31" fillId="0" borderId="9" xfId="12" applyNumberFormat="1" applyFont="1" applyBorder="1" applyProtection="1"/>
    <xf numFmtId="0" fontId="31" fillId="0" borderId="9" xfId="12" applyFont="1" applyBorder="1" applyProtection="1"/>
    <xf numFmtId="0" fontId="14" fillId="0" borderId="0" xfId="16" applyFont="1"/>
    <xf numFmtId="0" fontId="14" fillId="0" borderId="0" xfId="16" applyFont="1"/>
    <xf numFmtId="0" fontId="14" fillId="0" borderId="0" xfId="16" applyFont="1" applyAlignment="1">
      <alignment horizontal="right"/>
    </xf>
    <xf numFmtId="0" fontId="14" fillId="0" borderId="0" xfId="16" applyFont="1"/>
    <xf numFmtId="179" fontId="13" fillId="0" borderId="0" xfId="16" applyNumberFormat="1" applyFont="1" applyBorder="1" applyAlignment="1" applyProtection="1">
      <alignment horizontal="right"/>
    </xf>
    <xf numFmtId="179" fontId="14" fillId="0" borderId="0" xfId="16" applyNumberFormat="1" applyFont="1" applyBorder="1" applyAlignment="1" applyProtection="1">
      <alignment horizontal="right"/>
    </xf>
    <xf numFmtId="179" fontId="14" fillId="0" borderId="0" xfId="16" applyNumberFormat="1" applyFont="1" applyBorder="1" applyProtection="1"/>
    <xf numFmtId="179" fontId="14" fillId="0" borderId="0" xfId="16" applyNumberFormat="1" applyFont="1" applyFill="1" applyBorder="1" applyProtection="1"/>
    <xf numFmtId="0" fontId="14" fillId="0" borderId="0" xfId="16" applyFont="1" applyAlignment="1">
      <alignment horizontal="left"/>
    </xf>
    <xf numFmtId="0" fontId="14" fillId="0" borderId="0" xfId="16" applyFont="1"/>
    <xf numFmtId="0" fontId="14" fillId="0" borderId="0" xfId="16" applyFont="1"/>
    <xf numFmtId="0" fontId="14" fillId="0" borderId="0" xfId="16" applyFont="1"/>
    <xf numFmtId="0" fontId="14" fillId="0" borderId="0" xfId="16" quotePrefix="1" applyNumberFormat="1" applyFont="1" applyAlignment="1">
      <alignment horizontal="left"/>
    </xf>
    <xf numFmtId="0" fontId="14" fillId="0" borderId="0" xfId="16" applyFont="1"/>
    <xf numFmtId="0" fontId="14" fillId="0" borderId="0" xfId="0" applyFont="1" applyAlignment="1">
      <alignment horizontal="right"/>
    </xf>
    <xf numFmtId="0" fontId="32" fillId="0" borderId="22" xfId="0" applyFont="1" applyBorder="1" applyAlignment="1">
      <alignment horizontal="centerContinuous"/>
    </xf>
    <xf numFmtId="0" fontId="14" fillId="0" borderId="0" xfId="16" applyFont="1" applyAlignment="1">
      <alignment horizontal="right"/>
    </xf>
    <xf numFmtId="173" fontId="14" fillId="0" borderId="0" xfId="0" applyNumberFormat="1" applyFont="1" applyBorder="1" applyAlignment="1">
      <alignment horizontal="right"/>
    </xf>
    <xf numFmtId="0" fontId="14" fillId="0" borderId="0" xfId="16" applyFont="1"/>
    <xf numFmtId="0" fontId="14" fillId="0" borderId="0" xfId="16" applyFont="1"/>
    <xf numFmtId="0" fontId="14" fillId="0" borderId="0" xfId="16" quotePrefix="1" applyNumberFormat="1" applyFont="1" applyAlignment="1">
      <alignment horizontal="left"/>
    </xf>
    <xf numFmtId="0" fontId="14" fillId="0" borderId="10" xfId="16" applyFont="1" applyBorder="1" applyAlignment="1">
      <alignment horizontal="center" vertical="center" wrapText="1"/>
    </xf>
    <xf numFmtId="0" fontId="14" fillId="0" borderId="0" xfId="16" applyFont="1" applyBorder="1" applyAlignment="1">
      <alignment horizontal="center" vertical="center" wrapText="1"/>
    </xf>
    <xf numFmtId="0" fontId="14" fillId="0" borderId="12" xfId="16" applyFont="1" applyBorder="1" applyAlignment="1">
      <alignment horizontal="center" vertical="center" wrapText="1"/>
    </xf>
    <xf numFmtId="0" fontId="14" fillId="0" borderId="9" xfId="16" applyFont="1" applyBorder="1" applyAlignment="1">
      <alignment horizontal="center" vertical="center" wrapText="1"/>
    </xf>
    <xf numFmtId="0" fontId="14" fillId="0" borderId="7" xfId="16" applyFont="1" applyBorder="1" applyAlignment="1">
      <alignment horizontal="center" vertical="center" wrapText="1"/>
    </xf>
    <xf numFmtId="0" fontId="14" fillId="0" borderId="11" xfId="16" applyFont="1" applyBorder="1" applyAlignment="1">
      <alignment horizontal="center" vertical="center" wrapText="1"/>
    </xf>
    <xf numFmtId="0" fontId="14" fillId="0" borderId="5" xfId="16" applyFont="1" applyBorder="1" applyAlignment="1">
      <alignment horizontal="center" vertical="center" wrapText="1"/>
    </xf>
    <xf numFmtId="0" fontId="14" fillId="0" borderId="6" xfId="16" applyFont="1" applyBorder="1" applyAlignment="1">
      <alignment horizontal="center" vertical="center" wrapText="1"/>
    </xf>
    <xf numFmtId="0" fontId="14" fillId="0" borderId="0" xfId="16" applyFont="1" applyAlignment="1">
      <alignment horizontal="left"/>
    </xf>
    <xf numFmtId="0" fontId="14" fillId="0" borderId="0" xfId="16" applyFont="1" applyAlignment="1">
      <alignment horizontal="right"/>
    </xf>
    <xf numFmtId="0" fontId="14" fillId="0" borderId="3" xfId="16" applyFont="1" applyBorder="1" applyAlignment="1">
      <alignment horizontal="center" vertical="center" wrapText="1"/>
    </xf>
    <xf numFmtId="0" fontId="14" fillId="0" borderId="4" xfId="16" applyFont="1" applyBorder="1" applyAlignment="1">
      <alignment horizontal="center" vertical="center" wrapText="1"/>
    </xf>
    <xf numFmtId="0" fontId="14" fillId="0" borderId="0" xfId="16" applyFont="1"/>
    <xf numFmtId="0" fontId="14" fillId="0" borderId="0" xfId="16" applyFont="1" applyAlignment="1">
      <alignment horizontal="center"/>
    </xf>
    <xf numFmtId="0" fontId="14" fillId="0" borderId="0" xfId="51" applyFont="1" applyAlignment="1">
      <alignment vertical="center" wrapText="1"/>
    </xf>
    <xf numFmtId="0" fontId="14" fillId="0" borderId="0" xfId="0" quotePrefix="1" applyFont="1" applyBorder="1" applyAlignment="1">
      <alignment horizontal="left" vertical="center"/>
    </xf>
    <xf numFmtId="0" fontId="14" fillId="0" borderId="0" xfId="0" quotePrefix="1" applyFont="1" applyBorder="1" applyAlignment="1">
      <alignment horizontal="left"/>
    </xf>
    <xf numFmtId="0" fontId="14" fillId="0" borderId="0" xfId="0" applyFont="1"/>
    <xf numFmtId="0" fontId="14" fillId="0" borderId="0" xfId="16" applyFont="1"/>
    <xf numFmtId="179" fontId="14" fillId="0" borderId="0" xfId="16" applyNumberFormat="1" applyFont="1" applyBorder="1" applyProtection="1"/>
    <xf numFmtId="179" fontId="13" fillId="0" borderId="0" xfId="16" applyNumberFormat="1" applyFont="1" applyBorder="1" applyAlignment="1" applyProtection="1">
      <alignment horizontal="right"/>
    </xf>
    <xf numFmtId="179" fontId="14" fillId="0" borderId="0" xfId="16" applyNumberFormat="1" applyFont="1" applyBorder="1" applyAlignment="1" applyProtection="1">
      <alignment horizontal="right"/>
    </xf>
    <xf numFmtId="179" fontId="14" fillId="0" borderId="0" xfId="16" applyNumberFormat="1" applyFont="1" applyFill="1" applyBorder="1" applyProtection="1"/>
    <xf numFmtId="0" fontId="14" fillId="0" borderId="0" xfId="16" applyFont="1" applyAlignment="1">
      <alignment horizontal="left"/>
    </xf>
    <xf numFmtId="0" fontId="14" fillId="0" borderId="0" xfId="16" applyFont="1" applyAlignment="1">
      <alignment horizontal="right"/>
    </xf>
    <xf numFmtId="0" fontId="14" fillId="0" borderId="0" xfId="16" applyFont="1"/>
    <xf numFmtId="2" fontId="14" fillId="0" borderId="0" xfId="16" applyNumberFormat="1" applyFont="1" applyAlignment="1">
      <alignment horizontal="left" wrapText="1"/>
    </xf>
    <xf numFmtId="176" fontId="14" fillId="0" borderId="0" xfId="16" applyNumberFormat="1" applyFont="1" applyAlignment="1">
      <alignment horizontal="right" wrapText="1"/>
    </xf>
    <xf numFmtId="192" fontId="14" fillId="0" borderId="0" xfId="16" quotePrefix="1" applyNumberFormat="1" applyFont="1" applyAlignment="1">
      <alignment horizontal="right"/>
    </xf>
    <xf numFmtId="0" fontId="14" fillId="0" borderId="0" xfId="16" quotePrefix="1" applyNumberFormat="1" applyFont="1" applyAlignment="1">
      <alignment horizontal="left"/>
    </xf>
    <xf numFmtId="183" fontId="14" fillId="0" borderId="0" xfId="16" applyNumberFormat="1" applyFont="1" applyAlignment="1"/>
    <xf numFmtId="2" fontId="14" fillId="0" borderId="0" xfId="16" applyNumberFormat="1" applyFont="1" applyAlignment="1"/>
    <xf numFmtId="0" fontId="14" fillId="0" borderId="0" xfId="16" applyFont="1" applyAlignment="1">
      <alignment horizontal="left" wrapText="1"/>
    </xf>
    <xf numFmtId="3" fontId="14" fillId="0" borderId="0" xfId="16" applyNumberFormat="1" applyFont="1" applyAlignment="1">
      <alignment horizontal="left" wrapText="1"/>
    </xf>
    <xf numFmtId="191" fontId="14" fillId="0" borderId="0" xfId="16" applyNumberFormat="1" applyFont="1" applyAlignment="1">
      <alignment horizontal="left"/>
    </xf>
    <xf numFmtId="0" fontId="14" fillId="0" borderId="0" xfId="16" applyFont="1"/>
    <xf numFmtId="0" fontId="14" fillId="0" borderId="0" xfId="16" applyFont="1"/>
    <xf numFmtId="0" fontId="14" fillId="0" borderId="0" xfId="16" applyFont="1" applyAlignment="1">
      <alignment horizontal="right"/>
    </xf>
    <xf numFmtId="0" fontId="14" fillId="0" borderId="0" xfId="16" applyFont="1"/>
    <xf numFmtId="0" fontId="14" fillId="0" borderId="0" xfId="16" quotePrefix="1" applyNumberFormat="1" applyFont="1" applyAlignment="1">
      <alignment horizontal="left"/>
    </xf>
    <xf numFmtId="0" fontId="14" fillId="0" borderId="0" xfId="16" applyFont="1" applyAlignment="1">
      <alignment horizontal="right"/>
    </xf>
    <xf numFmtId="0" fontId="14" fillId="0" borderId="0" xfId="16" applyFont="1"/>
    <xf numFmtId="0" fontId="14" fillId="0" borderId="0" xfId="16" applyFont="1"/>
    <xf numFmtId="0" fontId="14" fillId="0" borderId="0" xfId="16" quotePrefix="1" applyNumberFormat="1" applyFont="1" applyAlignment="1">
      <alignment horizontal="left"/>
    </xf>
    <xf numFmtId="0" fontId="14" fillId="0" borderId="1" xfId="0" applyFont="1" applyBorder="1" applyAlignment="1">
      <alignment vertical="center"/>
    </xf>
    <xf numFmtId="203" fontId="14" fillId="0" borderId="22" xfId="0" applyNumberFormat="1" applyFont="1" applyBorder="1" applyAlignment="1">
      <alignment horizontal="center" vertical="center"/>
    </xf>
    <xf numFmtId="0" fontId="14" fillId="0" borderId="0" xfId="88" applyFont="1"/>
    <xf numFmtId="203" fontId="14" fillId="0" borderId="0" xfId="88" applyNumberFormat="1" applyFont="1"/>
    <xf numFmtId="205" fontId="14" fillId="0" borderId="0" xfId="88" applyNumberFormat="1" applyFont="1"/>
    <xf numFmtId="0" fontId="14" fillId="0" borderId="5" xfId="0" applyNumberFormat="1" applyFont="1" applyBorder="1" applyAlignment="1">
      <alignment horizontal="center" wrapText="1"/>
    </xf>
    <xf numFmtId="179" fontId="13" fillId="0" borderId="0" xfId="16" applyNumberFormat="1" applyFont="1" applyBorder="1" applyAlignment="1" applyProtection="1">
      <alignment horizontal="right"/>
    </xf>
    <xf numFmtId="179" fontId="14" fillId="0" borderId="0" xfId="16" applyNumberFormat="1" applyFont="1" applyBorder="1" applyProtection="1"/>
    <xf numFmtId="179" fontId="14" fillId="0" borderId="0" xfId="16" applyNumberFormat="1" applyFont="1" applyBorder="1" applyAlignment="1" applyProtection="1">
      <alignment horizontal="left"/>
    </xf>
    <xf numFmtId="179" fontId="14" fillId="0" borderId="0" xfId="16" applyNumberFormat="1" applyFont="1" applyBorder="1" applyAlignment="1" applyProtection="1">
      <alignment horizontal="right"/>
    </xf>
    <xf numFmtId="179" fontId="14" fillId="0" borderId="0" xfId="16" applyNumberFormat="1" applyFont="1" applyFill="1" applyBorder="1" applyProtection="1"/>
    <xf numFmtId="0" fontId="14" fillId="0" borderId="0" xfId="16" applyFont="1" applyAlignment="1">
      <alignment horizontal="left"/>
    </xf>
    <xf numFmtId="179" fontId="14" fillId="0" borderId="0" xfId="16" applyNumberFormat="1" applyFont="1" applyFill="1" applyBorder="1" applyAlignment="1" applyProtection="1">
      <alignment horizontal="right"/>
    </xf>
    <xf numFmtId="0" fontId="14" fillId="0" borderId="0" xfId="16" applyFont="1"/>
    <xf numFmtId="0" fontId="14" fillId="0" borderId="0" xfId="16" applyFont="1"/>
    <xf numFmtId="0" fontId="14" fillId="0" borderId="0" xfId="16" quotePrefix="1" applyNumberFormat="1" applyFont="1" applyAlignment="1">
      <alignment horizontal="left"/>
    </xf>
    <xf numFmtId="213" fontId="14" fillId="0" borderId="0" xfId="16" applyNumberFormat="1" applyFont="1" applyAlignment="1">
      <alignment vertical="center"/>
    </xf>
    <xf numFmtId="187" fontId="14" fillId="0" borderId="0" xfId="16" applyNumberFormat="1" applyFont="1" applyAlignment="1">
      <alignment vertical="center"/>
    </xf>
    <xf numFmtId="188" fontId="14" fillId="0" borderId="0" xfId="16" applyNumberFormat="1" applyFont="1" applyAlignment="1">
      <alignment vertical="center"/>
    </xf>
    <xf numFmtId="173" fontId="14" fillId="0" borderId="0" xfId="0" applyNumberFormat="1" applyFont="1" applyBorder="1" applyAlignment="1">
      <alignment horizontal="right"/>
    </xf>
    <xf numFmtId="0" fontId="0" fillId="0" borderId="0" xfId="0" applyAlignment="1">
      <alignment horizontal="right"/>
    </xf>
    <xf numFmtId="173" fontId="14" fillId="0" borderId="0" xfId="0" applyNumberFormat="1" applyFont="1" applyAlignment="1">
      <alignment horizontal="center"/>
    </xf>
    <xf numFmtId="0" fontId="14" fillId="0" borderId="0" xfId="16" applyFont="1"/>
    <xf numFmtId="173" fontId="14" fillId="0" borderId="0" xfId="0" applyNumberFormat="1" applyFont="1" applyAlignment="1">
      <alignment horizontal="right"/>
    </xf>
    <xf numFmtId="169" fontId="23" fillId="0" borderId="0" xfId="0" applyNumberFormat="1" applyFont="1" applyAlignment="1">
      <alignment horizontal="left"/>
    </xf>
    <xf numFmtId="169" fontId="26" fillId="0" borderId="0" xfId="0" applyNumberFormat="1" applyFont="1" applyAlignment="1">
      <alignment horizontal="left"/>
    </xf>
    <xf numFmtId="169" fontId="11" fillId="0" borderId="0" xfId="0" applyNumberFormat="1" applyFont="1" applyAlignment="1">
      <alignment horizontal="left"/>
    </xf>
    <xf numFmtId="169" fontId="61" fillId="0" borderId="0" xfId="0" applyNumberFormat="1" applyFont="1" applyAlignment="1">
      <alignment horizontal="left"/>
    </xf>
    <xf numFmtId="169" fontId="13" fillId="0" borderId="0" xfId="0" applyNumberFormat="1" applyFont="1" applyAlignment="1">
      <alignment horizontal="left"/>
    </xf>
    <xf numFmtId="169" fontId="14" fillId="0" borderId="0" xfId="0" applyNumberFormat="1" applyFont="1" applyAlignment="1">
      <alignment horizontal="left"/>
    </xf>
    <xf numFmtId="169" fontId="54" fillId="0" borderId="0" xfId="0" applyNumberFormat="1" applyFont="1" applyAlignment="1">
      <alignment horizontal="left"/>
    </xf>
    <xf numFmtId="169" fontId="65" fillId="0" borderId="0" xfId="0" applyNumberFormat="1" applyFont="1" applyAlignment="1">
      <alignment horizontal="left"/>
    </xf>
    <xf numFmtId="0" fontId="0" fillId="0" borderId="0" xfId="0"/>
    <xf numFmtId="0" fontId="14" fillId="0" borderId="0" xfId="16" applyFont="1"/>
    <xf numFmtId="169" fontId="23" fillId="0" borderId="0" xfId="0" applyNumberFormat="1" applyFont="1" applyFill="1" applyAlignment="1">
      <alignment horizontal="left"/>
    </xf>
    <xf numFmtId="0" fontId="11" fillId="0" borderId="0" xfId="0" applyFont="1" applyFill="1"/>
    <xf numFmtId="0" fontId="0" fillId="0" borderId="0" xfId="0" applyFill="1"/>
    <xf numFmtId="0" fontId="14" fillId="0" borderId="0" xfId="16" applyFont="1" applyAlignment="1">
      <alignment horizontal="left"/>
    </xf>
    <xf numFmtId="0" fontId="14" fillId="0" borderId="0" xfId="16" applyFont="1" applyAlignment="1">
      <alignment horizontal="right"/>
    </xf>
    <xf numFmtId="0" fontId="14" fillId="0" borderId="8" xfId="16" applyFont="1" applyBorder="1"/>
    <xf numFmtId="184" fontId="14" fillId="0" borderId="0" xfId="16" applyNumberFormat="1" applyFont="1" applyAlignment="1">
      <alignment horizontal="right"/>
    </xf>
    <xf numFmtId="0" fontId="14" fillId="0" borderId="0" xfId="16" applyFont="1"/>
    <xf numFmtId="0" fontId="14" fillId="0" borderId="0" xfId="16" quotePrefix="1" applyNumberFormat="1" applyFont="1" applyAlignment="1">
      <alignment horizontal="left"/>
    </xf>
    <xf numFmtId="0" fontId="14" fillId="0" borderId="0" xfId="16" applyFont="1" applyAlignment="1">
      <alignment horizontal="center"/>
    </xf>
    <xf numFmtId="183" fontId="14" fillId="0" borderId="0" xfId="16" applyNumberFormat="1" applyFont="1" applyAlignment="1">
      <alignment horizontal="left"/>
    </xf>
    <xf numFmtId="0" fontId="14" fillId="0" borderId="0" xfId="16" quotePrefix="1" applyFont="1" applyBorder="1"/>
    <xf numFmtId="0" fontId="14" fillId="0" borderId="0" xfId="16" applyFont="1"/>
    <xf numFmtId="181" fontId="14" fillId="0" borderId="0" xfId="16" applyNumberFormat="1" applyFont="1" applyFill="1" applyBorder="1"/>
    <xf numFmtId="182" fontId="14" fillId="0" borderId="0" xfId="16" applyNumberFormat="1" applyFont="1" applyFill="1" applyBorder="1"/>
    <xf numFmtId="177" fontId="14" fillId="0" borderId="0" xfId="16" applyNumberFormat="1" applyFont="1" applyFill="1" applyBorder="1"/>
    <xf numFmtId="0" fontId="11" fillId="0" borderId="0" xfId="16" applyFont="1" applyFill="1"/>
    <xf numFmtId="0" fontId="54" fillId="0" borderId="0" xfId="0" applyFont="1" applyAlignment="1">
      <alignment vertical="center"/>
    </xf>
    <xf numFmtId="0" fontId="14" fillId="0" borderId="0" xfId="16" applyFont="1" applyAlignment="1">
      <alignment horizontal="right"/>
    </xf>
    <xf numFmtId="0" fontId="14" fillId="0" borderId="0" xfId="16" applyFont="1"/>
    <xf numFmtId="173" fontId="14" fillId="0" borderId="0" xfId="0" applyNumberFormat="1" applyFont="1" applyBorder="1" applyAlignment="1">
      <alignment horizontal="right"/>
    </xf>
    <xf numFmtId="173" fontId="14" fillId="0" borderId="0" xfId="0" applyNumberFormat="1" applyFont="1" applyAlignment="1">
      <alignment horizontal="right"/>
    </xf>
    <xf numFmtId="173" fontId="14" fillId="0" borderId="0" xfId="0" applyNumberFormat="1" applyFont="1" applyAlignment="1">
      <alignment horizontal="center"/>
    </xf>
    <xf numFmtId="0" fontId="14" fillId="0" borderId="0" xfId="16" applyFont="1"/>
    <xf numFmtId="0" fontId="14" fillId="0" borderId="0" xfId="16" applyFont="1" applyAlignment="1">
      <alignment horizontal="left"/>
    </xf>
    <xf numFmtId="0" fontId="14" fillId="0" borderId="0" xfId="16" applyFont="1"/>
    <xf numFmtId="0" fontId="14" fillId="0" borderId="0" xfId="16" applyFont="1"/>
    <xf numFmtId="179" fontId="14" fillId="0" borderId="0" xfId="16" applyNumberFormat="1" applyFont="1" applyBorder="1" applyProtection="1"/>
    <xf numFmtId="179" fontId="13" fillId="0" borderId="0" xfId="16" applyNumberFormat="1" applyFont="1" applyBorder="1" applyAlignment="1" applyProtection="1">
      <alignment horizontal="right"/>
    </xf>
    <xf numFmtId="179" fontId="14" fillId="0" borderId="0" xfId="16" applyNumberFormat="1" applyFont="1" applyBorder="1" applyAlignment="1" applyProtection="1">
      <alignment horizontal="right"/>
    </xf>
    <xf numFmtId="0" fontId="14" fillId="0" borderId="0" xfId="16" applyFont="1" applyAlignment="1">
      <alignment horizontal="left"/>
    </xf>
    <xf numFmtId="0" fontId="14" fillId="0" borderId="0" xfId="16" applyFont="1"/>
    <xf numFmtId="0" fontId="14" fillId="0" borderId="0" xfId="16" applyFont="1"/>
    <xf numFmtId="0" fontId="14" fillId="0" borderId="0" xfId="16" quotePrefix="1" applyNumberFormat="1" applyFont="1" applyAlignment="1">
      <alignment horizontal="left"/>
    </xf>
    <xf numFmtId="0" fontId="14" fillId="0" borderId="0" xfId="16" applyFont="1" applyAlignment="1">
      <alignment horizontal="right"/>
    </xf>
    <xf numFmtId="0" fontId="14" fillId="0" borderId="0" xfId="16" applyFont="1"/>
    <xf numFmtId="0" fontId="14" fillId="0" borderId="0" xfId="16" applyFont="1"/>
    <xf numFmtId="0" fontId="14" fillId="0" borderId="0" xfId="93" applyFont="1"/>
    <xf numFmtId="49" fontId="14" fillId="0" borderId="0" xfId="93" applyNumberFormat="1" applyFont="1" applyBorder="1" applyAlignment="1" applyProtection="1">
      <alignment horizontal="left"/>
      <protection locked="0"/>
    </xf>
    <xf numFmtId="0" fontId="32" fillId="0" borderId="32" xfId="93" applyFont="1" applyBorder="1" applyAlignment="1">
      <alignment horizontal="center"/>
    </xf>
    <xf numFmtId="0" fontId="102" fillId="0" borderId="0" xfId="93" applyFont="1" applyAlignment="1">
      <alignment vertical="center"/>
    </xf>
    <xf numFmtId="0" fontId="14" fillId="0" borderId="0" xfId="93" applyFont="1" applyAlignment="1">
      <alignment vertical="center"/>
    </xf>
    <xf numFmtId="0" fontId="14" fillId="0" borderId="0" xfId="93" applyFont="1" applyAlignment="1"/>
    <xf numFmtId="0" fontId="14" fillId="0" borderId="0" xfId="93" applyFont="1" applyBorder="1" applyAlignment="1">
      <alignment vertical="center"/>
    </xf>
    <xf numFmtId="49" fontId="14" fillId="0" borderId="0" xfId="93" applyNumberFormat="1" applyFont="1"/>
    <xf numFmtId="0" fontId="14" fillId="0" borderId="0" xfId="16" applyFont="1" applyAlignment="1">
      <alignment horizontal="right"/>
    </xf>
    <xf numFmtId="184" fontId="14" fillId="0" borderId="0" xfId="16" applyNumberFormat="1" applyFont="1" applyAlignment="1">
      <alignment horizontal="right"/>
    </xf>
    <xf numFmtId="0" fontId="14" fillId="0" borderId="0" xfId="16" applyFont="1"/>
    <xf numFmtId="183" fontId="14" fillId="0" borderId="0" xfId="16" applyNumberFormat="1" applyFont="1" applyAlignment="1">
      <alignment horizontal="left"/>
    </xf>
    <xf numFmtId="0" fontId="14" fillId="0" borderId="0" xfId="16" applyFont="1" applyAlignment="1">
      <alignment horizontal="right"/>
    </xf>
    <xf numFmtId="0" fontId="14" fillId="0" borderId="0" xfId="16" applyFont="1"/>
    <xf numFmtId="172" fontId="19" fillId="0" borderId="0" xfId="12" applyNumberFormat="1" applyFont="1" applyProtection="1"/>
    <xf numFmtId="0" fontId="14" fillId="0" borderId="0" xfId="16" applyFont="1"/>
    <xf numFmtId="173" fontId="14" fillId="0" borderId="0" xfId="0" applyNumberFormat="1" applyFont="1" applyBorder="1" applyAlignment="1">
      <alignment horizontal="right"/>
    </xf>
    <xf numFmtId="173" fontId="14" fillId="0" borderId="0" xfId="0" applyNumberFormat="1" applyFont="1" applyAlignment="1">
      <alignment horizontal="right"/>
    </xf>
    <xf numFmtId="173" fontId="14" fillId="0" borderId="0" xfId="0" applyNumberFormat="1" applyFont="1" applyAlignment="1">
      <alignment horizontal="center"/>
    </xf>
    <xf numFmtId="179" fontId="14" fillId="0" borderId="0" xfId="16" applyNumberFormat="1" applyFont="1" applyBorder="1" applyAlignment="1" applyProtection="1">
      <alignment horizontal="right"/>
    </xf>
    <xf numFmtId="179" fontId="14" fillId="0" borderId="0" xfId="16" applyNumberFormat="1" applyFont="1" applyBorder="1" applyProtection="1"/>
    <xf numFmtId="179" fontId="13" fillId="0" borderId="0" xfId="16" applyNumberFormat="1" applyFont="1" applyBorder="1" applyAlignment="1" applyProtection="1">
      <alignment horizontal="right"/>
    </xf>
    <xf numFmtId="179" fontId="14" fillId="0" borderId="0" xfId="16" applyNumberFormat="1" applyFont="1" applyFill="1" applyBorder="1" applyProtection="1"/>
    <xf numFmtId="0" fontId="14" fillId="0" borderId="0" xfId="16" applyFont="1" applyAlignment="1">
      <alignment horizontal="left"/>
    </xf>
    <xf numFmtId="0" fontId="14" fillId="0" borderId="0" xfId="16" applyFont="1"/>
    <xf numFmtId="0" fontId="14" fillId="0" borderId="0" xfId="16" quotePrefix="1" applyNumberFormat="1" applyFont="1" applyAlignment="1">
      <alignment horizontal="left"/>
    </xf>
    <xf numFmtId="0" fontId="14" fillId="0" borderId="0" xfId="16" applyFont="1" applyAlignment="1">
      <alignment horizontal="right"/>
    </xf>
    <xf numFmtId="0" fontId="14" fillId="0" borderId="0" xfId="16" applyFont="1"/>
    <xf numFmtId="49" fontId="14" fillId="0" borderId="0" xfId="93" applyNumberFormat="1" applyFont="1" applyBorder="1" applyAlignment="1">
      <alignment horizontal="left"/>
    </xf>
    <xf numFmtId="0" fontId="14" fillId="0" borderId="0" xfId="93" applyFont="1" applyFill="1" applyBorder="1" applyAlignment="1">
      <alignment horizontal="center"/>
    </xf>
    <xf numFmtId="0" fontId="14" fillId="0" borderId="0" xfId="93" applyFont="1" applyFill="1"/>
    <xf numFmtId="0" fontId="14" fillId="0" borderId="0" xfId="93" applyFont="1" applyFill="1" applyBorder="1" applyAlignment="1">
      <alignment horizontal="center" vertical="center"/>
    </xf>
    <xf numFmtId="0" fontId="14" fillId="0" borderId="32" xfId="93" applyFont="1" applyBorder="1" applyAlignment="1">
      <alignment horizontal="center"/>
    </xf>
    <xf numFmtId="0" fontId="32" fillId="0" borderId="0" xfId="93" applyFont="1" applyBorder="1" applyAlignment="1">
      <alignment horizontal="center" vertical="center"/>
    </xf>
    <xf numFmtId="0" fontId="32" fillId="0" borderId="0" xfId="93" applyFont="1" applyBorder="1" applyAlignment="1">
      <alignment horizontal="center"/>
    </xf>
    <xf numFmtId="0" fontId="32" fillId="0" borderId="0" xfId="93" applyFont="1" applyFill="1" applyBorder="1" applyAlignment="1">
      <alignment horizontal="center"/>
    </xf>
    <xf numFmtId="1" fontId="14" fillId="0" borderId="0" xfId="93" applyNumberFormat="1" applyFont="1" applyAlignment="1">
      <alignment horizontal="left"/>
    </xf>
    <xf numFmtId="169" fontId="14" fillId="0" borderId="0" xfId="93" applyNumberFormat="1" applyFont="1" applyBorder="1" applyAlignment="1">
      <alignment horizontal="center" vertical="center"/>
    </xf>
    <xf numFmtId="169" fontId="14" fillId="0" borderId="0" xfId="93" applyNumberFormat="1" applyFont="1" applyFill="1" applyBorder="1" applyAlignment="1">
      <alignment horizontal="center" vertical="center"/>
    </xf>
    <xf numFmtId="49" fontId="14" fillId="0" borderId="0" xfId="93" applyNumberFormat="1" applyFont="1" applyAlignment="1"/>
    <xf numFmtId="2" fontId="14" fillId="0" borderId="0" xfId="93" applyNumberFormat="1" applyFont="1" applyBorder="1" applyAlignment="1">
      <alignment horizontal="center"/>
    </xf>
    <xf numFmtId="2" fontId="14" fillId="0" borderId="0" xfId="93" applyNumberFormat="1" applyFont="1" applyFill="1" applyBorder="1" applyAlignment="1">
      <alignment horizontal="center"/>
    </xf>
    <xf numFmtId="173" fontId="14" fillId="0" borderId="0" xfId="93" applyNumberFormat="1" applyFont="1" applyBorder="1" applyAlignment="1">
      <alignment horizontal="center"/>
    </xf>
    <xf numFmtId="173" fontId="14" fillId="0" borderId="0" xfId="93" applyNumberFormat="1" applyFont="1" applyFill="1" applyBorder="1" applyAlignment="1">
      <alignment horizontal="center"/>
    </xf>
    <xf numFmtId="2" fontId="14" fillId="0" borderId="0" xfId="93" applyNumberFormat="1" applyFont="1" applyBorder="1" applyAlignment="1">
      <alignment horizontal="center" vertical="center"/>
    </xf>
    <xf numFmtId="2" fontId="14" fillId="0" borderId="0" xfId="93" applyNumberFormat="1" applyFont="1" applyFill="1" applyBorder="1" applyAlignment="1">
      <alignment horizontal="center" vertical="center"/>
    </xf>
    <xf numFmtId="0" fontId="33" fillId="0" borderId="0" xfId="93" applyFont="1"/>
    <xf numFmtId="0" fontId="14" fillId="0" borderId="0" xfId="93" applyFont="1" applyFill="1" applyAlignment="1">
      <alignment horizontal="left"/>
    </xf>
    <xf numFmtId="0" fontId="14" fillId="0" borderId="0" xfId="16" applyFont="1" applyAlignment="1">
      <alignment horizontal="right"/>
    </xf>
    <xf numFmtId="184" fontId="14" fillId="0" borderId="0" xfId="16" applyNumberFormat="1" applyFont="1" applyAlignment="1">
      <alignment horizontal="right"/>
    </xf>
    <xf numFmtId="0" fontId="14" fillId="0" borderId="0" xfId="16" applyFont="1"/>
    <xf numFmtId="183" fontId="14" fillId="0" borderId="0" xfId="16" applyNumberFormat="1" applyFont="1" applyAlignment="1">
      <alignment horizontal="left"/>
    </xf>
    <xf numFmtId="214" fontId="14" fillId="0" borderId="0" xfId="8" applyNumberFormat="1" applyFont="1" applyAlignment="1">
      <alignment horizontal="right" indent="2"/>
    </xf>
    <xf numFmtId="178" fontId="14" fillId="0" borderId="0" xfId="8" applyNumberFormat="1" applyFont="1" applyAlignment="1">
      <alignment horizontal="right" indent="2"/>
    </xf>
    <xf numFmtId="214" fontId="14" fillId="0" borderId="0" xfId="8" applyNumberFormat="1" applyFont="1" applyAlignment="1">
      <alignment horizontal="left"/>
    </xf>
    <xf numFmtId="198" fontId="14" fillId="0" borderId="0" xfId="8" applyNumberFormat="1" applyFont="1" applyAlignment="1">
      <alignment horizontal="left"/>
    </xf>
    <xf numFmtId="169" fontId="14" fillId="0" borderId="0" xfId="8" applyNumberFormat="1" applyFont="1" applyFill="1" applyAlignment="1">
      <alignment horizontal="right"/>
    </xf>
    <xf numFmtId="221" fontId="14" fillId="0" borderId="0" xfId="8" applyNumberFormat="1" applyFont="1" applyFill="1" applyAlignment="1">
      <alignment horizontal="right"/>
    </xf>
    <xf numFmtId="0" fontId="14" fillId="0" borderId="0" xfId="16" applyFont="1" applyAlignment="1">
      <alignment horizontal="right"/>
    </xf>
    <xf numFmtId="0" fontId="14" fillId="0" borderId="0" xfId="16" applyFont="1"/>
    <xf numFmtId="0" fontId="14" fillId="0" borderId="0" xfId="0" applyFont="1" applyAlignment="1">
      <alignment horizontal="left"/>
    </xf>
    <xf numFmtId="0" fontId="14" fillId="0" borderId="0" xfId="0" applyFont="1"/>
    <xf numFmtId="0" fontId="14" fillId="0" borderId="0" xfId="16" applyFont="1" applyBorder="1" applyAlignment="1">
      <alignment horizontal="center" vertical="center"/>
    </xf>
    <xf numFmtId="0" fontId="14" fillId="0" borderId="9" xfId="16" applyFont="1" applyBorder="1" applyAlignment="1">
      <alignment horizontal="center" vertical="center"/>
    </xf>
    <xf numFmtId="0" fontId="14" fillId="0" borderId="0" xfId="0" applyFont="1" applyBorder="1" applyAlignment="1">
      <alignment horizontal="center"/>
    </xf>
    <xf numFmtId="0" fontId="14" fillId="0" borderId="8" xfId="0" applyFont="1" applyBorder="1" applyAlignment="1">
      <alignment horizontal="left"/>
    </xf>
    <xf numFmtId="0" fontId="14" fillId="0" borderId="0" xfId="93" applyFont="1" applyBorder="1" applyAlignment="1">
      <alignment horizontal="left"/>
    </xf>
    <xf numFmtId="0" fontId="14" fillId="0" borderId="0" xfId="93" quotePrefix="1" applyFont="1" applyBorder="1" applyAlignment="1">
      <alignment horizontal="left"/>
    </xf>
    <xf numFmtId="0" fontId="14" fillId="0" borderId="9" xfId="93" applyFont="1" applyBorder="1" applyAlignment="1">
      <alignment horizontal="left" vertical="center"/>
    </xf>
    <xf numFmtId="0" fontId="14" fillId="0" borderId="0" xfId="93" applyFont="1" applyAlignment="1">
      <alignment horizontal="left"/>
    </xf>
    <xf numFmtId="0" fontId="14" fillId="0" borderId="0" xfId="93" applyFont="1" applyBorder="1" applyAlignment="1">
      <alignment horizontal="center"/>
    </xf>
    <xf numFmtId="0" fontId="14" fillId="0" borderId="0" xfId="16" applyFont="1" applyBorder="1" applyAlignment="1">
      <alignment horizontal="right"/>
    </xf>
    <xf numFmtId="0" fontId="14" fillId="0" borderId="0" xfId="16" applyFont="1" applyAlignment="1">
      <alignment horizontal="left"/>
    </xf>
    <xf numFmtId="0" fontId="14" fillId="0" borderId="0" xfId="16" applyFont="1" applyAlignment="1">
      <alignment horizontal="right"/>
    </xf>
    <xf numFmtId="0" fontId="14" fillId="0" borderId="8" xfId="16" applyFont="1" applyBorder="1" applyAlignment="1">
      <alignment horizontal="left"/>
    </xf>
    <xf numFmtId="0" fontId="14" fillId="0" borderId="0" xfId="16" applyFont="1" applyBorder="1" applyAlignment="1">
      <alignment horizontal="center"/>
    </xf>
    <xf numFmtId="0" fontId="14" fillId="0" borderId="0" xfId="16" applyFont="1"/>
    <xf numFmtId="0" fontId="14" fillId="0" borderId="0" xfId="16" applyFont="1" applyAlignment="1">
      <alignment horizontal="center"/>
    </xf>
    <xf numFmtId="0" fontId="14" fillId="0" borderId="0" xfId="94" quotePrefix="1" applyFont="1" applyBorder="1" applyAlignment="1">
      <alignment horizontal="left" vertical="center"/>
    </xf>
    <xf numFmtId="0" fontId="14" fillId="0" borderId="0" xfId="94" applyFont="1" applyBorder="1" applyAlignment="1">
      <alignment horizontal="left"/>
    </xf>
    <xf numFmtId="210" fontId="14" fillId="0" borderId="0" xfId="94" applyNumberFormat="1" applyFont="1" applyProtection="1"/>
    <xf numFmtId="222" fontId="14" fillId="0" borderId="0" xfId="94" applyNumberFormat="1" applyFont="1" applyAlignment="1">
      <alignment horizontal="right"/>
    </xf>
    <xf numFmtId="0" fontId="14" fillId="0" borderId="0" xfId="94" applyFont="1" applyBorder="1"/>
    <xf numFmtId="240" fontId="14" fillId="0" borderId="0" xfId="95" applyNumberFormat="1" applyFont="1" applyProtection="1"/>
    <xf numFmtId="210" fontId="14" fillId="0" borderId="0" xfId="94" applyNumberFormat="1" applyFont="1" applyBorder="1" applyProtection="1"/>
    <xf numFmtId="0" fontId="14" fillId="0" borderId="0" xfId="94" applyFont="1" applyBorder="1" applyAlignment="1">
      <alignment horizontal="left" shrinkToFit="1"/>
    </xf>
    <xf numFmtId="0" fontId="14" fillId="0" borderId="0" xfId="95" quotePrefix="1" applyFont="1" applyBorder="1" applyAlignment="1">
      <alignment horizontal="left" vertical="center"/>
    </xf>
    <xf numFmtId="0" fontId="14" fillId="0" borderId="0" xfId="95" applyFont="1" applyBorder="1" applyAlignment="1">
      <alignment horizontal="left"/>
    </xf>
    <xf numFmtId="210" fontId="14" fillId="0" borderId="0" xfId="95" applyNumberFormat="1" applyFont="1" applyProtection="1"/>
    <xf numFmtId="222" fontId="14" fillId="0" borderId="0" xfId="95" applyNumberFormat="1" applyFont="1" applyAlignment="1">
      <alignment horizontal="right"/>
    </xf>
    <xf numFmtId="0" fontId="14" fillId="0" borderId="0" xfId="95" applyFont="1" applyBorder="1"/>
    <xf numFmtId="0" fontId="14" fillId="0" borderId="0" xfId="95" applyFont="1" applyBorder="1" applyAlignment="1">
      <alignment horizontal="left" shrinkToFit="1"/>
    </xf>
    <xf numFmtId="195" fontId="14" fillId="0" borderId="0" xfId="95" applyNumberFormat="1" applyFont="1" applyAlignment="1">
      <alignment horizontal="left"/>
    </xf>
    <xf numFmtId="0" fontId="14" fillId="0" borderId="0" xfId="95" applyFont="1" applyBorder="1" applyAlignment="1">
      <alignment horizontal="left" vertical="center"/>
    </xf>
    <xf numFmtId="0" fontId="14" fillId="0" borderId="0" xfId="95" applyFont="1" applyAlignment="1">
      <alignment horizontal="left"/>
    </xf>
    <xf numFmtId="0" fontId="14" fillId="0" borderId="0" xfId="95" quotePrefix="1" applyFont="1" applyAlignment="1">
      <alignment horizontal="left"/>
    </xf>
    <xf numFmtId="0" fontId="14" fillId="0" borderId="9" xfId="95" applyFont="1" applyBorder="1" applyAlignment="1">
      <alignment horizontal="left" vertical="center"/>
    </xf>
    <xf numFmtId="238" fontId="14" fillId="0" borderId="0" xfId="0" applyNumberFormat="1" applyFont="1" applyAlignment="1" applyProtection="1">
      <alignment horizontal="right"/>
    </xf>
    <xf numFmtId="0" fontId="32" fillId="0" borderId="21" xfId="0" applyFont="1" applyBorder="1" applyAlignment="1">
      <alignment horizontal="center"/>
    </xf>
    <xf numFmtId="0" fontId="14" fillId="0" borderId="0" xfId="16" applyFont="1" applyAlignment="1">
      <alignment horizontal="left"/>
    </xf>
    <xf numFmtId="0" fontId="14" fillId="0" borderId="0" xfId="16" applyFont="1" applyAlignment="1">
      <alignment horizontal="left" vertical="center"/>
    </xf>
    <xf numFmtId="0" fontId="14" fillId="0" borderId="0" xfId="16" applyFont="1" applyAlignment="1">
      <alignment horizontal="center"/>
    </xf>
    <xf numFmtId="0" fontId="32" fillId="0" borderId="7" xfId="0" applyFont="1" applyBorder="1" applyAlignment="1">
      <alignment horizontal="center"/>
    </xf>
    <xf numFmtId="0" fontId="14" fillId="0" borderId="0" xfId="16" applyFont="1"/>
    <xf numFmtId="0" fontId="14" fillId="0" borderId="0" xfId="16" quotePrefix="1" applyNumberFormat="1" applyFont="1" applyAlignment="1">
      <alignment horizontal="left"/>
    </xf>
    <xf numFmtId="173" fontId="14" fillId="0" borderId="0" xfId="0" applyNumberFormat="1" applyFont="1" applyAlignment="1">
      <alignment horizontal="center"/>
    </xf>
    <xf numFmtId="173" fontId="14" fillId="0" borderId="0" xfId="0" applyNumberFormat="1" applyFont="1" applyBorder="1" applyAlignment="1">
      <alignment horizontal="right"/>
    </xf>
    <xf numFmtId="0" fontId="14" fillId="0" borderId="0" xfId="16" applyFont="1"/>
    <xf numFmtId="173" fontId="14" fillId="0" borderId="0" xfId="0" applyNumberFormat="1" applyFont="1" applyAlignment="1">
      <alignment horizontal="right"/>
    </xf>
    <xf numFmtId="0" fontId="14" fillId="0" borderId="1" xfId="0" applyFont="1" applyFill="1" applyBorder="1" applyAlignment="1">
      <alignment horizontal="center" vertical="center"/>
    </xf>
    <xf numFmtId="0" fontId="14" fillId="0" borderId="7" xfId="0" applyFont="1" applyFill="1" applyBorder="1" applyAlignment="1">
      <alignment horizontal="center" vertical="center"/>
    </xf>
    <xf numFmtId="49" fontId="14" fillId="0" borderId="0" xfId="0" quotePrefix="1" applyNumberFormat="1" applyFont="1" applyAlignment="1">
      <alignment horizontal="center"/>
    </xf>
    <xf numFmtId="0" fontId="14" fillId="0" borderId="0" xfId="0" applyFont="1"/>
    <xf numFmtId="179" fontId="13" fillId="0" borderId="0" xfId="16" applyNumberFormat="1" applyFont="1" applyBorder="1" applyAlignment="1" applyProtection="1">
      <alignment horizontal="right"/>
    </xf>
    <xf numFmtId="179" fontId="14" fillId="0" borderId="0" xfId="16" applyNumberFormat="1" applyFont="1" applyBorder="1" applyProtection="1"/>
    <xf numFmtId="179" fontId="14" fillId="0" borderId="0" xfId="16" applyNumberFormat="1" applyFont="1" applyBorder="1" applyAlignment="1" applyProtection="1">
      <alignment horizontal="right"/>
    </xf>
    <xf numFmtId="179" fontId="14" fillId="0" borderId="0" xfId="16" applyNumberFormat="1" applyFont="1" applyFill="1" applyBorder="1" applyProtection="1"/>
    <xf numFmtId="0" fontId="14" fillId="0" borderId="0" xfId="16" applyFont="1" applyAlignment="1">
      <alignment horizontal="left"/>
    </xf>
    <xf numFmtId="0" fontId="14" fillId="0" borderId="0" xfId="16" applyFont="1"/>
    <xf numFmtId="0" fontId="14" fillId="0" borderId="0" xfId="0" applyFont="1"/>
    <xf numFmtId="0" fontId="14" fillId="0" borderId="0" xfId="16" applyFont="1" applyAlignment="1">
      <alignment horizontal="right"/>
    </xf>
    <xf numFmtId="184" fontId="14" fillId="0" borderId="0" xfId="16" applyNumberFormat="1" applyFont="1" applyAlignment="1">
      <alignment horizontal="right"/>
    </xf>
    <xf numFmtId="0" fontId="14" fillId="0" borderId="0" xfId="16" applyFont="1"/>
    <xf numFmtId="2" fontId="14" fillId="0" borderId="0" xfId="16" applyNumberFormat="1" applyFont="1" applyAlignment="1">
      <alignment horizontal="left" wrapText="1"/>
    </xf>
    <xf numFmtId="176" fontId="14" fillId="0" borderId="0" xfId="16" applyNumberFormat="1" applyFont="1" applyAlignment="1">
      <alignment horizontal="right" wrapText="1"/>
    </xf>
    <xf numFmtId="192" fontId="14" fillId="0" borderId="0" xfId="16" quotePrefix="1" applyNumberFormat="1" applyFont="1" applyAlignment="1">
      <alignment horizontal="right"/>
    </xf>
    <xf numFmtId="0" fontId="14" fillId="0" borderId="0" xfId="16" quotePrefix="1" applyNumberFormat="1" applyFont="1" applyAlignment="1">
      <alignment horizontal="left"/>
    </xf>
    <xf numFmtId="183" fontId="14" fillId="0" borderId="0" xfId="16" applyNumberFormat="1" applyFont="1" applyAlignment="1"/>
    <xf numFmtId="2" fontId="14" fillId="0" borderId="0" xfId="16" applyNumberFormat="1" applyFont="1" applyAlignment="1"/>
    <xf numFmtId="0" fontId="14" fillId="0" borderId="0" xfId="16" applyFont="1" applyAlignment="1">
      <alignment horizontal="left" wrapText="1"/>
    </xf>
    <xf numFmtId="3" fontId="14" fillId="0" borderId="0" xfId="16" applyNumberFormat="1" applyFont="1" applyAlignment="1">
      <alignment horizontal="left" wrapText="1"/>
    </xf>
    <xf numFmtId="191" fontId="14" fillId="0" borderId="0" xfId="16" applyNumberFormat="1" applyFont="1" applyAlignment="1">
      <alignment horizontal="left"/>
    </xf>
    <xf numFmtId="183" fontId="14" fillId="0" borderId="0" xfId="16" applyNumberFormat="1" applyFont="1" applyAlignment="1">
      <alignment horizontal="left"/>
    </xf>
    <xf numFmtId="0" fontId="14" fillId="0" borderId="0" xfId="16" applyFont="1" applyAlignment="1">
      <alignment horizontal="right"/>
    </xf>
    <xf numFmtId="184" fontId="14" fillId="0" borderId="0" xfId="16" applyNumberFormat="1" applyFont="1" applyAlignment="1">
      <alignment horizontal="right"/>
    </xf>
    <xf numFmtId="0" fontId="14" fillId="0" borderId="0" xfId="16" applyFont="1"/>
    <xf numFmtId="0" fontId="14" fillId="0" borderId="0" xfId="16" quotePrefix="1" applyNumberFormat="1" applyFont="1" applyAlignment="1">
      <alignment horizontal="left"/>
    </xf>
    <xf numFmtId="183" fontId="14" fillId="0" borderId="0" xfId="16" applyNumberFormat="1" applyFont="1" applyAlignment="1">
      <alignment horizontal="left"/>
    </xf>
    <xf numFmtId="1" fontId="14" fillId="0" borderId="0" xfId="16" applyNumberFormat="1" applyFont="1" applyAlignment="1">
      <alignment horizontal="left"/>
    </xf>
    <xf numFmtId="0" fontId="14" fillId="0" borderId="0" xfId="0" applyFont="1" applyAlignment="1">
      <alignment horizontal="left"/>
    </xf>
    <xf numFmtId="0" fontId="0" fillId="0" borderId="0" xfId="0"/>
    <xf numFmtId="0" fontId="13" fillId="0" borderId="0" xfId="0" applyFont="1" applyAlignment="1">
      <alignment horizontal="left"/>
    </xf>
    <xf numFmtId="0" fontId="14" fillId="0" borderId="8" xfId="0" applyFont="1" applyBorder="1" applyAlignment="1">
      <alignment horizontal="center"/>
    </xf>
    <xf numFmtId="1" fontId="14" fillId="0" borderId="0" xfId="0" applyNumberFormat="1" applyFont="1" applyAlignment="1">
      <alignment horizontal="left"/>
    </xf>
    <xf numFmtId="0" fontId="14" fillId="0" borderId="5" xfId="0" applyFont="1" applyBorder="1" applyAlignment="1">
      <alignment horizontal="center"/>
    </xf>
    <xf numFmtId="0" fontId="14" fillId="0" borderId="12" xfId="0" applyFont="1" applyBorder="1" applyAlignment="1">
      <alignment horizontal="center"/>
    </xf>
    <xf numFmtId="216" fontId="14" fillId="0" borderId="5" xfId="0" applyNumberFormat="1" applyFont="1" applyBorder="1" applyAlignment="1">
      <alignment horizontal="center"/>
    </xf>
    <xf numFmtId="216" fontId="14" fillId="0" borderId="12" xfId="0" applyNumberFormat="1" applyFont="1" applyBorder="1" applyAlignment="1">
      <alignment horizontal="center"/>
    </xf>
    <xf numFmtId="216" fontId="14" fillId="0" borderId="0" xfId="0" applyNumberFormat="1" applyFont="1" applyBorder="1" applyAlignment="1">
      <alignment horizontal="center"/>
    </xf>
    <xf numFmtId="0" fontId="14" fillId="0" borderId="8" xfId="0" applyFont="1" applyBorder="1" applyAlignment="1">
      <alignment horizontal="left"/>
    </xf>
    <xf numFmtId="0" fontId="14" fillId="0" borderId="0" xfId="0" applyFont="1" applyBorder="1" applyAlignment="1">
      <alignment horizontal="center"/>
    </xf>
    <xf numFmtId="194" fontId="14" fillId="0" borderId="5" xfId="0" applyNumberFormat="1" applyFont="1" applyBorder="1" applyAlignment="1">
      <alignment horizontal="center"/>
    </xf>
    <xf numFmtId="194" fontId="14" fillId="0" borderId="12" xfId="0" applyNumberFormat="1" applyFont="1" applyBorder="1" applyAlignment="1">
      <alignment horizontal="center"/>
    </xf>
    <xf numFmtId="194" fontId="14" fillId="0" borderId="0" xfId="0" applyNumberFormat="1" applyFont="1" applyBorder="1" applyAlignment="1">
      <alignment horizontal="center"/>
    </xf>
    <xf numFmtId="0" fontId="14" fillId="0" borderId="0" xfId="93" applyFont="1" applyBorder="1" applyAlignment="1">
      <alignment horizontal="left"/>
    </xf>
    <xf numFmtId="0" fontId="14" fillId="0" borderId="0" xfId="93" quotePrefix="1" applyFont="1" applyBorder="1" applyAlignment="1">
      <alignment horizontal="left"/>
    </xf>
    <xf numFmtId="0" fontId="14" fillId="0" borderId="0" xfId="93" applyFont="1" applyBorder="1" applyAlignment="1">
      <alignment horizontal="center" vertical="center"/>
    </xf>
    <xf numFmtId="49" fontId="14" fillId="0" borderId="0" xfId="0" applyNumberFormat="1" applyFont="1" applyBorder="1" applyAlignment="1">
      <alignment horizontal="left" vertical="center"/>
    </xf>
    <xf numFmtId="49" fontId="14" fillId="0" borderId="0" xfId="0" applyNumberFormat="1" applyFont="1" applyBorder="1" applyAlignment="1">
      <alignment horizontal="left"/>
    </xf>
    <xf numFmtId="1" fontId="14" fillId="0" borderId="0" xfId="0" applyNumberFormat="1" applyFont="1"/>
    <xf numFmtId="1" fontId="14" fillId="0" borderId="0" xfId="0" applyNumberFormat="1" applyFont="1" applyAlignment="1"/>
    <xf numFmtId="195" fontId="14" fillId="0" borderId="0" xfId="0" applyNumberFormat="1" applyFont="1" applyFill="1" applyAlignment="1">
      <alignment horizontal="left" vertical="center"/>
    </xf>
    <xf numFmtId="0" fontId="14" fillId="0" borderId="0" xfId="0" applyFont="1" applyFill="1" applyBorder="1" applyAlignment="1">
      <alignment horizontal="left" vertical="center"/>
    </xf>
    <xf numFmtId="49" fontId="14" fillId="0" borderId="0" xfId="0" applyNumberFormat="1" applyFont="1" applyFill="1" applyBorder="1" applyAlignment="1">
      <alignment horizontal="left" vertical="center"/>
    </xf>
    <xf numFmtId="240" fontId="109" fillId="0" borderId="0" xfId="0" applyNumberFormat="1" applyFont="1" applyAlignment="1" applyProtection="1">
      <alignment horizontal="right"/>
    </xf>
    <xf numFmtId="49" fontId="14" fillId="0" borderId="0" xfId="0" applyNumberFormat="1" applyFont="1" applyFill="1"/>
    <xf numFmtId="0" fontId="14" fillId="0" borderId="0" xfId="0" applyFont="1" applyFill="1" applyAlignment="1">
      <alignment horizontal="left"/>
    </xf>
    <xf numFmtId="49" fontId="14" fillId="0" borderId="9" xfId="0" applyNumberFormat="1" applyFont="1" applyBorder="1" applyAlignment="1">
      <alignment horizontal="left" vertical="center"/>
    </xf>
    <xf numFmtId="0" fontId="14" fillId="0" borderId="32" xfId="0" applyFont="1" applyBorder="1" applyAlignment="1">
      <alignment horizontal="center"/>
    </xf>
    <xf numFmtId="0" fontId="14" fillId="0" borderId="0" xfId="0" applyNumberFormat="1" applyFont="1" applyBorder="1" applyAlignment="1">
      <alignment horizontal="left"/>
    </xf>
    <xf numFmtId="0" fontId="14" fillId="0" borderId="6" xfId="0" applyFont="1" applyBorder="1" applyAlignment="1">
      <alignment horizontal="centerContinuous"/>
    </xf>
    <xf numFmtId="0" fontId="14" fillId="0" borderId="0" xfId="0" applyFont="1" applyAlignment="1">
      <alignment horizontal="left"/>
    </xf>
    <xf numFmtId="0" fontId="14" fillId="0" borderId="6" xfId="0" applyFont="1" applyBorder="1" applyAlignment="1">
      <alignment horizontal="center" vertical="center"/>
    </xf>
    <xf numFmtId="0" fontId="14" fillId="0" borderId="9" xfId="0" applyFont="1" applyBorder="1" applyAlignment="1">
      <alignment horizontal="center" vertical="center"/>
    </xf>
    <xf numFmtId="0" fontId="14" fillId="0" borderId="22" xfId="0" applyFont="1" applyBorder="1" applyAlignment="1">
      <alignment horizontal="center"/>
    </xf>
    <xf numFmtId="0" fontId="14" fillId="0" borderId="22" xfId="0" applyFont="1" applyBorder="1" applyAlignment="1">
      <alignment horizontal="center" vertical="center"/>
    </xf>
    <xf numFmtId="0" fontId="14" fillId="0" borderId="13" xfId="0" applyFont="1" applyBorder="1" applyAlignment="1">
      <alignment horizontal="center" vertical="center"/>
    </xf>
    <xf numFmtId="0" fontId="14" fillId="0" borderId="21" xfId="0" applyFont="1" applyBorder="1" applyAlignment="1">
      <alignment horizontal="center" vertical="center"/>
    </xf>
    <xf numFmtId="0" fontId="14" fillId="0" borderId="22" xfId="0" applyFont="1" applyFill="1" applyBorder="1" applyAlignment="1">
      <alignment horizontal="center" vertical="center"/>
    </xf>
    <xf numFmtId="205" fontId="14" fillId="0" borderId="0" xfId="0" applyNumberFormat="1" applyFont="1" applyAlignment="1">
      <alignment horizontal="center"/>
    </xf>
    <xf numFmtId="0" fontId="14" fillId="0" borderId="1" xfId="0" applyFont="1" applyBorder="1" applyAlignment="1">
      <alignment horizontal="center" vertical="center"/>
    </xf>
    <xf numFmtId="172" fontId="31" fillId="0" borderId="22" xfId="12" applyNumberFormat="1" applyFont="1" applyBorder="1" applyAlignment="1" applyProtection="1">
      <alignment horizontal="center" vertical="center" wrapText="1"/>
    </xf>
    <xf numFmtId="172" fontId="31" fillId="0" borderId="21" xfId="12" applyNumberFormat="1" applyFont="1" applyBorder="1" applyAlignment="1" applyProtection="1">
      <alignment horizontal="center" vertical="center" wrapText="1"/>
    </xf>
    <xf numFmtId="195" fontId="31" fillId="0" borderId="0" xfId="0" applyNumberFormat="1" applyFont="1" applyBorder="1" applyAlignment="1" applyProtection="1">
      <alignment horizontal="center" vertical="center" wrapText="1"/>
    </xf>
    <xf numFmtId="195" fontId="31" fillId="0" borderId="12" xfId="0" applyNumberFormat="1" applyFont="1" applyBorder="1" applyAlignment="1" applyProtection="1">
      <alignment horizontal="center" vertical="center" wrapText="1"/>
    </xf>
    <xf numFmtId="172" fontId="31" fillId="0" borderId="4" xfId="12" applyNumberFormat="1" applyFont="1" applyBorder="1" applyAlignment="1" applyProtection="1">
      <alignment horizontal="center" vertical="center" wrapText="1"/>
    </xf>
    <xf numFmtId="0" fontId="14" fillId="0" borderId="0" xfId="16" applyFont="1"/>
    <xf numFmtId="0" fontId="14" fillId="0" borderId="0" xfId="16" quotePrefix="1" applyNumberFormat="1" applyFont="1" applyAlignment="1">
      <alignment horizontal="left"/>
    </xf>
    <xf numFmtId="0" fontId="14" fillId="0" borderId="0" xfId="0" applyFont="1" applyFill="1" applyBorder="1"/>
    <xf numFmtId="0" fontId="14" fillId="0" borderId="0" xfId="0" applyFont="1" applyAlignment="1">
      <alignment vertical="center" wrapText="1"/>
    </xf>
    <xf numFmtId="203" fontId="14" fillId="0" borderId="0" xfId="0" applyNumberFormat="1" applyFont="1"/>
    <xf numFmtId="2" fontId="14" fillId="0" borderId="0" xfId="0" applyNumberFormat="1" applyFont="1"/>
    <xf numFmtId="203" fontId="14" fillId="0" borderId="1" xfId="0" applyNumberFormat="1" applyFont="1" applyBorder="1" applyAlignment="1">
      <alignment horizontal="center" vertical="center"/>
    </xf>
    <xf numFmtId="205" fontId="14" fillId="0" borderId="9" xfId="0" applyNumberFormat="1" applyFont="1" applyBorder="1"/>
    <xf numFmtId="203" fontId="14" fillId="0" borderId="9" xfId="0" applyNumberFormat="1" applyFont="1" applyBorder="1"/>
    <xf numFmtId="203" fontId="14" fillId="0" borderId="8" xfId="0" applyNumberFormat="1" applyFont="1" applyBorder="1"/>
    <xf numFmtId="207" fontId="14" fillId="0" borderId="0" xfId="0" applyNumberFormat="1" applyFont="1" applyBorder="1" applyAlignment="1"/>
    <xf numFmtId="49" fontId="14" fillId="0" borderId="9" xfId="0" applyNumberFormat="1" applyFont="1" applyBorder="1" applyAlignment="1">
      <alignment horizontal="center"/>
    </xf>
    <xf numFmtId="204" fontId="14" fillId="0" borderId="8" xfId="0" applyNumberFormat="1" applyFont="1" applyBorder="1"/>
    <xf numFmtId="204" fontId="14" fillId="0" borderId="0" xfId="0" applyNumberFormat="1" applyFont="1"/>
    <xf numFmtId="49" fontId="14" fillId="0" borderId="0" xfId="0" applyNumberFormat="1" applyFont="1" applyFill="1" applyAlignment="1">
      <alignment horizontal="center"/>
    </xf>
    <xf numFmtId="0" fontId="14" fillId="0" borderId="0" xfId="0" applyFont="1" applyFill="1" applyBorder="1" applyAlignment="1">
      <alignment horizontal="left"/>
    </xf>
    <xf numFmtId="49" fontId="14" fillId="0" borderId="0" xfId="0" applyNumberFormat="1" applyFont="1" applyAlignment="1">
      <alignment horizontal="left"/>
    </xf>
    <xf numFmtId="0" fontId="14" fillId="0" borderId="0" xfId="50" applyFont="1" applyBorder="1"/>
    <xf numFmtId="0" fontId="14" fillId="0" borderId="4" xfId="0" applyFont="1" applyFill="1" applyBorder="1" applyAlignment="1">
      <alignment horizontal="center" vertical="center"/>
    </xf>
    <xf numFmtId="172" fontId="31" fillId="0" borderId="0" xfId="0" applyNumberFormat="1" applyFont="1" applyAlignment="1" applyProtection="1">
      <alignment horizontal="right"/>
    </xf>
    <xf numFmtId="179" fontId="14" fillId="0" borderId="0" xfId="16" applyNumberFormat="1" applyFont="1" applyBorder="1" applyAlignment="1" applyProtection="1">
      <alignment horizontal="left"/>
    </xf>
    <xf numFmtId="179" fontId="14" fillId="0" borderId="0" xfId="16" applyNumberFormat="1" applyFont="1" applyBorder="1" applyAlignment="1" applyProtection="1">
      <alignment horizontal="right"/>
    </xf>
    <xf numFmtId="179" fontId="14" fillId="0" borderId="0" xfId="16" applyNumberFormat="1" applyFont="1" applyBorder="1" applyProtection="1"/>
    <xf numFmtId="179" fontId="13" fillId="0" borderId="0" xfId="16" applyNumberFormat="1" applyFont="1" applyBorder="1" applyAlignment="1" applyProtection="1">
      <alignment horizontal="right"/>
    </xf>
    <xf numFmtId="179" fontId="14" fillId="0" borderId="0" xfId="16" applyNumberFormat="1" applyFont="1" applyFill="1" applyBorder="1" applyProtection="1"/>
    <xf numFmtId="0" fontId="14" fillId="0" borderId="0" xfId="16" applyFont="1" applyAlignment="1">
      <alignment horizontal="left"/>
    </xf>
    <xf numFmtId="0" fontId="14" fillId="0" borderId="0" xfId="16" applyFont="1"/>
    <xf numFmtId="179" fontId="13" fillId="0" borderId="0" xfId="16" applyNumberFormat="1" applyFont="1" applyBorder="1" applyAlignment="1" applyProtection="1">
      <alignment horizontal="right"/>
    </xf>
    <xf numFmtId="179" fontId="14" fillId="0" borderId="0" xfId="16" applyNumberFormat="1" applyFont="1" applyBorder="1" applyAlignment="1" applyProtection="1">
      <alignment horizontal="right"/>
    </xf>
    <xf numFmtId="0" fontId="14" fillId="0" borderId="0" xfId="16" applyFont="1" applyAlignment="1">
      <alignment horizontal="right"/>
    </xf>
    <xf numFmtId="0" fontId="14" fillId="0" borderId="0" xfId="16" applyFont="1"/>
    <xf numFmtId="0" fontId="14" fillId="0" borderId="0" xfId="16" quotePrefix="1" applyNumberFormat="1" applyFont="1" applyAlignment="1">
      <alignment horizontal="left"/>
    </xf>
    <xf numFmtId="0" fontId="111" fillId="0" borderId="0" xfId="96"/>
    <xf numFmtId="0" fontId="111" fillId="0" borderId="0" xfId="97"/>
    <xf numFmtId="0" fontId="14" fillId="0" borderId="0" xfId="0" applyFont="1" applyAlignment="1">
      <alignment horizontal="left"/>
    </xf>
    <xf numFmtId="0" fontId="0" fillId="0" borderId="0" xfId="0"/>
    <xf numFmtId="0" fontId="67" fillId="0" borderId="0" xfId="0" applyFont="1" applyBorder="1" applyAlignment="1">
      <alignment horizontal="center" vertical="center"/>
    </xf>
    <xf numFmtId="0" fontId="67" fillId="0" borderId="0" xfId="0" applyFont="1" applyBorder="1" applyAlignment="1">
      <alignment horizontal="center"/>
    </xf>
    <xf numFmtId="0" fontId="67" fillId="0" borderId="21" xfId="0" applyFont="1" applyBorder="1" applyAlignment="1">
      <alignment horizontal="center" vertical="center"/>
    </xf>
    <xf numFmtId="0" fontId="67" fillId="0" borderId="22" xfId="0" applyFont="1" applyBorder="1" applyAlignment="1">
      <alignment horizontal="center" vertical="center"/>
    </xf>
    <xf numFmtId="1" fontId="14" fillId="0" borderId="0" xfId="0" applyNumberFormat="1" applyFont="1" applyAlignment="1">
      <alignment horizontal="left"/>
    </xf>
    <xf numFmtId="0" fontId="14" fillId="0" borderId="11" xfId="0" applyFont="1" applyBorder="1" applyAlignment="1">
      <alignment horizontal="center"/>
    </xf>
    <xf numFmtId="0" fontId="14" fillId="0" borderId="5" xfId="0" applyFont="1" applyBorder="1" applyAlignment="1">
      <alignment horizontal="center"/>
    </xf>
    <xf numFmtId="0" fontId="14" fillId="0" borderId="12" xfId="0" applyFont="1" applyBorder="1" applyAlignment="1">
      <alignment horizontal="center"/>
    </xf>
    <xf numFmtId="216" fontId="14" fillId="0" borderId="5" xfId="0" applyNumberFormat="1" applyFont="1" applyBorder="1" applyAlignment="1">
      <alignment horizontal="center"/>
    </xf>
    <xf numFmtId="216" fontId="14" fillId="0" borderId="12" xfId="0" applyNumberFormat="1" applyFont="1" applyBorder="1" applyAlignment="1">
      <alignment horizontal="center"/>
    </xf>
    <xf numFmtId="0" fontId="14" fillId="0" borderId="8" xfId="0" applyFont="1" applyBorder="1" applyAlignment="1">
      <alignment horizontal="left"/>
    </xf>
    <xf numFmtId="0" fontId="14" fillId="0" borderId="0" xfId="0" applyFont="1" applyBorder="1" applyAlignment="1">
      <alignment horizontal="center"/>
    </xf>
    <xf numFmtId="194" fontId="14" fillId="0" borderId="5" xfId="0" applyNumberFormat="1" applyFont="1" applyBorder="1" applyAlignment="1">
      <alignment horizontal="center"/>
    </xf>
    <xf numFmtId="194" fontId="14" fillId="0" borderId="12" xfId="0" applyNumberFormat="1" applyFont="1" applyBorder="1" applyAlignment="1">
      <alignment horizontal="center"/>
    </xf>
    <xf numFmtId="0" fontId="14" fillId="0" borderId="0" xfId="0" applyFont="1" applyAlignment="1">
      <alignment horizontal="right"/>
    </xf>
    <xf numFmtId="0" fontId="14" fillId="0" borderId="5" xfId="0" applyFont="1" applyBorder="1"/>
    <xf numFmtId="0" fontId="14" fillId="0" borderId="6" xfId="0" applyFont="1" applyBorder="1"/>
    <xf numFmtId="0" fontId="14" fillId="0" borderId="3" xfId="0" applyFont="1" applyBorder="1" applyAlignment="1">
      <alignment horizontal="center"/>
    </xf>
    <xf numFmtId="0" fontId="14" fillId="0" borderId="4" xfId="0" applyFont="1" applyBorder="1" applyAlignment="1">
      <alignment horizontal="center"/>
    </xf>
    <xf numFmtId="49" fontId="14" fillId="0" borderId="0" xfId="96" applyNumberFormat="1" applyFont="1" applyBorder="1" applyAlignment="1">
      <alignment horizontal="left" vertical="center"/>
    </xf>
    <xf numFmtId="0" fontId="14" fillId="0" borderId="0" xfId="96" applyFont="1" applyBorder="1" applyAlignment="1">
      <alignment horizontal="left"/>
    </xf>
    <xf numFmtId="0" fontId="14" fillId="0" borderId="0" xfId="96" applyFont="1"/>
    <xf numFmtId="0" fontId="14" fillId="0" borderId="0" xfId="96" quotePrefix="1" applyFont="1" applyBorder="1" applyAlignment="1">
      <alignment horizontal="left" vertical="center"/>
    </xf>
    <xf numFmtId="0" fontId="14" fillId="0" borderId="0" xfId="96" applyNumberFormat="1" applyFont="1" applyBorder="1" applyAlignment="1">
      <alignment horizontal="left" vertical="center"/>
    </xf>
    <xf numFmtId="0" fontId="32" fillId="0" borderId="0" xfId="96" applyFont="1"/>
    <xf numFmtId="171" fontId="14" fillId="0" borderId="6" xfId="96" applyNumberFormat="1" applyFont="1" applyBorder="1" applyAlignment="1">
      <alignment horizontal="centerContinuous"/>
    </xf>
    <xf numFmtId="171" fontId="14" fillId="0" borderId="13" xfId="96" applyNumberFormat="1" applyFont="1" applyBorder="1" applyAlignment="1">
      <alignment horizontal="centerContinuous"/>
    </xf>
    <xf numFmtId="171" fontId="14" fillId="0" borderId="9" xfId="96" applyNumberFormat="1" applyFont="1" applyBorder="1" applyAlignment="1">
      <alignment horizontal="centerContinuous"/>
    </xf>
    <xf numFmtId="171" fontId="14" fillId="0" borderId="14" xfId="96" applyNumberFormat="1" applyFont="1" applyBorder="1" applyAlignment="1" applyProtection="1">
      <alignment horizontal="centerContinuous"/>
    </xf>
    <xf numFmtId="240" fontId="109" fillId="0" borderId="0" xfId="96" applyNumberFormat="1" applyFont="1" applyAlignment="1" applyProtection="1">
      <alignment horizontal="right"/>
    </xf>
    <xf numFmtId="49" fontId="14" fillId="0" borderId="0" xfId="96" applyNumberFormat="1" applyFont="1"/>
    <xf numFmtId="214" fontId="14" fillId="0" borderId="0" xfId="96" applyNumberFormat="1" applyFont="1"/>
    <xf numFmtId="0" fontId="14" fillId="0" borderId="0" xfId="96" applyFont="1" applyAlignment="1">
      <alignment horizontal="left"/>
    </xf>
    <xf numFmtId="0" fontId="14" fillId="0" borderId="0" xfId="96" applyFont="1" applyAlignment="1">
      <alignment vertical="center"/>
    </xf>
    <xf numFmtId="49" fontId="14" fillId="0" borderId="0" xfId="96" applyNumberFormat="1" applyFont="1" applyBorder="1" applyAlignment="1">
      <alignment vertical="center"/>
    </xf>
    <xf numFmtId="49" fontId="14" fillId="0" borderId="0" xfId="98" applyNumberFormat="1" applyFont="1" applyBorder="1" applyAlignment="1">
      <alignment vertical="center"/>
    </xf>
    <xf numFmtId="0" fontId="14" fillId="0" borderId="1" xfId="96" applyFont="1" applyBorder="1" applyAlignment="1">
      <alignment horizontal="center" vertical="center" wrapText="1"/>
    </xf>
    <xf numFmtId="0" fontId="14" fillId="0" borderId="21" xfId="96" applyFont="1" applyBorder="1" applyAlignment="1">
      <alignment horizontal="center" vertical="center"/>
    </xf>
    <xf numFmtId="0" fontId="14" fillId="0" borderId="1" xfId="96" applyFont="1" applyBorder="1" applyAlignment="1">
      <alignment horizontal="center" vertical="center"/>
    </xf>
    <xf numFmtId="0" fontId="14" fillId="0" borderId="22" xfId="96" applyFont="1" applyBorder="1" applyAlignment="1">
      <alignment horizontal="center" vertical="center"/>
    </xf>
    <xf numFmtId="49" fontId="14" fillId="0" borderId="22" xfId="96" applyNumberFormat="1" applyFont="1" applyBorder="1" applyAlignment="1">
      <alignment horizontal="center" vertical="center"/>
    </xf>
    <xf numFmtId="0" fontId="14" fillId="0" borderId="0" xfId="96" applyFont="1" applyAlignment="1"/>
    <xf numFmtId="241" fontId="14" fillId="0" borderId="0" xfId="96" applyNumberFormat="1" applyFont="1" applyBorder="1" applyAlignment="1">
      <alignment horizontal="right" vertical="center"/>
    </xf>
    <xf numFmtId="241" fontId="14" fillId="0" borderId="0" xfId="96" applyNumberFormat="1" applyFont="1" applyBorder="1" applyAlignment="1">
      <alignment horizontal="right"/>
    </xf>
    <xf numFmtId="0" fontId="14" fillId="0" borderId="0" xfId="96" applyFont="1" applyAlignment="1">
      <alignment horizontal="left" vertical="center"/>
    </xf>
    <xf numFmtId="241" fontId="14" fillId="0" borderId="0" xfId="96" applyNumberFormat="1" applyFont="1" applyAlignment="1">
      <alignment vertical="center"/>
    </xf>
    <xf numFmtId="0" fontId="14" fillId="0" borderId="0" xfId="96" applyFont="1" applyBorder="1" applyAlignment="1">
      <alignment horizontal="left" vertical="center"/>
    </xf>
    <xf numFmtId="241" fontId="14" fillId="0" borderId="0" xfId="96" applyNumberFormat="1" applyFont="1" applyBorder="1" applyAlignment="1">
      <alignment horizontal="center" vertical="center"/>
    </xf>
    <xf numFmtId="207" fontId="14" fillId="0" borderId="0" xfId="96" applyNumberFormat="1" applyFont="1" applyBorder="1" applyAlignment="1">
      <alignment horizontal="right"/>
    </xf>
    <xf numFmtId="244" fontId="14" fillId="0" borderId="0" xfId="96" applyNumberFormat="1" applyFont="1" applyBorder="1" applyAlignment="1">
      <alignment horizontal="right"/>
    </xf>
    <xf numFmtId="207" fontId="14" fillId="0" borderId="0" xfId="96" applyNumberFormat="1" applyFont="1" applyBorder="1" applyAlignment="1">
      <alignment horizontal="left"/>
    </xf>
    <xf numFmtId="0" fontId="14" fillId="0" borderId="0" xfId="96" applyFont="1" applyAlignment="1">
      <alignment horizontal="center"/>
    </xf>
    <xf numFmtId="246" fontId="14" fillId="0" borderId="0" xfId="96" applyNumberFormat="1" applyFont="1" applyBorder="1" applyAlignment="1">
      <alignment horizontal="center"/>
    </xf>
    <xf numFmtId="247" fontId="14" fillId="0" borderId="0" xfId="96" applyNumberFormat="1" applyFont="1" applyAlignment="1">
      <alignment horizontal="center"/>
    </xf>
    <xf numFmtId="246" fontId="14" fillId="0" borderId="0" xfId="96" applyNumberFormat="1" applyFont="1" applyAlignment="1">
      <alignment horizontal="center"/>
    </xf>
    <xf numFmtId="0" fontId="14" fillId="0" borderId="0" xfId="96" applyFont="1" applyBorder="1" applyAlignment="1">
      <alignment horizontal="center" vertical="center"/>
    </xf>
    <xf numFmtId="0" fontId="14" fillId="0" borderId="0" xfId="96" applyFont="1" applyAlignment="1">
      <alignment horizontal="center" vertical="center"/>
    </xf>
    <xf numFmtId="0" fontId="14" fillId="0" borderId="0" xfId="96" applyFont="1" applyBorder="1" applyAlignment="1">
      <alignment horizontal="center"/>
    </xf>
    <xf numFmtId="0" fontId="14" fillId="0" borderId="0" xfId="96" applyFont="1" applyAlignment="1">
      <alignment vertical="top"/>
    </xf>
    <xf numFmtId="246" fontId="14" fillId="0" borderId="0" xfId="96" applyNumberFormat="1" applyFont="1" applyBorder="1" applyAlignment="1">
      <alignment horizontal="center" vertical="center" wrapText="1"/>
    </xf>
    <xf numFmtId="247" fontId="14" fillId="0" borderId="0" xfId="96" applyNumberFormat="1" applyFont="1" applyAlignment="1">
      <alignment horizontal="center" vertical="center" wrapText="1"/>
    </xf>
    <xf numFmtId="246" fontId="14" fillId="0" borderId="0" xfId="96" applyNumberFormat="1" applyFont="1" applyAlignment="1">
      <alignment horizontal="center" vertical="center" wrapText="1"/>
    </xf>
    <xf numFmtId="0" fontId="14" fillId="0" borderId="0" xfId="96" applyFont="1" applyAlignment="1">
      <alignment vertical="center" wrapText="1"/>
    </xf>
    <xf numFmtId="0" fontId="14" fillId="0" borderId="0" xfId="96" applyFont="1" applyBorder="1" applyAlignment="1">
      <alignment horizontal="center" vertical="center" wrapText="1"/>
    </xf>
    <xf numFmtId="0" fontId="14" fillId="0" borderId="0" xfId="96" applyFont="1" applyAlignment="1">
      <alignment horizontal="center" vertical="center" wrapText="1"/>
    </xf>
    <xf numFmtId="0" fontId="108" fillId="0" borderId="0" xfId="96" applyFont="1" applyAlignment="1">
      <alignment vertical="center"/>
    </xf>
    <xf numFmtId="0" fontId="14" fillId="0" borderId="0" xfId="96" applyFont="1" applyBorder="1" applyAlignment="1">
      <alignment vertical="center"/>
    </xf>
    <xf numFmtId="0" fontId="14" fillId="0" borderId="21" xfId="96" applyFont="1" applyBorder="1" applyAlignment="1">
      <alignment horizontal="center"/>
    </xf>
    <xf numFmtId="0" fontId="14" fillId="0" borderId="1" xfId="96" applyFont="1" applyBorder="1" applyAlignment="1">
      <alignment horizontal="center" wrapText="1"/>
    </xf>
    <xf numFmtId="0" fontId="14" fillId="0" borderId="1" xfId="96" applyFont="1" applyBorder="1" applyAlignment="1">
      <alignment horizontal="center"/>
    </xf>
    <xf numFmtId="0" fontId="14" fillId="0" borderId="22" xfId="96" applyFont="1" applyBorder="1" applyAlignment="1">
      <alignment horizontal="center"/>
    </xf>
    <xf numFmtId="49" fontId="14" fillId="0" borderId="22" xfId="96" applyNumberFormat="1" applyFont="1" applyBorder="1" applyAlignment="1">
      <alignment horizontal="center"/>
    </xf>
    <xf numFmtId="246" fontId="14" fillId="0" borderId="0" xfId="96" applyNumberFormat="1" applyFont="1" applyBorder="1" applyAlignment="1">
      <alignment horizontal="center" vertical="center"/>
    </xf>
    <xf numFmtId="247" fontId="14" fillId="0" borderId="0" xfId="96" applyNumberFormat="1" applyFont="1" applyAlignment="1">
      <alignment horizontal="center" vertical="center"/>
    </xf>
    <xf numFmtId="246" fontId="14" fillId="0" borderId="0" xfId="96" applyNumberFormat="1" applyFont="1" applyAlignment="1">
      <alignment horizontal="center" vertical="center"/>
    </xf>
    <xf numFmtId="0" fontId="14" fillId="0" borderId="8" xfId="96" applyFont="1" applyBorder="1" applyAlignment="1">
      <alignment horizontal="center" wrapText="1"/>
    </xf>
    <xf numFmtId="231" fontId="14" fillId="0" borderId="0" xfId="96" applyNumberFormat="1" applyFont="1" applyBorder="1" applyAlignment="1">
      <alignment horizontal="right"/>
    </xf>
    <xf numFmtId="194" fontId="14" fillId="0" borderId="0" xfId="96" applyNumberFormat="1" applyFont="1" applyBorder="1" applyAlignment="1">
      <alignment horizontal="left"/>
    </xf>
    <xf numFmtId="231" fontId="14" fillId="0" borderId="0" xfId="96" applyNumberFormat="1" applyFont="1" applyBorder="1" applyAlignment="1"/>
    <xf numFmtId="231" fontId="14" fillId="0" borderId="0" xfId="96" applyNumberFormat="1" applyFont="1" applyBorder="1"/>
    <xf numFmtId="49" fontId="14" fillId="0" borderId="0" xfId="96" applyNumberFormat="1" applyFont="1" applyAlignment="1">
      <alignment horizontal="left"/>
    </xf>
    <xf numFmtId="49" fontId="14" fillId="0" borderId="0" xfId="96" applyNumberFormat="1" applyFont="1" applyAlignment="1">
      <alignment horizontal="right"/>
    </xf>
    <xf numFmtId="241" fontId="14" fillId="0" borderId="0" xfId="96" applyNumberFormat="1" applyFont="1" applyFill="1" applyBorder="1" applyAlignment="1">
      <alignment horizontal="right"/>
    </xf>
    <xf numFmtId="0" fontId="14" fillId="0" borderId="0" xfId="96" applyFont="1" applyAlignment="1">
      <alignment horizontal="right"/>
    </xf>
    <xf numFmtId="242" fontId="14" fillId="0" borderId="0" xfId="96" applyNumberFormat="1" applyFont="1" applyAlignment="1">
      <alignment horizontal="left"/>
    </xf>
    <xf numFmtId="243" fontId="14" fillId="0" borderId="0" xfId="96" applyNumberFormat="1" applyFont="1" applyAlignment="1">
      <alignment horizontal="left"/>
    </xf>
    <xf numFmtId="0" fontId="13" fillId="0" borderId="0" xfId="96" applyFont="1" applyBorder="1" applyAlignment="1">
      <alignment horizontal="right"/>
    </xf>
    <xf numFmtId="207" fontId="13" fillId="0" borderId="0" xfId="96" applyNumberFormat="1" applyFont="1" applyBorder="1" applyAlignment="1">
      <alignment horizontal="right"/>
    </xf>
    <xf numFmtId="0" fontId="11" fillId="0" borderId="0" xfId="96" applyFont="1" applyAlignment="1">
      <alignment horizontal="right"/>
    </xf>
    <xf numFmtId="0" fontId="14" fillId="0" borderId="0" xfId="16" applyFont="1" applyAlignment="1">
      <alignment horizontal="right"/>
    </xf>
    <xf numFmtId="184" fontId="14" fillId="0" borderId="0" xfId="16" applyNumberFormat="1" applyFont="1" applyAlignment="1">
      <alignment horizontal="right"/>
    </xf>
    <xf numFmtId="0" fontId="14" fillId="0" borderId="0" xfId="16" applyFont="1"/>
    <xf numFmtId="0" fontId="14" fillId="0" borderId="0" xfId="16" quotePrefix="1" applyNumberFormat="1" applyFont="1" applyAlignment="1">
      <alignment horizontal="left"/>
    </xf>
    <xf numFmtId="183" fontId="14" fillId="0" borderId="0" xfId="16" applyNumberFormat="1" applyFont="1" applyAlignment="1">
      <alignment horizontal="left"/>
    </xf>
    <xf numFmtId="0" fontId="14" fillId="0" borderId="0" xfId="0" applyFont="1" applyAlignment="1">
      <alignment horizontal="left"/>
    </xf>
    <xf numFmtId="0" fontId="13" fillId="0" borderId="0" xfId="0" applyFont="1" applyAlignment="1">
      <alignment horizontal="left"/>
    </xf>
    <xf numFmtId="0" fontId="14" fillId="0" borderId="11" xfId="0" applyFont="1" applyBorder="1" applyAlignment="1">
      <alignment horizontal="center"/>
    </xf>
    <xf numFmtId="0" fontId="14" fillId="0" borderId="0" xfId="20" applyFont="1" applyAlignment="1">
      <alignment horizontal="left"/>
    </xf>
    <xf numFmtId="0" fontId="14" fillId="0" borderId="5" xfId="0" applyFont="1" applyBorder="1" applyAlignment="1">
      <alignment horizontal="center"/>
    </xf>
    <xf numFmtId="0" fontId="14" fillId="0" borderId="0" xfId="0" applyFont="1" applyBorder="1" applyAlignment="1">
      <alignment horizontal="center"/>
    </xf>
    <xf numFmtId="0" fontId="14" fillId="0" borderId="0" xfId="0" applyFont="1" applyAlignment="1">
      <alignment horizontal="right"/>
    </xf>
    <xf numFmtId="0" fontId="14" fillId="0" borderId="5" xfId="0" applyFont="1" applyBorder="1"/>
    <xf numFmtId="0" fontId="14" fillId="0" borderId="5" xfId="20" applyFont="1" applyBorder="1" applyAlignment="1">
      <alignment horizontal="center"/>
    </xf>
    <xf numFmtId="0" fontId="14" fillId="0" borderId="12" xfId="20" applyFont="1" applyBorder="1" applyAlignment="1">
      <alignment horizontal="center"/>
    </xf>
    <xf numFmtId="0" fontId="14" fillId="0" borderId="0" xfId="20" applyFont="1" applyBorder="1" applyAlignment="1">
      <alignment horizontal="center"/>
    </xf>
    <xf numFmtId="0" fontId="14" fillId="0" borderId="0" xfId="20" applyFont="1" applyBorder="1" applyAlignment="1">
      <alignment horizontal="center" vertical="center"/>
    </xf>
    <xf numFmtId="0" fontId="14" fillId="0" borderId="11" xfId="20" applyFont="1" applyBorder="1" applyAlignment="1">
      <alignment horizontal="center"/>
    </xf>
    <xf numFmtId="0" fontId="14" fillId="0" borderId="10" xfId="20" applyFont="1" applyBorder="1" applyAlignment="1">
      <alignment horizontal="center"/>
    </xf>
    <xf numFmtId="0" fontId="14" fillId="0" borderId="3" xfId="20" applyFont="1" applyBorder="1" applyAlignment="1">
      <alignment horizontal="center"/>
    </xf>
    <xf numFmtId="0" fontId="14" fillId="0" borderId="0" xfId="20" applyFont="1" applyAlignment="1">
      <alignment horizontal="left" vertical="center"/>
    </xf>
    <xf numFmtId="0" fontId="14" fillId="0" borderId="0" xfId="20" applyNumberFormat="1" applyFont="1" applyAlignment="1">
      <alignment horizontal="left"/>
    </xf>
    <xf numFmtId="17" fontId="14" fillId="0" borderId="0" xfId="0" quotePrefix="1" applyNumberFormat="1" applyFont="1" applyBorder="1" applyAlignment="1">
      <alignment horizontal="center"/>
    </xf>
    <xf numFmtId="0" fontId="14" fillId="0" borderId="5" xfId="0" applyFont="1" applyBorder="1" applyAlignment="1">
      <alignment horizontal="centerContinuous"/>
    </xf>
    <xf numFmtId="0" fontId="14" fillId="0" borderId="6" xfId="0" applyFont="1" applyBorder="1" applyAlignment="1">
      <alignment horizontal="centerContinuous" vertical="center"/>
    </xf>
    <xf numFmtId="0" fontId="14" fillId="0" borderId="9" xfId="0" applyFont="1" applyBorder="1" applyAlignment="1">
      <alignment horizontal="centerContinuous" vertical="center"/>
    </xf>
    <xf numFmtId="0" fontId="14" fillId="0" borderId="13" xfId="0" applyFont="1" applyBorder="1" applyAlignment="1">
      <alignment horizontal="centerContinuous" vertical="center"/>
    </xf>
    <xf numFmtId="0" fontId="14" fillId="0" borderId="6" xfId="0" applyFont="1" applyBorder="1" applyAlignment="1">
      <alignment horizontal="center"/>
    </xf>
    <xf numFmtId="17" fontId="14" fillId="0" borderId="6" xfId="0" quotePrefix="1" applyNumberFormat="1" applyFont="1" applyBorder="1" applyAlignment="1">
      <alignment horizontal="center"/>
    </xf>
    <xf numFmtId="0" fontId="60" fillId="0" borderId="0" xfId="0" applyFont="1"/>
    <xf numFmtId="225" fontId="14" fillId="0" borderId="0" xfId="0" applyNumberFormat="1" applyFont="1"/>
    <xf numFmtId="3" fontId="60" fillId="0" borderId="0" xfId="0" applyNumberFormat="1" applyFont="1" applyBorder="1"/>
    <xf numFmtId="227" fontId="60" fillId="0" borderId="0" xfId="0" applyNumberFormat="1" applyFont="1" applyBorder="1"/>
    <xf numFmtId="227" fontId="14" fillId="0" borderId="0" xfId="0" applyNumberFormat="1" applyFont="1" applyBorder="1"/>
    <xf numFmtId="237" fontId="14" fillId="0" borderId="0" xfId="0" applyNumberFormat="1" applyFont="1" applyBorder="1"/>
    <xf numFmtId="224" fontId="14" fillId="0" borderId="0" xfId="0" applyNumberFormat="1" applyFont="1" applyBorder="1"/>
    <xf numFmtId="223" fontId="60" fillId="0" borderId="0" xfId="0" applyNumberFormat="1" applyFont="1" applyBorder="1"/>
    <xf numFmtId="3" fontId="14" fillId="0" borderId="0" xfId="0" quotePrefix="1" applyNumberFormat="1" applyFont="1"/>
    <xf numFmtId="177" fontId="14" fillId="0" borderId="0" xfId="0" applyNumberFormat="1" applyFont="1" applyBorder="1"/>
    <xf numFmtId="0" fontId="13" fillId="0" borderId="0" xfId="0" applyFont="1" applyAlignment="1">
      <alignment horizontal="centerContinuous"/>
    </xf>
    <xf numFmtId="3" fontId="14" fillId="0" borderId="0" xfId="0" applyNumberFormat="1" applyFont="1" applyAlignment="1">
      <alignment horizontal="centerContinuous"/>
    </xf>
    <xf numFmtId="225" fontId="14" fillId="0" borderId="0" xfId="0" applyNumberFormat="1" applyFont="1" applyAlignment="1">
      <alignment horizontal="centerContinuous"/>
    </xf>
    <xf numFmtId="225" fontId="14" fillId="0" borderId="0" xfId="0" applyNumberFormat="1" applyFont="1" applyBorder="1"/>
    <xf numFmtId="0" fontId="14" fillId="0" borderId="0" xfId="0" applyFont="1" applyAlignment="1">
      <alignment horizontal="left"/>
    </xf>
    <xf numFmtId="1" fontId="14" fillId="0" borderId="0" xfId="0" applyNumberFormat="1" applyFont="1" applyAlignment="1">
      <alignment horizontal="left"/>
    </xf>
    <xf numFmtId="0" fontId="14" fillId="0" borderId="0" xfId="0" applyFont="1" applyAlignment="1">
      <alignment horizontal="right"/>
    </xf>
    <xf numFmtId="0" fontId="0" fillId="0" borderId="0" xfId="0"/>
    <xf numFmtId="0" fontId="14" fillId="0" borderId="0" xfId="96" applyFont="1" applyAlignment="1">
      <alignment horizontal="center" vertical="center"/>
    </xf>
    <xf numFmtId="0" fontId="14" fillId="0" borderId="0" xfId="16" applyFont="1"/>
    <xf numFmtId="0" fontId="112" fillId="0" borderId="0" xfId="6" applyFont="1" applyAlignment="1" applyProtection="1"/>
    <xf numFmtId="0" fontId="43" fillId="0" borderId="9" xfId="49" applyFont="1" applyBorder="1" applyAlignment="1"/>
    <xf numFmtId="0" fontId="93" fillId="0" borderId="9" xfId="49" applyFont="1" applyBorder="1" applyAlignment="1"/>
    <xf numFmtId="0" fontId="20" fillId="0" borderId="0" xfId="49" applyFont="1" applyAlignment="1" applyProtection="1">
      <alignment vertical="center"/>
      <protection locked="0"/>
    </xf>
    <xf numFmtId="0" fontId="11" fillId="0" borderId="0" xfId="49" applyFont="1" applyAlignment="1" applyProtection="1">
      <alignment vertical="center"/>
      <protection locked="0"/>
    </xf>
    <xf numFmtId="0" fontId="11" fillId="0" borderId="0" xfId="49" applyFont="1" applyAlignment="1"/>
    <xf numFmtId="0" fontId="12" fillId="0" borderId="0" xfId="49" applyAlignment="1"/>
    <xf numFmtId="0" fontId="11" fillId="0" borderId="0" xfId="11" applyFont="1" applyAlignment="1">
      <alignment wrapText="1"/>
    </xf>
    <xf numFmtId="169" fontId="11" fillId="0" borderId="0" xfId="14" applyNumberFormat="1" applyFont="1" applyAlignment="1">
      <alignment horizontal="left"/>
    </xf>
    <xf numFmtId="0" fontId="14" fillId="0" borderId="0" xfId="14" applyFont="1" applyAlignment="1">
      <alignment horizontal="left"/>
    </xf>
    <xf numFmtId="169" fontId="14" fillId="0" borderId="0" xfId="14" applyNumberFormat="1" applyFont="1" applyAlignment="1">
      <alignment horizontal="left"/>
    </xf>
    <xf numFmtId="0" fontId="14" fillId="0" borderId="0" xfId="0" applyFont="1" applyAlignment="1">
      <alignment horizontal="left"/>
    </xf>
    <xf numFmtId="169" fontId="23" fillId="0" borderId="0" xfId="0" applyNumberFormat="1" applyFont="1" applyAlignment="1">
      <alignment horizontal="left"/>
    </xf>
    <xf numFmtId="169" fontId="61" fillId="0" borderId="0" xfId="0" applyNumberFormat="1" applyFont="1" applyAlignment="1">
      <alignment horizontal="left"/>
    </xf>
    <xf numFmtId="169" fontId="23" fillId="0" borderId="0" xfId="0" applyNumberFormat="1" applyFont="1" applyFill="1" applyAlignment="1">
      <alignment horizontal="left"/>
    </xf>
    <xf numFmtId="169" fontId="26" fillId="0" borderId="0" xfId="0" applyNumberFormat="1" applyFont="1" applyAlignment="1">
      <alignment horizontal="left"/>
    </xf>
    <xf numFmtId="169" fontId="11" fillId="0" borderId="0" xfId="0" applyNumberFormat="1" applyFont="1" applyAlignment="1">
      <alignment horizontal="left"/>
    </xf>
    <xf numFmtId="169" fontId="19" fillId="0" borderId="0" xfId="0" applyNumberFormat="1" applyFont="1" applyAlignment="1">
      <alignment horizontal="left"/>
    </xf>
    <xf numFmtId="169" fontId="23" fillId="0" borderId="0" xfId="0" applyNumberFormat="1" applyFont="1" applyAlignment="1">
      <alignment wrapText="1"/>
    </xf>
    <xf numFmtId="169" fontId="23" fillId="0" borderId="0" xfId="0" applyNumberFormat="1" applyFont="1" applyAlignment="1"/>
    <xf numFmtId="169" fontId="13" fillId="0" borderId="0" xfId="0" applyNumberFormat="1" applyFont="1" applyAlignment="1">
      <alignment horizontal="left"/>
    </xf>
    <xf numFmtId="169" fontId="23" fillId="0" borderId="0" xfId="0" applyNumberFormat="1" applyFont="1" applyAlignment="1">
      <alignment horizontal="left" wrapText="1"/>
    </xf>
    <xf numFmtId="169" fontId="62" fillId="0" borderId="0" xfId="0" applyNumberFormat="1" applyFont="1" applyAlignment="1">
      <alignment horizontal="left"/>
    </xf>
    <xf numFmtId="169" fontId="23" fillId="0" borderId="11" xfId="0" applyNumberFormat="1" applyFont="1" applyBorder="1" applyAlignment="1">
      <alignment horizontal="center" vertical="center" wrapText="1"/>
    </xf>
    <xf numFmtId="169" fontId="23" fillId="0" borderId="10" xfId="0" applyNumberFormat="1" applyFont="1" applyBorder="1" applyAlignment="1">
      <alignment horizontal="center" vertical="center" wrapText="1"/>
    </xf>
    <xf numFmtId="169" fontId="23" fillId="0" borderId="5" xfId="0" applyNumberFormat="1" applyFont="1" applyBorder="1" applyAlignment="1">
      <alignment horizontal="center" vertical="center" wrapText="1"/>
    </xf>
    <xf numFmtId="169" fontId="23" fillId="0" borderId="12" xfId="0" applyNumberFormat="1" applyFont="1" applyBorder="1" applyAlignment="1">
      <alignment horizontal="center" vertical="center" wrapText="1"/>
    </xf>
    <xf numFmtId="169" fontId="23" fillId="0" borderId="6" xfId="0" applyNumberFormat="1" applyFont="1" applyBorder="1" applyAlignment="1">
      <alignment horizontal="center" vertical="center" wrapText="1"/>
    </xf>
    <xf numFmtId="169" fontId="23" fillId="0" borderId="7" xfId="0" applyNumberFormat="1" applyFont="1" applyBorder="1" applyAlignment="1">
      <alignment horizontal="center" vertical="center" wrapText="1"/>
    </xf>
    <xf numFmtId="169" fontId="23" fillId="0" borderId="2" xfId="0" applyNumberFormat="1" applyFont="1" applyBorder="1" applyAlignment="1">
      <alignment horizontal="center" vertical="center" wrapText="1"/>
    </xf>
    <xf numFmtId="169" fontId="23" fillId="0" borderId="3" xfId="0" applyNumberFormat="1" applyFont="1" applyBorder="1" applyAlignment="1">
      <alignment horizontal="center" vertical="center" wrapText="1"/>
    </xf>
    <xf numFmtId="169" fontId="23" fillId="0" borderId="4" xfId="0" applyNumberFormat="1" applyFont="1" applyBorder="1" applyAlignment="1">
      <alignment horizontal="center" vertical="center" wrapText="1"/>
    </xf>
    <xf numFmtId="169" fontId="23" fillId="0" borderId="2" xfId="0" applyNumberFormat="1" applyFont="1" applyBorder="1" applyAlignment="1">
      <alignment horizontal="center" vertical="center"/>
    </xf>
    <xf numFmtId="169" fontId="23" fillId="0" borderId="3" xfId="0" applyNumberFormat="1" applyFont="1" applyBorder="1" applyAlignment="1">
      <alignment horizontal="center" vertical="center"/>
    </xf>
    <xf numFmtId="169" fontId="23" fillId="0" borderId="4" xfId="0" applyNumberFormat="1" applyFont="1" applyBorder="1" applyAlignment="1">
      <alignment horizontal="center" vertical="center"/>
    </xf>
    <xf numFmtId="0" fontId="14" fillId="0" borderId="2" xfId="0" applyFont="1" applyBorder="1" applyAlignment="1">
      <alignment vertical="center"/>
    </xf>
    <xf numFmtId="0" fontId="14" fillId="0" borderId="3" xfId="0" applyFont="1" applyBorder="1" applyAlignment="1">
      <alignment vertical="center"/>
    </xf>
    <xf numFmtId="0" fontId="14" fillId="0" borderId="4" xfId="0" applyFont="1" applyBorder="1" applyAlignment="1">
      <alignment vertical="center"/>
    </xf>
    <xf numFmtId="0" fontId="27" fillId="0" borderId="0" xfId="0" applyFont="1" applyAlignment="1">
      <alignment vertical="top" wrapText="1"/>
    </xf>
    <xf numFmtId="169" fontId="13" fillId="0" borderId="22" xfId="0" applyNumberFormat="1" applyFont="1" applyBorder="1" applyAlignment="1">
      <alignment horizontal="center"/>
    </xf>
    <xf numFmtId="169" fontId="13" fillId="0" borderId="21" xfId="0" applyNumberFormat="1" applyFont="1" applyBorder="1" applyAlignment="1">
      <alignment horizontal="center"/>
    </xf>
    <xf numFmtId="169" fontId="13" fillId="0" borderId="0" xfId="0" applyNumberFormat="1" applyFont="1" applyAlignment="1">
      <alignment horizontal="center"/>
    </xf>
    <xf numFmtId="0" fontId="0" fillId="0" borderId="0" xfId="0"/>
    <xf numFmtId="169" fontId="22" fillId="0" borderId="0" xfId="0" applyNumberFormat="1" applyFont="1" applyAlignment="1">
      <alignment horizontal="center"/>
    </xf>
    <xf numFmtId="169" fontId="25" fillId="0" borderId="0" xfId="0" applyNumberFormat="1" applyFont="1" applyAlignment="1">
      <alignment horizontal="left"/>
    </xf>
    <xf numFmtId="0" fontId="23" fillId="0" borderId="0" xfId="0" applyFont="1"/>
    <xf numFmtId="0" fontId="67" fillId="0" borderId="0" xfId="0" applyFont="1" applyAlignment="1">
      <alignment horizontal="justify" vertical="top" wrapText="1"/>
    </xf>
    <xf numFmtId="0" fontId="0" fillId="0" borderId="0" xfId="0" applyAlignment="1">
      <alignment horizontal="justify" vertical="top" wrapText="1"/>
    </xf>
    <xf numFmtId="0" fontId="67" fillId="0" borderId="8" xfId="0" applyFont="1" applyBorder="1" applyAlignment="1">
      <alignment horizontal="center" vertical="center"/>
    </xf>
    <xf numFmtId="0" fontId="67" fillId="0" borderId="0" xfId="0" applyFont="1" applyBorder="1" applyAlignment="1">
      <alignment horizontal="center" vertical="center"/>
    </xf>
    <xf numFmtId="0" fontId="67" fillId="0" borderId="9" xfId="0" applyFont="1" applyBorder="1" applyAlignment="1">
      <alignment horizontal="center" vertical="center"/>
    </xf>
    <xf numFmtId="0" fontId="67" fillId="0" borderId="8" xfId="0" applyFont="1" applyBorder="1" applyAlignment="1">
      <alignment horizontal="center"/>
    </xf>
    <xf numFmtId="0" fontId="67" fillId="0" borderId="0" xfId="0" applyFont="1" applyBorder="1" applyAlignment="1">
      <alignment horizontal="center"/>
    </xf>
    <xf numFmtId="0" fontId="67" fillId="0" borderId="9" xfId="0" applyFont="1" applyBorder="1" applyAlignment="1">
      <alignment horizontal="center"/>
    </xf>
    <xf numFmtId="0" fontId="67" fillId="0" borderId="2" xfId="0" applyFont="1" applyBorder="1" applyAlignment="1">
      <alignment horizontal="center" vertical="center"/>
    </xf>
    <xf numFmtId="0" fontId="67" fillId="0" borderId="3" xfId="0" applyFont="1" applyBorder="1" applyAlignment="1">
      <alignment horizontal="center" vertical="center"/>
    </xf>
    <xf numFmtId="0" fontId="67" fillId="0" borderId="4" xfId="0" applyFont="1" applyBorder="1" applyAlignment="1">
      <alignment horizontal="center" vertical="center"/>
    </xf>
    <xf numFmtId="0" fontId="67" fillId="0" borderId="13" xfId="0" applyFont="1" applyBorder="1" applyAlignment="1">
      <alignment horizontal="center" vertical="center"/>
    </xf>
    <xf numFmtId="0" fontId="67" fillId="0" borderId="21" xfId="0" applyFont="1" applyBorder="1" applyAlignment="1">
      <alignment horizontal="center" vertical="center"/>
    </xf>
    <xf numFmtId="0" fontId="67" fillId="0" borderId="13" xfId="0" applyFont="1" applyBorder="1" applyAlignment="1">
      <alignment horizontal="center" wrapText="1"/>
    </xf>
    <xf numFmtId="0" fontId="67" fillId="0" borderId="22" xfId="0" applyFont="1" applyBorder="1" applyAlignment="1">
      <alignment horizontal="center" vertical="center"/>
    </xf>
    <xf numFmtId="0" fontId="13" fillId="0" borderId="0" xfId="0" applyFont="1" applyAlignment="1">
      <alignment horizontal="left"/>
    </xf>
    <xf numFmtId="0" fontId="14" fillId="0" borderId="10" xfId="0" applyFont="1" applyBorder="1" applyAlignment="1">
      <alignment horizontal="center" vertical="center" wrapText="1"/>
    </xf>
    <xf numFmtId="0" fontId="14" fillId="0" borderId="12" xfId="0" applyFont="1" applyBorder="1" applyAlignment="1">
      <alignment horizontal="center" vertical="center" wrapText="1"/>
    </xf>
    <xf numFmtId="0" fontId="14" fillId="0" borderId="7" xfId="0" applyFont="1" applyBorder="1" applyAlignment="1">
      <alignment horizontal="center" vertical="center" wrapText="1"/>
    </xf>
    <xf numFmtId="0" fontId="14" fillId="0" borderId="2" xfId="0" applyFont="1" applyBorder="1" applyAlignment="1">
      <alignment horizontal="center" vertical="center" wrapText="1"/>
    </xf>
    <xf numFmtId="0" fontId="14" fillId="0" borderId="3" xfId="0" applyFont="1" applyBorder="1" applyAlignment="1">
      <alignment horizontal="center" vertical="center" wrapText="1"/>
    </xf>
    <xf numFmtId="0" fontId="14" fillId="0" borderId="4" xfId="0" applyFont="1" applyBorder="1" applyAlignment="1">
      <alignment horizontal="center" vertical="center" wrapText="1"/>
    </xf>
    <xf numFmtId="0" fontId="14" fillId="0" borderId="3" xfId="0" applyFont="1" applyBorder="1" applyAlignment="1">
      <alignment horizontal="center" vertical="center"/>
    </xf>
    <xf numFmtId="0" fontId="14" fillId="0" borderId="4" xfId="0" applyFont="1" applyBorder="1" applyAlignment="1">
      <alignment horizontal="center" vertical="center"/>
    </xf>
    <xf numFmtId="0" fontId="14" fillId="0" borderId="11" xfId="0" applyFont="1" applyBorder="1" applyAlignment="1">
      <alignment horizontal="center" vertical="center" wrapText="1"/>
    </xf>
    <xf numFmtId="0" fontId="14" fillId="0" borderId="5" xfId="0" applyFont="1" applyBorder="1" applyAlignment="1">
      <alignment horizontal="center" vertical="center" wrapText="1"/>
    </xf>
    <xf numFmtId="0" fontId="14" fillId="0" borderId="6" xfId="0" applyFont="1" applyBorder="1" applyAlignment="1">
      <alignment horizontal="center" vertical="center" wrapText="1"/>
    </xf>
    <xf numFmtId="0" fontId="14" fillId="0" borderId="12" xfId="0" applyFont="1" applyBorder="1" applyAlignment="1">
      <alignment horizontal="center" vertical="center"/>
    </xf>
    <xf numFmtId="0" fontId="14" fillId="0" borderId="7" xfId="0" applyFont="1" applyBorder="1" applyAlignment="1">
      <alignment horizontal="center" vertical="center"/>
    </xf>
    <xf numFmtId="0" fontId="14" fillId="0" borderId="5" xfId="0" applyFont="1" applyBorder="1" applyAlignment="1">
      <alignment horizontal="center" vertical="center"/>
    </xf>
    <xf numFmtId="0" fontId="14" fillId="0" borderId="6" xfId="0" applyFont="1" applyBorder="1" applyAlignment="1">
      <alignment horizontal="center" vertical="center"/>
    </xf>
    <xf numFmtId="0" fontId="99" fillId="0" borderId="0" xfId="0" applyFont="1" applyAlignment="1">
      <alignment horizontal="center" vertical="top"/>
    </xf>
    <xf numFmtId="0" fontId="13" fillId="0" borderId="0" xfId="0" applyFont="1" applyAlignment="1">
      <alignment horizontal="center"/>
    </xf>
    <xf numFmtId="0" fontId="14" fillId="0" borderId="0" xfId="23" applyFont="1" applyAlignment="1">
      <alignment horizontal="left"/>
    </xf>
    <xf numFmtId="0" fontId="14" fillId="0" borderId="8" xfId="0" applyFont="1" applyBorder="1" applyAlignment="1">
      <alignment horizontal="center" vertical="center"/>
    </xf>
    <xf numFmtId="0" fontId="14" fillId="0" borderId="10" xfId="0" applyFont="1" applyBorder="1" applyAlignment="1">
      <alignment horizontal="center" vertical="center"/>
    </xf>
    <xf numFmtId="0" fontId="14" fillId="0" borderId="0" xfId="0" applyFont="1" applyBorder="1" applyAlignment="1">
      <alignment horizontal="center" vertical="center"/>
    </xf>
    <xf numFmtId="0" fontId="14" fillId="0" borderId="9" xfId="0" applyFont="1" applyBorder="1" applyAlignment="1">
      <alignment horizontal="center" vertical="center"/>
    </xf>
    <xf numFmtId="171" fontId="14" fillId="0" borderId="22" xfId="0" applyNumberFormat="1" applyFont="1" applyBorder="1" applyAlignment="1">
      <alignment horizontal="center"/>
    </xf>
    <xf numFmtId="171" fontId="14" fillId="0" borderId="13" xfId="0" applyNumberFormat="1" applyFont="1" applyBorder="1" applyAlignment="1">
      <alignment horizontal="center"/>
    </xf>
    <xf numFmtId="171" fontId="14" fillId="0" borderId="11" xfId="0" applyNumberFormat="1" applyFont="1" applyBorder="1" applyAlignment="1">
      <alignment horizontal="center" vertical="center" wrapText="1"/>
    </xf>
    <xf numFmtId="171" fontId="14" fillId="0" borderId="8" xfId="0" applyNumberFormat="1" applyFont="1" applyBorder="1" applyAlignment="1">
      <alignment horizontal="center" vertical="center" wrapText="1"/>
    </xf>
    <xf numFmtId="171" fontId="14" fillId="0" borderId="5" xfId="0" applyNumberFormat="1" applyFont="1" applyBorder="1" applyAlignment="1">
      <alignment horizontal="center" vertical="center" wrapText="1"/>
    </xf>
    <xf numFmtId="171" fontId="14" fillId="0" borderId="0" xfId="0" applyNumberFormat="1" applyFont="1" applyBorder="1" applyAlignment="1">
      <alignment horizontal="center" vertical="center" wrapText="1"/>
    </xf>
    <xf numFmtId="0" fontId="14" fillId="0" borderId="11" xfId="0" applyFont="1" applyBorder="1" applyAlignment="1">
      <alignment horizontal="center" vertical="center"/>
    </xf>
    <xf numFmtId="171" fontId="14" fillId="0" borderId="22" xfId="0" applyNumberFormat="1" applyFont="1" applyBorder="1" applyAlignment="1" applyProtection="1">
      <alignment horizontal="center"/>
    </xf>
    <xf numFmtId="171" fontId="14" fillId="0" borderId="13" xfId="0" applyNumberFormat="1" applyFont="1" applyBorder="1" applyAlignment="1" applyProtection="1">
      <alignment horizontal="center"/>
    </xf>
    <xf numFmtId="0" fontId="14" fillId="0" borderId="25" xfId="96" applyFont="1" applyBorder="1" applyAlignment="1">
      <alignment horizontal="center" vertical="center"/>
    </xf>
    <xf numFmtId="0" fontId="14" fillId="0" borderId="12" xfId="96" applyFont="1" applyBorder="1" applyAlignment="1">
      <alignment horizontal="center" vertical="center"/>
    </xf>
    <xf numFmtId="0" fontId="14" fillId="0" borderId="33" xfId="96" applyFont="1" applyBorder="1" applyAlignment="1">
      <alignment horizontal="center" vertical="center"/>
    </xf>
    <xf numFmtId="245" fontId="14" fillId="0" borderId="2" xfId="96" applyNumberFormat="1" applyFont="1" applyBorder="1" applyAlignment="1">
      <alignment horizontal="center" vertical="center"/>
    </xf>
    <xf numFmtId="245" fontId="14" fillId="0" borderId="3" xfId="96" applyNumberFormat="1" applyFont="1" applyBorder="1" applyAlignment="1">
      <alignment horizontal="center" vertical="center"/>
    </xf>
    <xf numFmtId="245" fontId="14" fillId="0" borderId="4" xfId="96" applyNumberFormat="1" applyFont="1" applyBorder="1" applyAlignment="1">
      <alignment horizontal="center" vertical="center"/>
    </xf>
    <xf numFmtId="171" fontId="14" fillId="0" borderId="22" xfId="96" applyNumberFormat="1" applyFont="1" applyBorder="1" applyAlignment="1">
      <alignment horizontal="center"/>
    </xf>
    <xf numFmtId="171" fontId="14" fillId="0" borderId="21" xfId="96" applyNumberFormat="1" applyFont="1" applyBorder="1" applyAlignment="1">
      <alignment horizontal="center"/>
    </xf>
    <xf numFmtId="171" fontId="14" fillId="0" borderId="23" xfId="96" applyNumberFormat="1" applyFont="1" applyBorder="1" applyAlignment="1">
      <alignment horizontal="center" vertical="center" wrapText="1"/>
    </xf>
    <xf numFmtId="171" fontId="14" fillId="0" borderId="19" xfId="96" applyNumberFormat="1" applyFont="1" applyBorder="1" applyAlignment="1">
      <alignment horizontal="center" vertical="center"/>
    </xf>
    <xf numFmtId="171" fontId="14" fillId="0" borderId="39" xfId="96" applyNumberFormat="1" applyFont="1" applyBorder="1" applyAlignment="1">
      <alignment horizontal="center" vertical="center"/>
    </xf>
    <xf numFmtId="0" fontId="14" fillId="0" borderId="34" xfId="96" applyFont="1" applyBorder="1" applyAlignment="1">
      <alignment horizontal="center" vertical="center"/>
    </xf>
    <xf numFmtId="0" fontId="14" fillId="0" borderId="37" xfId="96" applyFont="1" applyBorder="1" applyAlignment="1">
      <alignment horizontal="center" vertical="center"/>
    </xf>
    <xf numFmtId="0" fontId="14" fillId="0" borderId="35" xfId="96" applyFont="1" applyBorder="1" applyAlignment="1">
      <alignment horizontal="center" vertical="center" wrapText="1"/>
    </xf>
    <xf numFmtId="0" fontId="14" fillId="0" borderId="36" xfId="96" applyFont="1" applyBorder="1" applyAlignment="1">
      <alignment horizontal="center" vertical="center" wrapText="1"/>
    </xf>
    <xf numFmtId="0" fontId="14" fillId="0" borderId="38" xfId="96" applyFont="1" applyBorder="1" applyAlignment="1">
      <alignment horizontal="center" vertical="center" wrapText="1"/>
    </xf>
    <xf numFmtId="0" fontId="32" fillId="0" borderId="8" xfId="16" applyFont="1" applyBorder="1" applyAlignment="1">
      <alignment horizontal="center" vertical="center"/>
    </xf>
    <xf numFmtId="0" fontId="32" fillId="0" borderId="10" xfId="16" applyFont="1" applyBorder="1" applyAlignment="1">
      <alignment horizontal="center" vertical="center"/>
    </xf>
    <xf numFmtId="0" fontId="32" fillId="0" borderId="0" xfId="16" applyFont="1" applyBorder="1" applyAlignment="1">
      <alignment horizontal="center" vertical="center"/>
    </xf>
    <xf numFmtId="0" fontId="32" fillId="0" borderId="12" xfId="16" applyFont="1" applyBorder="1" applyAlignment="1">
      <alignment horizontal="center" vertical="center"/>
    </xf>
    <xf numFmtId="0" fontId="32" fillId="0" borderId="9" xfId="16" applyFont="1" applyBorder="1" applyAlignment="1">
      <alignment horizontal="center" vertical="center"/>
    </xf>
    <xf numFmtId="0" fontId="32" fillId="0" borderId="7" xfId="16" applyFont="1" applyBorder="1" applyAlignment="1">
      <alignment horizontal="center" vertical="center"/>
    </xf>
    <xf numFmtId="171" fontId="32" fillId="0" borderId="2" xfId="16" applyNumberFormat="1" applyFont="1" applyBorder="1" applyAlignment="1">
      <alignment horizontal="center" vertical="center"/>
    </xf>
    <xf numFmtId="171" fontId="32" fillId="0" borderId="3" xfId="16" applyNumberFormat="1" applyFont="1" applyBorder="1" applyAlignment="1">
      <alignment horizontal="center" vertical="center"/>
    </xf>
    <xf numFmtId="171" fontId="32" fillId="0" borderId="4" xfId="16" applyNumberFormat="1" applyFont="1" applyBorder="1" applyAlignment="1">
      <alignment horizontal="center" vertical="center"/>
    </xf>
    <xf numFmtId="0" fontId="32" fillId="0" borderId="1" xfId="16" applyFont="1" applyBorder="1" applyAlignment="1">
      <alignment horizontal="center" vertical="center" wrapText="1"/>
    </xf>
    <xf numFmtId="171" fontId="32" fillId="0" borderId="23" xfId="16" applyNumberFormat="1" applyFont="1" applyBorder="1" applyAlignment="1">
      <alignment horizontal="center" vertical="center" wrapText="1"/>
    </xf>
    <xf numFmtId="171" fontId="32" fillId="0" borderId="0" xfId="16" applyNumberFormat="1" applyFont="1" applyBorder="1" applyAlignment="1">
      <alignment horizontal="center" vertical="center"/>
    </xf>
    <xf numFmtId="171" fontId="32" fillId="0" borderId="16" xfId="16" applyNumberFormat="1" applyFont="1" applyBorder="1" applyAlignment="1">
      <alignment horizontal="center" vertical="center"/>
    </xf>
    <xf numFmtId="1" fontId="14" fillId="0" borderId="0" xfId="0" applyNumberFormat="1" applyFont="1" applyAlignment="1">
      <alignment horizontal="left"/>
    </xf>
    <xf numFmtId="0" fontId="14" fillId="0" borderId="22" xfId="0" applyFont="1" applyBorder="1" applyAlignment="1">
      <alignment horizontal="center"/>
    </xf>
    <xf numFmtId="0" fontId="14" fillId="0" borderId="13" xfId="0" applyFont="1" applyBorder="1" applyAlignment="1">
      <alignment horizontal="center"/>
    </xf>
    <xf numFmtId="0" fontId="14" fillId="0" borderId="21" xfId="0" applyFont="1" applyBorder="1" applyAlignment="1">
      <alignment horizontal="center"/>
    </xf>
    <xf numFmtId="0" fontId="14" fillId="0" borderId="8" xfId="0" applyFont="1" applyBorder="1" applyAlignment="1">
      <alignment horizontal="center"/>
    </xf>
    <xf numFmtId="0" fontId="14" fillId="0" borderId="8" xfId="0" applyFont="1" applyBorder="1" applyAlignment="1">
      <alignment horizontal="center" vertical="center" wrapText="1"/>
    </xf>
    <xf numFmtId="0" fontId="14" fillId="0" borderId="0" xfId="0" applyFont="1" applyBorder="1" applyAlignment="1">
      <alignment horizontal="center" vertical="center" wrapText="1"/>
    </xf>
    <xf numFmtId="0" fontId="14" fillId="0" borderId="9" xfId="0" applyFont="1" applyBorder="1" applyAlignment="1">
      <alignment horizontal="center" vertical="center" wrapText="1"/>
    </xf>
    <xf numFmtId="0" fontId="32" fillId="0" borderId="11" xfId="16" applyFont="1" applyBorder="1" applyAlignment="1">
      <alignment horizontal="center" vertical="center"/>
    </xf>
    <xf numFmtId="0" fontId="32" fillId="0" borderId="5" xfId="16" applyFont="1" applyBorder="1" applyAlignment="1">
      <alignment horizontal="center" vertical="center"/>
    </xf>
    <xf numFmtId="0" fontId="32" fillId="0" borderId="6" xfId="16" applyFont="1" applyBorder="1" applyAlignment="1">
      <alignment horizontal="center" vertical="center"/>
    </xf>
    <xf numFmtId="0" fontId="32" fillId="0" borderId="11" xfId="16" applyFont="1" applyBorder="1" applyAlignment="1">
      <alignment horizontal="center" vertical="center" wrapText="1"/>
    </xf>
    <xf numFmtId="0" fontId="32" fillId="0" borderId="10" xfId="16" applyFont="1" applyBorder="1" applyAlignment="1">
      <alignment horizontal="center" vertical="center" wrapText="1"/>
    </xf>
    <xf numFmtId="0" fontId="32" fillId="0" borderId="5" xfId="16" applyFont="1" applyBorder="1" applyAlignment="1">
      <alignment horizontal="center" vertical="center" wrapText="1"/>
    </xf>
    <xf numFmtId="0" fontId="32" fillId="0" borderId="12" xfId="16" applyFont="1" applyBorder="1" applyAlignment="1">
      <alignment horizontal="center" vertical="center" wrapText="1"/>
    </xf>
    <xf numFmtId="0" fontId="32" fillId="0" borderId="6" xfId="16" applyFont="1" applyBorder="1" applyAlignment="1">
      <alignment horizontal="center" vertical="center" wrapText="1"/>
    </xf>
    <xf numFmtId="0" fontId="32" fillId="0" borderId="7" xfId="16" applyFont="1" applyBorder="1" applyAlignment="1">
      <alignment horizontal="center" vertical="center" wrapText="1"/>
    </xf>
    <xf numFmtId="0" fontId="14" fillId="0" borderId="8" xfId="16" applyFont="1" applyBorder="1" applyAlignment="1">
      <alignment horizontal="center" vertical="center"/>
    </xf>
    <xf numFmtId="0" fontId="14" fillId="0" borderId="10" xfId="16" applyFont="1" applyBorder="1" applyAlignment="1">
      <alignment horizontal="center" vertical="center"/>
    </xf>
    <xf numFmtId="0" fontId="14" fillId="0" borderId="0" xfId="16" applyFont="1" applyBorder="1" applyAlignment="1">
      <alignment horizontal="center" vertical="center"/>
    </xf>
    <xf numFmtId="0" fontId="14" fillId="0" borderId="12" xfId="16" applyFont="1" applyBorder="1" applyAlignment="1">
      <alignment horizontal="center" vertical="center"/>
    </xf>
    <xf numFmtId="0" fontId="14" fillId="0" borderId="9" xfId="16" applyFont="1" applyBorder="1" applyAlignment="1">
      <alignment horizontal="center" vertical="center"/>
    </xf>
    <xf numFmtId="0" fontId="14" fillId="0" borderId="7" xfId="16" applyFont="1" applyBorder="1" applyAlignment="1">
      <alignment horizontal="center" vertical="center"/>
    </xf>
    <xf numFmtId="0" fontId="32" fillId="0" borderId="13" xfId="16" applyFont="1" applyBorder="1" applyAlignment="1">
      <alignment horizontal="center"/>
    </xf>
    <xf numFmtId="0" fontId="32" fillId="0" borderId="22" xfId="16" applyFont="1" applyBorder="1" applyAlignment="1">
      <alignment horizontal="center"/>
    </xf>
    <xf numFmtId="0" fontId="32" fillId="0" borderId="8" xfId="16" applyFont="1" applyBorder="1" applyAlignment="1">
      <alignment horizontal="center"/>
    </xf>
    <xf numFmtId="0" fontId="32" fillId="0" borderId="8" xfId="16" applyFont="1" applyBorder="1" applyAlignment="1">
      <alignment horizontal="center" vertical="center" wrapText="1"/>
    </xf>
    <xf numFmtId="0" fontId="32" fillId="0" borderId="0" xfId="16" applyFont="1" applyBorder="1" applyAlignment="1">
      <alignment horizontal="center" vertical="center" wrapText="1"/>
    </xf>
    <xf numFmtId="0" fontId="32" fillId="0" borderId="9" xfId="16" applyFont="1" applyBorder="1" applyAlignment="1">
      <alignment horizontal="center" vertical="center" wrapText="1"/>
    </xf>
    <xf numFmtId="0" fontId="32" fillId="0" borderId="11" xfId="16" applyFont="1" applyBorder="1" applyAlignment="1">
      <alignment horizontal="center"/>
    </xf>
    <xf numFmtId="0" fontId="32" fillId="0" borderId="3" xfId="16" applyFont="1" applyBorder="1" applyAlignment="1">
      <alignment horizontal="center" vertical="center"/>
    </xf>
    <xf numFmtId="0" fontId="32" fillId="0" borderId="4" xfId="16" applyFont="1" applyBorder="1" applyAlignment="1">
      <alignment horizontal="center" vertical="center"/>
    </xf>
    <xf numFmtId="0" fontId="32" fillId="0" borderId="2" xfId="16" applyFont="1" applyBorder="1" applyAlignment="1">
      <alignment horizontal="center" vertical="center"/>
    </xf>
    <xf numFmtId="0" fontId="14" fillId="0" borderId="11" xfId="0" applyFont="1" applyBorder="1" applyAlignment="1">
      <alignment horizontal="center"/>
    </xf>
    <xf numFmtId="0" fontId="14" fillId="0" borderId="10" xfId="0" applyFont="1" applyBorder="1" applyAlignment="1">
      <alignment horizontal="center"/>
    </xf>
    <xf numFmtId="0" fontId="32" fillId="0" borderId="11" xfId="0" applyFont="1" applyBorder="1" applyAlignment="1">
      <alignment horizontal="center" vertical="center" wrapText="1"/>
    </xf>
    <xf numFmtId="0" fontId="32" fillId="0" borderId="5" xfId="0" applyFont="1" applyBorder="1" applyAlignment="1">
      <alignment horizontal="center" vertical="center"/>
    </xf>
    <xf numFmtId="0" fontId="32" fillId="0" borderId="6" xfId="0" applyFont="1" applyBorder="1" applyAlignment="1">
      <alignment horizontal="center" vertical="center"/>
    </xf>
    <xf numFmtId="0" fontId="32" fillId="0" borderId="25" xfId="0" applyFont="1" applyFill="1" applyBorder="1" applyAlignment="1">
      <alignment horizontal="center" vertical="center" wrapText="1"/>
    </xf>
    <xf numFmtId="0" fontId="32" fillId="0" borderId="12" xfId="0" applyFont="1" applyFill="1" applyBorder="1" applyAlignment="1">
      <alignment horizontal="center" vertical="center"/>
    </xf>
    <xf numFmtId="0" fontId="32" fillId="0" borderId="33" xfId="0" applyFont="1" applyFill="1" applyBorder="1" applyAlignment="1">
      <alignment horizontal="center" vertical="center"/>
    </xf>
    <xf numFmtId="0" fontId="32" fillId="0" borderId="1" xfId="0" applyFont="1" applyBorder="1" applyAlignment="1">
      <alignment horizontal="center" vertical="center"/>
    </xf>
    <xf numFmtId="0" fontId="32" fillId="0" borderId="10" xfId="0" applyFont="1" applyBorder="1" applyAlignment="1">
      <alignment horizontal="center" vertical="center"/>
    </xf>
    <xf numFmtId="0" fontId="32" fillId="0" borderId="12" xfId="0" applyFont="1" applyBorder="1" applyAlignment="1">
      <alignment horizontal="center" vertical="center"/>
    </xf>
    <xf numFmtId="0" fontId="32" fillId="0" borderId="7" xfId="0" applyFont="1" applyBorder="1" applyAlignment="1">
      <alignment horizontal="center" vertical="center"/>
    </xf>
    <xf numFmtId="0" fontId="32" fillId="0" borderId="22" xfId="0" applyFont="1" applyBorder="1" applyAlignment="1">
      <alignment horizontal="center"/>
    </xf>
    <xf numFmtId="0" fontId="32" fillId="0" borderId="13" xfId="0" applyFont="1" applyBorder="1" applyAlignment="1">
      <alignment horizontal="center"/>
    </xf>
    <xf numFmtId="0" fontId="32" fillId="0" borderId="8" xfId="0" applyFont="1" applyBorder="1" applyAlignment="1">
      <alignment horizontal="center"/>
    </xf>
    <xf numFmtId="0" fontId="32" fillId="0" borderId="10" xfId="0" applyFont="1" applyBorder="1" applyAlignment="1">
      <alignment horizontal="center" vertical="center" wrapText="1"/>
    </xf>
    <xf numFmtId="0" fontId="32" fillId="0" borderId="33" xfId="0" applyFont="1" applyBorder="1" applyAlignment="1">
      <alignment horizontal="center" vertical="center"/>
    </xf>
    <xf numFmtId="0" fontId="32" fillId="0" borderId="3" xfId="0" applyFont="1" applyBorder="1" applyAlignment="1">
      <alignment horizontal="center" vertical="center"/>
    </xf>
    <xf numFmtId="0" fontId="32" fillId="0" borderId="4" xfId="0" applyFont="1" applyBorder="1" applyAlignment="1">
      <alignment horizontal="center" vertical="center"/>
    </xf>
    <xf numFmtId="0" fontId="32" fillId="0" borderId="2" xfId="0" applyFont="1" applyBorder="1" applyAlignment="1">
      <alignment horizontal="center" vertical="center" wrapText="1"/>
    </xf>
    <xf numFmtId="0" fontId="32" fillId="0" borderId="21" xfId="0" applyFont="1" applyBorder="1" applyAlignment="1">
      <alignment horizontal="center"/>
    </xf>
    <xf numFmtId="0" fontId="32" fillId="0" borderId="8" xfId="0" applyFont="1" applyBorder="1" applyAlignment="1">
      <alignment horizontal="center" vertical="center" wrapText="1"/>
    </xf>
    <xf numFmtId="0" fontId="32" fillId="0" borderId="0" xfId="0" applyFont="1" applyBorder="1" applyAlignment="1">
      <alignment horizontal="center" vertical="center"/>
    </xf>
    <xf numFmtId="0" fontId="32" fillId="0" borderId="9" xfId="0" applyFont="1" applyBorder="1" applyAlignment="1">
      <alignment horizontal="center" vertical="center"/>
    </xf>
    <xf numFmtId="0" fontId="32" fillId="0" borderId="2" xfId="0" applyFont="1" applyBorder="1" applyAlignment="1">
      <alignment horizontal="center" vertical="center"/>
    </xf>
    <xf numFmtId="0" fontId="32" fillId="0" borderId="0" xfId="0" applyFont="1" applyBorder="1" applyAlignment="1">
      <alignment horizontal="center"/>
    </xf>
    <xf numFmtId="0" fontId="32" fillId="0" borderId="11" xfId="0" applyFont="1" applyBorder="1" applyAlignment="1">
      <alignment horizontal="center" vertical="center"/>
    </xf>
    <xf numFmtId="0" fontId="14" fillId="0" borderId="2" xfId="20" applyFont="1" applyBorder="1" applyAlignment="1">
      <alignment horizontal="center" vertical="center" wrapText="1"/>
    </xf>
    <xf numFmtId="0" fontId="14" fillId="0" borderId="3" xfId="20" applyFont="1" applyBorder="1" applyAlignment="1">
      <alignment horizontal="center" vertical="center" wrapText="1"/>
    </xf>
    <xf numFmtId="0" fontId="14" fillId="0" borderId="4" xfId="20" applyFont="1" applyBorder="1" applyAlignment="1">
      <alignment horizontal="center" vertical="center" wrapText="1"/>
    </xf>
    <xf numFmtId="0" fontId="14" fillId="0" borderId="11" xfId="20" applyFont="1" applyBorder="1" applyAlignment="1">
      <alignment horizontal="center" vertical="center" wrapText="1"/>
    </xf>
    <xf numFmtId="0" fontId="14" fillId="0" borderId="5" xfId="20" applyFont="1" applyBorder="1" applyAlignment="1">
      <alignment horizontal="center" vertical="center" wrapText="1"/>
    </xf>
    <xf numFmtId="0" fontId="14" fillId="0" borderId="6" xfId="20" applyFont="1" applyBorder="1" applyAlignment="1">
      <alignment horizontal="center" vertical="center" wrapText="1"/>
    </xf>
    <xf numFmtId="0" fontId="14" fillId="0" borderId="8" xfId="20" applyFont="1" applyBorder="1" applyAlignment="1">
      <alignment horizontal="center"/>
    </xf>
    <xf numFmtId="0" fontId="14" fillId="0" borderId="8" xfId="20" applyFont="1" applyBorder="1" applyAlignment="1">
      <alignment horizontal="center" vertical="center" wrapText="1"/>
    </xf>
    <xf numFmtId="0" fontId="14" fillId="0" borderId="10" xfId="20" applyFont="1" applyBorder="1" applyAlignment="1">
      <alignment horizontal="center" vertical="center"/>
    </xf>
    <xf numFmtId="0" fontId="14" fillId="0" borderId="0" xfId="20" applyFont="1" applyBorder="1" applyAlignment="1">
      <alignment horizontal="center" vertical="center" wrapText="1"/>
    </xf>
    <xf numFmtId="0" fontId="14" fillId="0" borderId="12" xfId="20" applyFont="1" applyBorder="1" applyAlignment="1">
      <alignment horizontal="center" vertical="center"/>
    </xf>
    <xf numFmtId="0" fontId="14" fillId="0" borderId="0" xfId="20" applyFont="1" applyAlignment="1">
      <alignment horizontal="center" vertical="center"/>
    </xf>
    <xf numFmtId="0" fontId="14" fillId="0" borderId="9" xfId="20" applyFont="1" applyBorder="1" applyAlignment="1">
      <alignment horizontal="center" vertical="center"/>
    </xf>
    <xf numFmtId="0" fontId="14" fillId="0" borderId="7" xfId="20" applyFont="1" applyBorder="1" applyAlignment="1">
      <alignment horizontal="center" vertical="center"/>
    </xf>
    <xf numFmtId="0" fontId="14" fillId="0" borderId="22" xfId="20" applyFont="1" applyBorder="1" applyAlignment="1">
      <alignment horizontal="center" vertical="center"/>
    </xf>
    <xf numFmtId="0" fontId="14" fillId="0" borderId="13" xfId="20" applyFont="1" applyBorder="1" applyAlignment="1">
      <alignment horizontal="center" vertical="center"/>
    </xf>
    <xf numFmtId="0" fontId="14" fillId="0" borderId="21" xfId="20" applyFont="1" applyBorder="1" applyAlignment="1">
      <alignment horizontal="center" vertical="center"/>
    </xf>
    <xf numFmtId="0" fontId="14" fillId="0" borderId="0" xfId="20" applyFont="1" applyAlignment="1">
      <alignment horizontal="left"/>
    </xf>
    <xf numFmtId="0" fontId="14" fillId="0" borderId="0" xfId="20" applyFont="1" applyBorder="1" applyAlignment="1">
      <alignment horizontal="left" vertical="center"/>
    </xf>
    <xf numFmtId="0" fontId="14" fillId="0" borderId="0" xfId="0" applyFont="1" applyAlignment="1">
      <alignment horizontal="left" wrapText="1"/>
    </xf>
    <xf numFmtId="0" fontId="14" fillId="0" borderId="5" xfId="0" applyFont="1" applyBorder="1" applyAlignment="1">
      <alignment horizontal="center"/>
    </xf>
    <xf numFmtId="0" fontId="14" fillId="0" borderId="12" xfId="0" applyFont="1" applyBorder="1" applyAlignment="1">
      <alignment horizontal="center"/>
    </xf>
    <xf numFmtId="216" fontId="14" fillId="0" borderId="5" xfId="0" applyNumberFormat="1" applyFont="1" applyBorder="1" applyAlignment="1">
      <alignment horizontal="center"/>
    </xf>
    <xf numFmtId="216" fontId="14" fillId="0" borderId="12" xfId="0" applyNumberFormat="1" applyFont="1" applyBorder="1" applyAlignment="1">
      <alignment horizontal="center"/>
    </xf>
    <xf numFmtId="216" fontId="14" fillId="0" borderId="0" xfId="0" applyNumberFormat="1" applyFont="1" applyBorder="1" applyAlignment="1">
      <alignment horizontal="center"/>
    </xf>
    <xf numFmtId="0" fontId="14" fillId="0" borderId="8" xfId="0" applyFont="1" applyBorder="1" applyAlignment="1">
      <alignment horizontal="left"/>
    </xf>
    <xf numFmtId="0" fontId="14" fillId="0" borderId="0" xfId="0" applyFont="1" applyBorder="1" applyAlignment="1">
      <alignment horizontal="center"/>
    </xf>
    <xf numFmtId="217" fontId="14" fillId="0" borderId="5" xfId="0" applyNumberFormat="1" applyFont="1" applyBorder="1" applyAlignment="1">
      <alignment horizontal="center"/>
    </xf>
    <xf numFmtId="217" fontId="14" fillId="0" borderId="12" xfId="0" applyNumberFormat="1" applyFont="1" applyBorder="1" applyAlignment="1">
      <alignment horizontal="center"/>
    </xf>
    <xf numFmtId="194" fontId="14" fillId="0" borderId="5" xfId="0" applyNumberFormat="1" applyFont="1" applyBorder="1" applyAlignment="1">
      <alignment horizontal="center"/>
    </xf>
    <xf numFmtId="194" fontId="14" fillId="0" borderId="12" xfId="0" applyNumberFormat="1" applyFont="1" applyBorder="1" applyAlignment="1">
      <alignment horizontal="center"/>
    </xf>
    <xf numFmtId="0" fontId="110" fillId="0" borderId="0" xfId="0" applyFont="1" applyBorder="1" applyAlignment="1">
      <alignment horizontal="center" vertical="center"/>
    </xf>
    <xf numFmtId="0" fontId="110" fillId="0" borderId="12" xfId="0" applyFont="1" applyBorder="1" applyAlignment="1">
      <alignment horizontal="center" vertical="center"/>
    </xf>
    <xf numFmtId="0" fontId="110" fillId="0" borderId="9" xfId="0" applyFont="1" applyBorder="1" applyAlignment="1">
      <alignment horizontal="center" vertical="center"/>
    </xf>
    <xf numFmtId="0" fontId="110" fillId="0" borderId="7" xfId="0" applyFont="1" applyBorder="1" applyAlignment="1">
      <alignment horizontal="center" vertical="center"/>
    </xf>
    <xf numFmtId="0" fontId="14" fillId="0" borderId="5" xfId="27" applyFont="1" applyBorder="1" applyAlignment="1">
      <alignment horizontal="center"/>
    </xf>
    <xf numFmtId="0" fontId="14" fillId="0" borderId="12" xfId="27" applyFont="1" applyBorder="1" applyAlignment="1">
      <alignment horizontal="center"/>
    </xf>
    <xf numFmtId="0" fontId="14" fillId="0" borderId="0" xfId="27" applyFont="1" applyBorder="1" applyAlignment="1">
      <alignment horizontal="center"/>
    </xf>
    <xf numFmtId="0" fontId="14" fillId="0" borderId="0" xfId="27" applyFont="1" applyAlignment="1">
      <alignment horizontal="left"/>
    </xf>
    <xf numFmtId="0" fontId="14" fillId="0" borderId="3" xfId="20" applyFont="1" applyBorder="1" applyAlignment="1">
      <alignment horizontal="center" vertical="center"/>
    </xf>
    <xf numFmtId="0" fontId="14" fillId="0" borderId="4" xfId="20" applyFont="1" applyBorder="1" applyAlignment="1">
      <alignment horizontal="center" vertical="center"/>
    </xf>
    <xf numFmtId="0" fontId="14" fillId="0" borderId="5" xfId="20" applyFont="1" applyBorder="1" applyAlignment="1">
      <alignment horizontal="center" vertical="center"/>
    </xf>
    <xf numFmtId="0" fontId="14" fillId="0" borderId="6" xfId="20" applyFont="1" applyBorder="1" applyAlignment="1">
      <alignment horizontal="center" vertical="center"/>
    </xf>
    <xf numFmtId="194" fontId="14" fillId="0" borderId="0" xfId="0" applyNumberFormat="1" applyFont="1" applyBorder="1" applyAlignment="1">
      <alignment horizontal="center"/>
    </xf>
    <xf numFmtId="0" fontId="14" fillId="0" borderId="30" xfId="0" applyFont="1" applyBorder="1" applyAlignment="1">
      <alignment horizontal="center"/>
    </xf>
    <xf numFmtId="0" fontId="14" fillId="0" borderId="31" xfId="0" applyFont="1" applyBorder="1" applyAlignment="1">
      <alignment horizontal="center"/>
    </xf>
    <xf numFmtId="0" fontId="32" fillId="0" borderId="3" xfId="0" applyFont="1" applyBorder="1" applyAlignment="1">
      <alignment horizontal="center" vertical="center" wrapText="1"/>
    </xf>
    <xf numFmtId="0" fontId="32" fillId="0" borderId="4" xfId="0" applyFont="1" applyBorder="1" applyAlignment="1">
      <alignment horizontal="center" vertical="center" wrapText="1"/>
    </xf>
    <xf numFmtId="0" fontId="32" fillId="0" borderId="6" xfId="0" applyFont="1" applyBorder="1" applyAlignment="1">
      <alignment horizontal="center" vertical="center" wrapText="1"/>
    </xf>
    <xf numFmtId="0" fontId="32" fillId="0" borderId="7" xfId="0" applyFont="1" applyBorder="1" applyAlignment="1">
      <alignment horizontal="center" vertical="center" wrapText="1"/>
    </xf>
    <xf numFmtId="0" fontId="32" fillId="0" borderId="5" xfId="0" applyFont="1" applyBorder="1" applyAlignment="1">
      <alignment horizontal="center" vertical="center" wrapText="1"/>
    </xf>
    <xf numFmtId="0" fontId="32" fillId="0" borderId="9" xfId="0" applyFont="1" applyBorder="1" applyAlignment="1">
      <alignment horizontal="center" vertical="center" wrapText="1"/>
    </xf>
    <xf numFmtId="0" fontId="32" fillId="0" borderId="11" xfId="93" applyFont="1" applyBorder="1" applyAlignment="1">
      <alignment horizontal="center" vertical="center" wrapText="1"/>
    </xf>
    <xf numFmtId="0" fontId="32" fillId="0" borderId="5" xfId="93" applyFont="1" applyBorder="1" applyAlignment="1">
      <alignment horizontal="center" vertical="center" wrapText="1"/>
    </xf>
    <xf numFmtId="0" fontId="32" fillId="0" borderId="6" xfId="93" applyFont="1" applyBorder="1" applyAlignment="1">
      <alignment horizontal="center" vertical="center" wrapText="1"/>
    </xf>
    <xf numFmtId="0" fontId="32" fillId="0" borderId="22" xfId="93" applyFont="1" applyBorder="1" applyAlignment="1">
      <alignment horizontal="center"/>
    </xf>
    <xf numFmtId="0" fontId="32" fillId="0" borderId="21" xfId="93" applyFont="1" applyBorder="1" applyAlignment="1">
      <alignment horizontal="center"/>
    </xf>
    <xf numFmtId="0" fontId="32" fillId="0" borderId="30" xfId="93" applyFont="1" applyBorder="1" applyAlignment="1">
      <alignment horizontal="center"/>
    </xf>
    <xf numFmtId="0" fontId="32" fillId="0" borderId="31" xfId="93" applyFont="1" applyBorder="1" applyAlignment="1">
      <alignment horizontal="center"/>
    </xf>
    <xf numFmtId="0" fontId="14" fillId="0" borderId="10" xfId="93" applyFont="1" applyBorder="1" applyAlignment="1">
      <alignment horizontal="center" vertical="center" wrapText="1"/>
    </xf>
    <xf numFmtId="0" fontId="14" fillId="0" borderId="12" xfId="93" applyFont="1" applyBorder="1" applyAlignment="1">
      <alignment horizontal="center" vertical="center" wrapText="1"/>
    </xf>
    <xf numFmtId="0" fontId="14" fillId="0" borderId="7" xfId="93" applyFont="1" applyBorder="1" applyAlignment="1">
      <alignment horizontal="center" vertical="center" wrapText="1"/>
    </xf>
    <xf numFmtId="0" fontId="14" fillId="0" borderId="2" xfId="93" applyFont="1" applyBorder="1" applyAlignment="1">
      <alignment horizontal="center" vertical="center"/>
    </xf>
    <xf numFmtId="0" fontId="14" fillId="0" borderId="3" xfId="93" applyFont="1" applyBorder="1" applyAlignment="1">
      <alignment horizontal="center" vertical="center"/>
    </xf>
    <xf numFmtId="0" fontId="14" fillId="0" borderId="4" xfId="93" applyFont="1" applyBorder="1" applyAlignment="1">
      <alignment horizontal="center" vertical="center"/>
    </xf>
    <xf numFmtId="0" fontId="32" fillId="0" borderId="2" xfId="93" applyFont="1" applyBorder="1" applyAlignment="1">
      <alignment horizontal="center" vertical="center" wrapText="1"/>
    </xf>
    <xf numFmtId="0" fontId="32" fillId="0" borderId="3" xfId="93" applyFont="1" applyBorder="1" applyAlignment="1">
      <alignment horizontal="center" vertical="center" wrapText="1"/>
    </xf>
    <xf numFmtId="0" fontId="32" fillId="0" borderId="4" xfId="93" applyFont="1" applyBorder="1" applyAlignment="1">
      <alignment horizontal="center" vertical="center" wrapText="1"/>
    </xf>
    <xf numFmtId="0" fontId="32" fillId="0" borderId="8" xfId="93" applyFont="1" applyBorder="1" applyAlignment="1">
      <alignment horizontal="center" vertical="center" wrapText="1"/>
    </xf>
    <xf numFmtId="0" fontId="32" fillId="0" borderId="0" xfId="93" applyFont="1" applyBorder="1" applyAlignment="1">
      <alignment horizontal="center" vertical="center" wrapText="1"/>
    </xf>
    <xf numFmtId="0" fontId="32" fillId="0" borderId="9" xfId="93" applyFont="1" applyBorder="1" applyAlignment="1">
      <alignment horizontal="center" vertical="center" wrapText="1"/>
    </xf>
    <xf numFmtId="0" fontId="14" fillId="0" borderId="0" xfId="93" applyFont="1" applyBorder="1" applyAlignment="1">
      <alignment horizontal="left"/>
    </xf>
    <xf numFmtId="0" fontId="14" fillId="0" borderId="0" xfId="93" applyNumberFormat="1" applyFont="1" applyBorder="1" applyAlignment="1">
      <alignment horizontal="left"/>
    </xf>
    <xf numFmtId="0" fontId="14" fillId="0" borderId="0" xfId="93" quotePrefix="1" applyFont="1" applyBorder="1" applyAlignment="1">
      <alignment horizontal="left"/>
    </xf>
    <xf numFmtId="0" fontId="14" fillId="0" borderId="9" xfId="93" applyFont="1" applyBorder="1" applyAlignment="1">
      <alignment horizontal="left" vertical="center"/>
    </xf>
    <xf numFmtId="0" fontId="32" fillId="0" borderId="11" xfId="40" applyFont="1" applyBorder="1" applyAlignment="1">
      <alignment horizontal="center" vertical="center" wrapText="1"/>
    </xf>
    <xf numFmtId="0" fontId="32" fillId="0" borderId="5" xfId="40" applyFont="1" applyBorder="1" applyAlignment="1">
      <alignment horizontal="center" vertical="center" wrapText="1"/>
    </xf>
    <xf numFmtId="0" fontId="32" fillId="0" borderId="6" xfId="40" applyFont="1" applyBorder="1" applyAlignment="1">
      <alignment horizontal="center" vertical="center" wrapText="1"/>
    </xf>
    <xf numFmtId="0" fontId="32" fillId="0" borderId="22" xfId="40" applyFont="1" applyBorder="1" applyAlignment="1">
      <alignment horizontal="center"/>
    </xf>
    <xf numFmtId="0" fontId="32" fillId="0" borderId="21" xfId="40" applyFont="1" applyBorder="1" applyAlignment="1">
      <alignment horizontal="center"/>
    </xf>
    <xf numFmtId="0" fontId="32" fillId="0" borderId="30" xfId="40" applyFont="1" applyBorder="1" applyAlignment="1">
      <alignment horizontal="center"/>
    </xf>
    <xf numFmtId="0" fontId="32" fillId="0" borderId="31" xfId="40" applyFont="1" applyBorder="1" applyAlignment="1">
      <alignment horizontal="center"/>
    </xf>
    <xf numFmtId="0" fontId="14" fillId="0" borderId="10" xfId="40" applyFont="1" applyBorder="1" applyAlignment="1">
      <alignment horizontal="center" vertical="center" wrapText="1"/>
    </xf>
    <xf numFmtId="0" fontId="14" fillId="0" borderId="12" xfId="40" applyFont="1" applyBorder="1" applyAlignment="1">
      <alignment horizontal="center" vertical="center" wrapText="1"/>
    </xf>
    <xf numFmtId="0" fontId="14" fillId="0" borderId="7" xfId="40" applyFont="1" applyBorder="1" applyAlignment="1">
      <alignment horizontal="center" vertical="center" wrapText="1"/>
    </xf>
    <xf numFmtId="0" fontId="14" fillId="0" borderId="2" xfId="40" applyFont="1" applyBorder="1" applyAlignment="1">
      <alignment horizontal="center" vertical="center"/>
    </xf>
    <xf numFmtId="0" fontId="14" fillId="0" borderId="3" xfId="40" applyFont="1" applyBorder="1" applyAlignment="1">
      <alignment horizontal="center" vertical="center"/>
    </xf>
    <xf numFmtId="0" fontId="14" fillId="0" borderId="4" xfId="40" applyFont="1" applyBorder="1" applyAlignment="1">
      <alignment horizontal="center" vertical="center"/>
    </xf>
    <xf numFmtId="0" fontId="32" fillId="0" borderId="2" xfId="40" applyFont="1" applyBorder="1" applyAlignment="1">
      <alignment horizontal="center" vertical="center" wrapText="1"/>
    </xf>
    <xf numFmtId="0" fontId="32" fillId="0" borderId="3" xfId="40" applyFont="1" applyBorder="1" applyAlignment="1">
      <alignment horizontal="center" vertical="center" wrapText="1"/>
    </xf>
    <xf numFmtId="0" fontId="32" fillId="0" borderId="4" xfId="40" applyFont="1" applyBorder="1" applyAlignment="1">
      <alignment horizontal="center" vertical="center" wrapText="1"/>
    </xf>
    <xf numFmtId="0" fontId="14" fillId="0" borderId="11" xfId="93" applyFont="1" applyBorder="1" applyAlignment="1">
      <alignment horizontal="center" vertical="center" wrapText="1"/>
    </xf>
    <xf numFmtId="0" fontId="14" fillId="0" borderId="5" xfId="93" applyFont="1" applyBorder="1" applyAlignment="1">
      <alignment horizontal="center" vertical="center" wrapText="1"/>
    </xf>
    <xf numFmtId="0" fontId="14" fillId="0" borderId="6" xfId="93" applyFont="1" applyBorder="1" applyAlignment="1">
      <alignment horizontal="center" vertical="center" wrapText="1"/>
    </xf>
    <xf numFmtId="0" fontId="14" fillId="0" borderId="22" xfId="93" applyFont="1" applyBorder="1" applyAlignment="1">
      <alignment horizontal="center"/>
    </xf>
    <xf numFmtId="0" fontId="14" fillId="0" borderId="21" xfId="93" applyFont="1" applyBorder="1" applyAlignment="1">
      <alignment horizontal="center"/>
    </xf>
    <xf numFmtId="0" fontId="14" fillId="0" borderId="30" xfId="93" applyFont="1" applyBorder="1" applyAlignment="1">
      <alignment horizontal="center"/>
    </xf>
    <xf numFmtId="0" fontId="14" fillId="0" borderId="31" xfId="93" applyFont="1" applyBorder="1" applyAlignment="1">
      <alignment horizontal="center"/>
    </xf>
    <xf numFmtId="0" fontId="14" fillId="0" borderId="8" xfId="93" applyFont="1" applyBorder="1" applyAlignment="1">
      <alignment horizontal="center" vertical="center"/>
    </xf>
    <xf numFmtId="0" fontId="14" fillId="0" borderId="10" xfId="93" applyFont="1" applyBorder="1" applyAlignment="1">
      <alignment horizontal="center" vertical="center"/>
    </xf>
    <xf numFmtId="0" fontId="14" fillId="0" borderId="0" xfId="93" applyFont="1" applyBorder="1" applyAlignment="1">
      <alignment horizontal="center" vertical="center"/>
    </xf>
    <xf numFmtId="0" fontId="14" fillId="0" borderId="12" xfId="93" applyFont="1" applyBorder="1" applyAlignment="1">
      <alignment horizontal="center" vertical="center"/>
    </xf>
    <xf numFmtId="0" fontId="14" fillId="0" borderId="9" xfId="93" applyFont="1" applyBorder="1" applyAlignment="1">
      <alignment horizontal="center" vertical="center"/>
    </xf>
    <xf numFmtId="0" fontId="14" fillId="0" borderId="7" xfId="93" applyFont="1" applyBorder="1" applyAlignment="1">
      <alignment horizontal="center" vertical="center"/>
    </xf>
    <xf numFmtId="0" fontId="14" fillId="0" borderId="2" xfId="93" applyFont="1" applyBorder="1" applyAlignment="1">
      <alignment horizontal="center" vertical="center" wrapText="1"/>
    </xf>
    <xf numFmtId="0" fontId="14" fillId="0" borderId="3" xfId="93" applyFont="1" applyBorder="1" applyAlignment="1">
      <alignment horizontal="center" vertical="center" wrapText="1"/>
    </xf>
    <xf numFmtId="0" fontId="14" fillId="0" borderId="4" xfId="93" applyFont="1" applyBorder="1" applyAlignment="1">
      <alignment horizontal="center" vertical="center" wrapText="1"/>
    </xf>
    <xf numFmtId="0" fontId="14" fillId="0" borderId="8" xfId="93" applyFont="1" applyBorder="1" applyAlignment="1">
      <alignment horizontal="center" vertical="center" wrapText="1"/>
    </xf>
    <xf numFmtId="0" fontId="14" fillId="0" borderId="0" xfId="93" applyFont="1" applyBorder="1" applyAlignment="1">
      <alignment horizontal="center" vertical="center" wrapText="1"/>
    </xf>
    <xf numFmtId="0" fontId="14" fillId="0" borderId="9" xfId="93" applyFont="1" applyBorder="1" applyAlignment="1">
      <alignment horizontal="center" vertical="center" wrapText="1"/>
    </xf>
    <xf numFmtId="0" fontId="14" fillId="0" borderId="11" xfId="93" applyFont="1" applyFill="1" applyBorder="1" applyAlignment="1">
      <alignment horizontal="center" vertical="center" wrapText="1"/>
    </xf>
    <xf numFmtId="0" fontId="14" fillId="0" borderId="5" xfId="93" applyFont="1" applyFill="1" applyBorder="1" applyAlignment="1">
      <alignment horizontal="center" vertical="center" wrapText="1"/>
    </xf>
    <xf numFmtId="0" fontId="14" fillId="0" borderId="6" xfId="93" applyFont="1" applyFill="1" applyBorder="1" applyAlignment="1">
      <alignment horizontal="center" vertical="center" wrapText="1"/>
    </xf>
    <xf numFmtId="0" fontId="14" fillId="0" borderId="2" xfId="0" applyFont="1" applyBorder="1" applyAlignment="1">
      <alignment horizontal="center" vertical="center"/>
    </xf>
    <xf numFmtId="0" fontId="32" fillId="0" borderId="2" xfId="0" applyFont="1" applyBorder="1" applyAlignment="1">
      <alignment horizontal="center" vertical="top" wrapText="1"/>
    </xf>
    <xf numFmtId="0" fontId="32" fillId="0" borderId="3" xfId="0" applyFont="1" applyBorder="1" applyAlignment="1">
      <alignment horizontal="center" vertical="top" wrapText="1"/>
    </xf>
    <xf numFmtId="0" fontId="32" fillId="0" borderId="4" xfId="0" applyFont="1" applyBorder="1" applyAlignment="1">
      <alignment horizontal="center" vertical="top" wrapText="1"/>
    </xf>
    <xf numFmtId="0" fontId="14" fillId="0" borderId="0" xfId="0" applyFont="1" applyAlignment="1">
      <alignment horizontal="right"/>
    </xf>
    <xf numFmtId="0" fontId="14" fillId="0" borderId="22" xfId="0" applyFont="1" applyBorder="1" applyAlignment="1">
      <alignment horizontal="center" vertical="center"/>
    </xf>
    <xf numFmtId="0" fontId="14" fillId="0" borderId="13" xfId="0" applyFont="1" applyBorder="1" applyAlignment="1">
      <alignment horizontal="center" vertical="center"/>
    </xf>
    <xf numFmtId="0" fontId="14" fillId="0" borderId="21" xfId="0" applyFont="1" applyBorder="1" applyAlignment="1">
      <alignment horizontal="center" vertical="center"/>
    </xf>
    <xf numFmtId="0" fontId="14" fillId="0" borderId="22" xfId="0" applyFont="1" applyFill="1" applyBorder="1" applyAlignment="1">
      <alignment horizontal="center" vertical="center"/>
    </xf>
    <xf numFmtId="0" fontId="14" fillId="0" borderId="13" xfId="0" applyFont="1" applyFill="1" applyBorder="1" applyAlignment="1">
      <alignment horizontal="center" vertical="center"/>
    </xf>
    <xf numFmtId="0" fontId="14" fillId="0" borderId="21" xfId="0" applyFont="1" applyFill="1" applyBorder="1" applyAlignment="1">
      <alignment horizontal="center" vertical="center"/>
    </xf>
    <xf numFmtId="0" fontId="14" fillId="0" borderId="8" xfId="0" applyFont="1" applyFill="1" applyBorder="1" applyAlignment="1">
      <alignment horizontal="center"/>
    </xf>
    <xf numFmtId="0" fontId="13" fillId="0" borderId="0" xfId="0" applyFont="1" applyAlignment="1">
      <alignment horizontal="right"/>
    </xf>
    <xf numFmtId="0" fontId="14" fillId="0" borderId="3" xfId="0" applyFont="1" applyFill="1" applyBorder="1" applyAlignment="1">
      <alignment horizontal="center" vertical="center"/>
    </xf>
    <xf numFmtId="0" fontId="14" fillId="0" borderId="4" xfId="0" applyFont="1" applyFill="1" applyBorder="1" applyAlignment="1">
      <alignment horizontal="center" vertical="center"/>
    </xf>
    <xf numFmtId="0" fontId="14" fillId="0" borderId="11" xfId="0" applyFont="1" applyFill="1" applyBorder="1" applyAlignment="1">
      <alignment horizontal="center" vertical="center" wrapText="1"/>
    </xf>
    <xf numFmtId="0" fontId="14" fillId="0" borderId="10" xfId="0" applyFont="1" applyFill="1" applyBorder="1" applyAlignment="1">
      <alignment horizontal="center" vertical="center" wrapText="1"/>
    </xf>
    <xf numFmtId="0" fontId="14" fillId="0" borderId="5" xfId="0" applyFont="1" applyFill="1" applyBorder="1" applyAlignment="1">
      <alignment horizontal="center" vertical="center" wrapText="1"/>
    </xf>
    <xf numFmtId="0" fontId="14" fillId="0" borderId="12" xfId="0" applyFont="1" applyFill="1" applyBorder="1" applyAlignment="1">
      <alignment horizontal="center" vertical="center" wrapText="1"/>
    </xf>
    <xf numFmtId="0" fontId="14" fillId="0" borderId="6" xfId="0" applyFont="1" applyFill="1" applyBorder="1" applyAlignment="1">
      <alignment horizontal="center" vertical="center" wrapText="1"/>
    </xf>
    <xf numFmtId="0" fontId="14" fillId="0" borderId="7" xfId="0" applyFont="1" applyFill="1" applyBorder="1" applyAlignment="1">
      <alignment horizontal="center" vertical="center" wrapText="1"/>
    </xf>
    <xf numFmtId="0" fontId="14" fillId="0" borderId="0" xfId="0" applyFont="1" applyFill="1" applyBorder="1" applyAlignment="1">
      <alignment horizontal="center" vertical="center" wrapText="1"/>
    </xf>
    <xf numFmtId="0" fontId="14" fillId="0" borderId="9" xfId="0" applyFont="1" applyFill="1" applyBorder="1" applyAlignment="1">
      <alignment horizontal="center" vertical="center" wrapText="1"/>
    </xf>
    <xf numFmtId="0" fontId="14" fillId="0" borderId="0" xfId="0" applyFont="1" applyBorder="1" applyAlignment="1">
      <alignment vertical="center" wrapText="1"/>
    </xf>
    <xf numFmtId="0" fontId="14" fillId="0" borderId="0" xfId="0" applyFont="1" applyAlignment="1">
      <alignment vertical="center" wrapText="1"/>
    </xf>
    <xf numFmtId="0" fontId="14" fillId="0" borderId="0" xfId="0" applyFont="1" applyBorder="1" applyAlignment="1">
      <alignment horizontal="left" vertical="center" wrapText="1"/>
    </xf>
    <xf numFmtId="0" fontId="14" fillId="0" borderId="0" xfId="0" applyFont="1" applyAlignment="1">
      <alignment horizontal="center" vertical="center"/>
    </xf>
    <xf numFmtId="0" fontId="14" fillId="0" borderId="12" xfId="0" applyFont="1" applyBorder="1" applyAlignment="1">
      <alignment vertical="center"/>
    </xf>
    <xf numFmtId="0" fontId="14" fillId="0" borderId="7" xfId="0" applyFont="1" applyBorder="1" applyAlignment="1">
      <alignment vertical="center"/>
    </xf>
    <xf numFmtId="0" fontId="14" fillId="0" borderId="22" xfId="0" applyFont="1" applyBorder="1" applyAlignment="1">
      <alignment horizontal="right" vertical="center"/>
    </xf>
    <xf numFmtId="0" fontId="14" fillId="0" borderId="13" xfId="0" applyFont="1" applyBorder="1" applyAlignment="1">
      <alignment horizontal="right" vertical="center"/>
    </xf>
    <xf numFmtId="0" fontId="14" fillId="0" borderId="13" xfId="0" applyFont="1" applyBorder="1" applyAlignment="1">
      <alignment vertical="center"/>
    </xf>
    <xf numFmtId="0" fontId="14" fillId="0" borderId="1" xfId="0" applyFont="1" applyBorder="1" applyAlignment="1">
      <alignment horizontal="center" vertical="center"/>
    </xf>
    <xf numFmtId="0" fontId="14" fillId="0" borderId="1" xfId="0" applyFont="1" applyBorder="1" applyAlignment="1">
      <alignment vertical="center"/>
    </xf>
    <xf numFmtId="0" fontId="14" fillId="0" borderId="22" xfId="0" applyFont="1" applyBorder="1" applyAlignment="1">
      <alignment vertical="center"/>
    </xf>
    <xf numFmtId="0" fontId="14" fillId="0" borderId="1" xfId="0" applyFont="1" applyBorder="1" applyAlignment="1">
      <alignment horizontal="center" vertical="center" wrapText="1"/>
    </xf>
    <xf numFmtId="0" fontId="14" fillId="0" borderId="11" xfId="96" applyFont="1" applyBorder="1" applyAlignment="1">
      <alignment horizontal="center" vertical="center" wrapText="1"/>
    </xf>
    <xf numFmtId="0" fontId="14" fillId="0" borderId="6" xfId="96" applyFont="1" applyBorder="1" applyAlignment="1">
      <alignment horizontal="center" vertical="center" wrapText="1"/>
    </xf>
    <xf numFmtId="0" fontId="14" fillId="0" borderId="0" xfId="96" applyFont="1" applyBorder="1" applyAlignment="1">
      <alignment horizontal="left" wrapText="1"/>
    </xf>
    <xf numFmtId="0" fontId="14" fillId="0" borderId="0" xfId="96" applyFont="1" applyAlignment="1">
      <alignment horizontal="left"/>
    </xf>
    <xf numFmtId="0" fontId="14" fillId="0" borderId="0" xfId="96" applyFont="1" applyAlignment="1">
      <alignment horizontal="left" vertical="center"/>
    </xf>
    <xf numFmtId="49" fontId="14" fillId="0" borderId="9" xfId="96" applyNumberFormat="1" applyFont="1" applyBorder="1" applyAlignment="1">
      <alignment horizontal="left" vertical="center"/>
    </xf>
    <xf numFmtId="0" fontId="14" fillId="0" borderId="8" xfId="96" applyFont="1" applyBorder="1" applyAlignment="1">
      <alignment horizontal="center" vertical="center" wrapText="1"/>
    </xf>
    <xf numFmtId="0" fontId="14" fillId="0" borderId="10" xfId="96" applyFont="1" applyBorder="1" applyAlignment="1">
      <alignment horizontal="center" vertical="center" wrapText="1"/>
    </xf>
    <xf numFmtId="0" fontId="14" fillId="0" borderId="0" xfId="96" applyFont="1" applyBorder="1" applyAlignment="1">
      <alignment horizontal="center" vertical="center" wrapText="1"/>
    </xf>
    <xf numFmtId="0" fontId="14" fillId="0" borderId="12" xfId="96" applyFont="1" applyBorder="1" applyAlignment="1">
      <alignment horizontal="center" vertical="center" wrapText="1"/>
    </xf>
    <xf numFmtId="0" fontId="14" fillId="0" borderId="9" xfId="96" applyFont="1" applyBorder="1" applyAlignment="1">
      <alignment horizontal="center" vertical="center" wrapText="1"/>
    </xf>
    <xf numFmtId="0" fontId="14" fillId="0" borderId="7" xfId="96" applyFont="1" applyBorder="1" applyAlignment="1">
      <alignment horizontal="center" vertical="center" wrapText="1"/>
    </xf>
    <xf numFmtId="0" fontId="14" fillId="0" borderId="22" xfId="96" applyFont="1" applyBorder="1" applyAlignment="1">
      <alignment horizontal="center" vertical="center"/>
    </xf>
    <xf numFmtId="0" fontId="14" fillId="0" borderId="13" xfId="96" applyFont="1" applyBorder="1" applyAlignment="1">
      <alignment horizontal="center" vertical="center"/>
    </xf>
    <xf numFmtId="0" fontId="14" fillId="0" borderId="10" xfId="96" applyFont="1" applyBorder="1" applyAlignment="1" applyProtection="1">
      <alignment horizontal="center" vertical="center" wrapText="1"/>
      <protection locked="0"/>
    </xf>
    <xf numFmtId="0" fontId="14" fillId="0" borderId="7" xfId="96" applyFont="1" applyBorder="1" applyAlignment="1" applyProtection="1">
      <alignment horizontal="center" vertical="center" wrapText="1"/>
      <protection locked="0"/>
    </xf>
    <xf numFmtId="0" fontId="14" fillId="0" borderId="2" xfId="96" applyFont="1" applyBorder="1" applyAlignment="1">
      <alignment horizontal="center" vertical="center" wrapText="1"/>
    </xf>
    <xf numFmtId="0" fontId="14" fillId="0" borderId="4" xfId="96" applyFont="1" applyBorder="1" applyAlignment="1">
      <alignment horizontal="center" vertical="center" wrapText="1"/>
    </xf>
    <xf numFmtId="0" fontId="14" fillId="0" borderId="21" xfId="96" applyFont="1" applyBorder="1" applyAlignment="1">
      <alignment horizontal="center" vertical="center"/>
    </xf>
    <xf numFmtId="0" fontId="14" fillId="0" borderId="0" xfId="96" applyFont="1" applyBorder="1" applyAlignment="1">
      <alignment horizontal="center"/>
    </xf>
    <xf numFmtId="0" fontId="14" fillId="0" borderId="0" xfId="96" applyFont="1" applyAlignment="1">
      <alignment horizontal="center"/>
    </xf>
    <xf numFmtId="0" fontId="14" fillId="0" borderId="8" xfId="96" applyFont="1" applyBorder="1" applyAlignment="1">
      <alignment horizontal="left"/>
    </xf>
    <xf numFmtId="0" fontId="14" fillId="0" borderId="0" xfId="96" applyFont="1" applyBorder="1" applyAlignment="1">
      <alignment horizontal="left"/>
    </xf>
    <xf numFmtId="0" fontId="14" fillId="0" borderId="2" xfId="96" applyFont="1" applyBorder="1" applyAlignment="1" applyProtection="1">
      <alignment horizontal="center" vertical="center" wrapText="1"/>
      <protection locked="0"/>
    </xf>
    <xf numFmtId="0" fontId="14" fillId="0" borderId="4" xfId="96" applyFont="1" applyBorder="1" applyAlignment="1" applyProtection="1">
      <alignment horizontal="center" vertical="center" wrapText="1"/>
      <protection locked="0"/>
    </xf>
    <xf numFmtId="0" fontId="14" fillId="0" borderId="8" xfId="96" applyFont="1" applyBorder="1" applyAlignment="1">
      <alignment horizontal="center"/>
    </xf>
    <xf numFmtId="0" fontId="14" fillId="0" borderId="9" xfId="96" applyFont="1" applyBorder="1" applyAlignment="1">
      <alignment horizontal="left" vertical="center"/>
    </xf>
    <xf numFmtId="0" fontId="14" fillId="0" borderId="8" xfId="96" applyFont="1" applyBorder="1" applyAlignment="1">
      <alignment horizontal="center" vertical="center"/>
    </xf>
    <xf numFmtId="49" fontId="14" fillId="0" borderId="0" xfId="96" applyNumberFormat="1" applyFont="1" applyAlignment="1">
      <alignment horizontal="left" vertical="center"/>
    </xf>
    <xf numFmtId="0" fontId="14" fillId="0" borderId="0" xfId="96" applyFont="1" applyBorder="1" applyAlignment="1">
      <alignment horizontal="left" vertical="center"/>
    </xf>
    <xf numFmtId="49" fontId="14" fillId="0" borderId="0" xfId="96" applyNumberFormat="1" applyFont="1" applyAlignment="1">
      <alignment horizontal="left"/>
    </xf>
    <xf numFmtId="49" fontId="14" fillId="0" borderId="0" xfId="96" applyNumberFormat="1" applyFont="1" applyBorder="1" applyAlignment="1">
      <alignment horizontal="left"/>
    </xf>
    <xf numFmtId="0" fontId="14" fillId="0" borderId="0" xfId="96" applyFont="1" applyBorder="1" applyAlignment="1">
      <alignment horizontal="center" vertical="center"/>
    </xf>
    <xf numFmtId="0" fontId="14" fillId="0" borderId="0" xfId="96" applyFont="1" applyAlignment="1">
      <alignment horizontal="center" vertical="center"/>
    </xf>
    <xf numFmtId="0" fontId="14" fillId="0" borderId="0" xfId="96" applyFont="1" applyAlignment="1">
      <alignment horizontal="left" wrapText="1"/>
    </xf>
    <xf numFmtId="49" fontId="14" fillId="0" borderId="0" xfId="96" applyNumberFormat="1" applyFont="1" applyAlignment="1">
      <alignment horizontal="left" wrapText="1"/>
    </xf>
    <xf numFmtId="49" fontId="14" fillId="0" borderId="0" xfId="96" applyNumberFormat="1" applyFont="1" applyBorder="1" applyAlignment="1">
      <alignment horizontal="left" wrapText="1"/>
    </xf>
    <xf numFmtId="49" fontId="14" fillId="0" borderId="0" xfId="96" applyNumberFormat="1" applyFont="1" applyBorder="1" applyAlignment="1">
      <alignment horizontal="left" vertical="center"/>
    </xf>
    <xf numFmtId="0" fontId="14" fillId="0" borderId="0" xfId="96" applyFont="1" applyAlignment="1">
      <alignment horizontal="left" vertical="center" wrapText="1"/>
    </xf>
    <xf numFmtId="172" fontId="31" fillId="0" borderId="22" xfId="12" applyNumberFormat="1" applyFont="1" applyBorder="1" applyAlignment="1" applyProtection="1">
      <alignment horizontal="center" vertical="center" wrapText="1"/>
    </xf>
    <xf numFmtId="172" fontId="31" fillId="0" borderId="21" xfId="12" applyNumberFormat="1" applyFont="1" applyBorder="1" applyAlignment="1" applyProtection="1">
      <alignment horizontal="center" vertical="center" wrapText="1"/>
    </xf>
    <xf numFmtId="195" fontId="31" fillId="0" borderId="8" xfId="0" applyNumberFormat="1" applyFont="1" applyBorder="1" applyAlignment="1" applyProtection="1">
      <alignment horizontal="center" vertical="center" wrapText="1"/>
    </xf>
    <xf numFmtId="195" fontId="31" fillId="0" borderId="10" xfId="0" applyNumberFormat="1" applyFont="1" applyBorder="1" applyAlignment="1" applyProtection="1">
      <alignment horizontal="center" vertical="center" wrapText="1"/>
    </xf>
    <xf numFmtId="195" fontId="31" fillId="0" borderId="0" xfId="0" applyNumberFormat="1" applyFont="1" applyBorder="1" applyAlignment="1" applyProtection="1">
      <alignment horizontal="center" vertical="center" wrapText="1"/>
    </xf>
    <xf numFmtId="195" fontId="31" fillId="0" borderId="12" xfId="0" applyNumberFormat="1" applyFont="1" applyBorder="1" applyAlignment="1" applyProtection="1">
      <alignment horizontal="center" vertical="center" wrapText="1"/>
    </xf>
    <xf numFmtId="195" fontId="31" fillId="0" borderId="9" xfId="0" applyNumberFormat="1" applyFont="1" applyBorder="1" applyAlignment="1" applyProtection="1">
      <alignment horizontal="center" vertical="center" wrapText="1"/>
    </xf>
    <xf numFmtId="195" fontId="31" fillId="0" borderId="7" xfId="0" applyNumberFormat="1" applyFont="1" applyBorder="1" applyAlignment="1" applyProtection="1">
      <alignment horizontal="center" vertical="center" wrapText="1"/>
    </xf>
    <xf numFmtId="172" fontId="31" fillId="0" borderId="13" xfId="12" applyNumberFormat="1" applyFont="1" applyBorder="1" applyAlignment="1" applyProtection="1">
      <alignment horizontal="center" vertical="center" wrapText="1"/>
    </xf>
    <xf numFmtId="172" fontId="31" fillId="0" borderId="11" xfId="12" applyNumberFormat="1" applyFont="1" applyBorder="1" applyAlignment="1" applyProtection="1">
      <alignment horizontal="center" vertical="center" wrapText="1"/>
    </xf>
    <xf numFmtId="172" fontId="31" fillId="0" borderId="8" xfId="12" applyNumberFormat="1" applyFont="1" applyBorder="1" applyAlignment="1" applyProtection="1">
      <alignment horizontal="center" vertical="center" wrapText="1"/>
    </xf>
    <xf numFmtId="172" fontId="31" fillId="0" borderId="10" xfId="12" applyNumberFormat="1" applyFont="1" applyBorder="1" applyAlignment="1" applyProtection="1">
      <alignment horizontal="center" vertical="center" wrapText="1"/>
    </xf>
    <xf numFmtId="172" fontId="31" fillId="0" borderId="6" xfId="12" applyNumberFormat="1" applyFont="1" applyBorder="1" applyAlignment="1" applyProtection="1">
      <alignment horizontal="center" vertical="center" wrapText="1"/>
    </xf>
    <xf numFmtId="172" fontId="31" fillId="0" borderId="9" xfId="12" applyNumberFormat="1" applyFont="1" applyBorder="1" applyAlignment="1" applyProtection="1">
      <alignment horizontal="center" vertical="center" wrapText="1"/>
    </xf>
    <xf numFmtId="172" fontId="31" fillId="0" borderId="7" xfId="12" applyNumberFormat="1" applyFont="1" applyBorder="1" applyAlignment="1" applyProtection="1">
      <alignment horizontal="center" vertical="center" wrapText="1"/>
    </xf>
    <xf numFmtId="172" fontId="31" fillId="0" borderId="2" xfId="12" applyNumberFormat="1" applyFont="1" applyBorder="1" applyAlignment="1" applyProtection="1">
      <alignment horizontal="center" vertical="center" wrapText="1"/>
    </xf>
    <xf numFmtId="172" fontId="31" fillId="0" borderId="3" xfId="12" applyNumberFormat="1" applyFont="1" applyBorder="1" applyAlignment="1" applyProtection="1">
      <alignment horizontal="center" vertical="center" wrapText="1"/>
    </xf>
    <xf numFmtId="172" fontId="31" fillId="0" borderId="4" xfId="12" applyNumberFormat="1" applyFont="1" applyBorder="1" applyAlignment="1" applyProtection="1">
      <alignment horizontal="center" vertical="center" wrapText="1"/>
    </xf>
    <xf numFmtId="172" fontId="31" fillId="0" borderId="5" xfId="12" applyNumberFormat="1" applyFont="1" applyBorder="1" applyAlignment="1" applyProtection="1">
      <alignment horizontal="center" vertical="center" wrapText="1"/>
    </xf>
    <xf numFmtId="203" fontId="14" fillId="0" borderId="8" xfId="0" applyNumberFormat="1" applyFont="1" applyBorder="1" applyAlignment="1">
      <alignment horizontal="left"/>
    </xf>
    <xf numFmtId="203" fontId="14" fillId="0" borderId="2" xfId="0" applyNumberFormat="1" applyFont="1" applyBorder="1" applyAlignment="1">
      <alignment horizontal="center" vertical="center"/>
    </xf>
    <xf numFmtId="203" fontId="14" fillId="0" borderId="4" xfId="0" applyNumberFormat="1" applyFont="1" applyBorder="1" applyAlignment="1">
      <alignment horizontal="center" vertical="center"/>
    </xf>
    <xf numFmtId="203" fontId="14" fillId="0" borderId="3" xfId="0" applyNumberFormat="1" applyFont="1" applyBorder="1" applyAlignment="1">
      <alignment horizontal="center" vertical="center"/>
    </xf>
    <xf numFmtId="203" fontId="14" fillId="0" borderId="11" xfId="0" applyNumberFormat="1" applyFont="1" applyBorder="1" applyAlignment="1">
      <alignment horizontal="center" vertical="center"/>
    </xf>
    <xf numFmtId="203" fontId="14" fillId="0" borderId="10" xfId="0" applyNumberFormat="1" applyFont="1" applyBorder="1" applyAlignment="1">
      <alignment horizontal="center" vertical="center"/>
    </xf>
    <xf numFmtId="203" fontId="14" fillId="0" borderId="5" xfId="0" applyNumberFormat="1" applyFont="1" applyBorder="1" applyAlignment="1">
      <alignment horizontal="center" vertical="center"/>
    </xf>
    <xf numFmtId="203" fontId="14" fillId="0" borderId="12" xfId="0" applyNumberFormat="1" applyFont="1" applyBorder="1" applyAlignment="1">
      <alignment horizontal="center" vertical="center"/>
    </xf>
    <xf numFmtId="203" fontId="14" fillId="0" borderId="6" xfId="0" applyNumberFormat="1" applyFont="1" applyBorder="1" applyAlignment="1">
      <alignment horizontal="center" vertical="center"/>
    </xf>
    <xf numFmtId="203" fontId="14" fillId="0" borderId="7" xfId="0" applyNumberFormat="1" applyFont="1" applyBorder="1" applyAlignment="1">
      <alignment horizontal="center" vertical="center"/>
    </xf>
    <xf numFmtId="203" fontId="14" fillId="0" borderId="1" xfId="0" applyNumberFormat="1" applyFont="1" applyBorder="1" applyAlignment="1">
      <alignment horizontal="center" vertical="center"/>
    </xf>
    <xf numFmtId="203" fontId="14" fillId="0" borderId="22" xfId="0" applyNumberFormat="1" applyFont="1" applyBorder="1" applyAlignment="1">
      <alignment horizontal="center" vertical="center"/>
    </xf>
    <xf numFmtId="203" fontId="14" fillId="0" borderId="21" xfId="0" applyNumberFormat="1" applyFont="1" applyBorder="1" applyAlignment="1">
      <alignment horizontal="center" vertical="center"/>
    </xf>
    <xf numFmtId="203" fontId="14" fillId="0" borderId="13" xfId="0" applyNumberFormat="1" applyFont="1" applyBorder="1" applyAlignment="1">
      <alignment horizontal="center" vertical="center"/>
    </xf>
    <xf numFmtId="204" fontId="14" fillId="0" borderId="0" xfId="0" applyNumberFormat="1" applyFont="1" applyAlignment="1">
      <alignment horizontal="left" vertical="center"/>
    </xf>
    <xf numFmtId="0" fontId="14" fillId="0" borderId="0" xfId="0" applyFont="1" applyAlignment="1">
      <alignment horizontal="left" vertical="center"/>
    </xf>
    <xf numFmtId="203" fontId="14" fillId="0" borderId="11" xfId="0" applyNumberFormat="1" applyFont="1" applyBorder="1" applyAlignment="1">
      <alignment horizontal="center" vertical="center" wrapText="1"/>
    </xf>
    <xf numFmtId="0" fontId="14" fillId="0" borderId="5" xfId="0" applyFont="1" applyBorder="1"/>
    <xf numFmtId="0" fontId="14" fillId="0" borderId="6" xfId="0" applyFont="1" applyBorder="1"/>
    <xf numFmtId="203" fontId="14" fillId="0" borderId="0" xfId="0" applyNumberFormat="1" applyFont="1" applyAlignment="1">
      <alignment horizontal="left" vertical="center"/>
    </xf>
    <xf numFmtId="203" fontId="14" fillId="0" borderId="2" xfId="0" applyNumberFormat="1" applyFont="1" applyBorder="1" applyAlignment="1">
      <alignment horizontal="center" vertical="center" wrapText="1"/>
    </xf>
    <xf numFmtId="0" fontId="14" fillId="0" borderId="3" xfId="0" applyFont="1" applyBorder="1" applyAlignment="1">
      <alignment horizontal="center"/>
    </xf>
    <xf numFmtId="0" fontId="14" fillId="0" borderId="4" xfId="0" applyFont="1" applyBorder="1" applyAlignment="1">
      <alignment horizontal="center"/>
    </xf>
    <xf numFmtId="203" fontId="14" fillId="0" borderId="22" xfId="0" applyNumberFormat="1" applyFont="1" applyBorder="1" applyAlignment="1">
      <alignment horizontal="center" vertical="center" wrapText="1"/>
    </xf>
    <xf numFmtId="203" fontId="14" fillId="0" borderId="2" xfId="0" applyNumberFormat="1" applyFont="1" applyBorder="1" applyAlignment="1">
      <alignment vertical="center"/>
    </xf>
    <xf numFmtId="203" fontId="14" fillId="0" borderId="4" xfId="0" applyNumberFormat="1" applyFont="1" applyBorder="1" applyAlignment="1">
      <alignment vertical="center"/>
    </xf>
    <xf numFmtId="203" fontId="14" fillId="0" borderId="8" xfId="0" applyNumberFormat="1" applyFont="1" applyBorder="1" applyAlignment="1">
      <alignment horizontal="center" vertical="center"/>
    </xf>
    <xf numFmtId="203" fontId="14" fillId="0" borderId="9" xfId="0" applyNumberFormat="1" applyFont="1" applyBorder="1" applyAlignment="1">
      <alignment horizontal="center" vertical="center"/>
    </xf>
    <xf numFmtId="0" fontId="14" fillId="0" borderId="5" xfId="20" applyFont="1" applyBorder="1" applyAlignment="1">
      <alignment horizontal="center"/>
    </xf>
    <xf numFmtId="0" fontId="14" fillId="0" borderId="12" xfId="20" applyFont="1" applyBorder="1" applyAlignment="1">
      <alignment horizontal="center"/>
    </xf>
    <xf numFmtId="0" fontId="14" fillId="0" borderId="0" xfId="20" applyFont="1" applyBorder="1" applyAlignment="1">
      <alignment horizontal="center"/>
    </xf>
    <xf numFmtId="49" fontId="14" fillId="0" borderId="6" xfId="20" applyNumberFormat="1" applyFont="1" applyBorder="1" applyAlignment="1">
      <alignment horizontal="center" vertical="center"/>
    </xf>
    <xf numFmtId="49" fontId="14" fillId="0" borderId="7" xfId="20" applyNumberFormat="1" applyFont="1" applyBorder="1" applyAlignment="1">
      <alignment horizontal="center" vertical="center"/>
    </xf>
    <xf numFmtId="0" fontId="14" fillId="0" borderId="9" xfId="20" applyFont="1" applyBorder="1" applyAlignment="1">
      <alignment horizontal="left" vertical="center"/>
    </xf>
    <xf numFmtId="0" fontId="14" fillId="0" borderId="8" xfId="20" applyFont="1" applyBorder="1" applyAlignment="1">
      <alignment horizontal="center" vertical="center"/>
    </xf>
    <xf numFmtId="0" fontId="14" fillId="0" borderId="0" xfId="20" applyFont="1" applyBorder="1" applyAlignment="1">
      <alignment horizontal="center" vertical="center"/>
    </xf>
    <xf numFmtId="0" fontId="14" fillId="0" borderId="11" xfId="20" applyFont="1" applyBorder="1" applyAlignment="1">
      <alignment horizontal="center"/>
    </xf>
    <xf numFmtId="0" fontId="14" fillId="0" borderId="10" xfId="20" applyFont="1" applyBorder="1" applyAlignment="1">
      <alignment horizontal="center"/>
    </xf>
    <xf numFmtId="0" fontId="14" fillId="0" borderId="11" xfId="20" applyFont="1" applyBorder="1" applyAlignment="1">
      <alignment horizontal="center" vertical="center"/>
    </xf>
    <xf numFmtId="0" fontId="14" fillId="0" borderId="3" xfId="20" applyFont="1" applyBorder="1" applyAlignment="1">
      <alignment horizontal="center"/>
    </xf>
    <xf numFmtId="0" fontId="14" fillId="0" borderId="2" xfId="20" applyFont="1" applyFill="1" applyBorder="1" applyAlignment="1">
      <alignment horizontal="center" vertical="center" wrapText="1"/>
    </xf>
    <xf numFmtId="0" fontId="14" fillId="0" borderId="3" xfId="20" applyFont="1" applyFill="1" applyBorder="1" applyAlignment="1">
      <alignment horizontal="center" vertical="center"/>
    </xf>
    <xf numFmtId="0" fontId="14" fillId="0" borderId="4" xfId="20" applyFont="1" applyFill="1" applyBorder="1" applyAlignment="1">
      <alignment horizontal="center" vertical="center"/>
    </xf>
    <xf numFmtId="0" fontId="14" fillId="0" borderId="0" xfId="20" applyFont="1" applyAlignment="1">
      <alignment horizontal="left" vertical="center"/>
    </xf>
    <xf numFmtId="179" fontId="14" fillId="0" borderId="0" xfId="16" applyNumberFormat="1" applyFont="1" applyBorder="1" applyAlignment="1" applyProtection="1">
      <alignment horizontal="right"/>
    </xf>
    <xf numFmtId="179" fontId="14" fillId="0" borderId="0" xfId="16" applyNumberFormat="1" applyFont="1" applyBorder="1" applyAlignment="1" applyProtection="1">
      <alignment horizontal="left"/>
    </xf>
    <xf numFmtId="179" fontId="14" fillId="0" borderId="0" xfId="16" applyNumberFormat="1" applyFont="1" applyBorder="1" applyProtection="1"/>
    <xf numFmtId="179" fontId="13" fillId="0" borderId="0" xfId="16" applyNumberFormat="1" applyFont="1" applyBorder="1" applyAlignment="1" applyProtection="1">
      <alignment horizontal="right"/>
    </xf>
    <xf numFmtId="0" fontId="14" fillId="0" borderId="5" xfId="16" applyFont="1" applyBorder="1" applyAlignment="1">
      <alignment horizontal="center" vertical="center" wrapText="1"/>
    </xf>
    <xf numFmtId="0" fontId="14" fillId="0" borderId="0" xfId="16" applyFont="1" applyBorder="1" applyAlignment="1">
      <alignment horizontal="center" vertical="center" wrapText="1"/>
    </xf>
    <xf numFmtId="0" fontId="14" fillId="0" borderId="12" xfId="16" applyFont="1" applyBorder="1" applyAlignment="1">
      <alignment horizontal="center" vertical="center" wrapText="1"/>
    </xf>
    <xf numFmtId="179" fontId="14" fillId="0" borderId="8" xfId="16" applyNumberFormat="1" applyFont="1" applyBorder="1" applyProtection="1"/>
    <xf numFmtId="0" fontId="14" fillId="0" borderId="11" xfId="16" applyFont="1" applyBorder="1" applyAlignment="1">
      <alignment horizontal="center" vertical="center"/>
    </xf>
    <xf numFmtId="0" fontId="14" fillId="0" borderId="5" xfId="16" applyFont="1" applyBorder="1" applyAlignment="1">
      <alignment horizontal="center" vertical="center"/>
    </xf>
    <xf numFmtId="0" fontId="14" fillId="0" borderId="6" xfId="16" applyFont="1" applyBorder="1" applyAlignment="1">
      <alignment horizontal="center" vertical="center"/>
    </xf>
    <xf numFmtId="179" fontId="14" fillId="0" borderId="0" xfId="16" applyNumberFormat="1" applyFont="1" applyFill="1" applyBorder="1" applyProtection="1"/>
    <xf numFmtId="0" fontId="14" fillId="0" borderId="0" xfId="16" applyFont="1" applyAlignment="1">
      <alignment horizontal="left"/>
    </xf>
    <xf numFmtId="170" fontId="14" fillId="0" borderId="0" xfId="16" applyNumberFormat="1" applyFont="1" applyAlignment="1" applyProtection="1">
      <alignment horizontal="left"/>
    </xf>
    <xf numFmtId="0" fontId="14" fillId="0" borderId="8" xfId="16" applyFont="1" applyBorder="1" applyAlignment="1">
      <alignment horizontal="center" vertical="center" wrapText="1"/>
    </xf>
    <xf numFmtId="0" fontId="14" fillId="0" borderId="10" xfId="16" applyFont="1" applyBorder="1" applyAlignment="1">
      <alignment horizontal="center" vertical="center" wrapText="1"/>
    </xf>
    <xf numFmtId="0" fontId="14" fillId="0" borderId="9" xfId="16" applyFont="1" applyBorder="1" applyAlignment="1">
      <alignment horizontal="center" vertical="center" wrapText="1"/>
    </xf>
    <xf numFmtId="0" fontId="14" fillId="0" borderId="7" xfId="16" applyFont="1" applyBorder="1" applyAlignment="1">
      <alignment horizontal="center" vertical="center" wrapText="1"/>
    </xf>
    <xf numFmtId="0" fontId="14" fillId="0" borderId="11" xfId="16" applyFont="1" applyBorder="1" applyAlignment="1">
      <alignment horizontal="center" vertical="center" wrapText="1"/>
    </xf>
    <xf numFmtId="179" fontId="13" fillId="0" borderId="0" xfId="16" applyNumberFormat="1" applyFont="1" applyFill="1" applyBorder="1" applyAlignment="1" applyProtection="1">
      <alignment horizontal="right"/>
    </xf>
    <xf numFmtId="179" fontId="14" fillId="0" borderId="0" xfId="16" applyNumberFormat="1" applyFont="1" applyFill="1" applyBorder="1" applyAlignment="1" applyProtection="1">
      <alignment horizontal="right"/>
    </xf>
    <xf numFmtId="0" fontId="14" fillId="0" borderId="6" xfId="16" applyFont="1" applyBorder="1" applyAlignment="1">
      <alignment horizontal="center" vertical="center" wrapText="1"/>
    </xf>
    <xf numFmtId="179" fontId="14" fillId="0" borderId="0" xfId="16" applyNumberFormat="1" applyFont="1" applyFill="1" applyBorder="1" applyAlignment="1" applyProtection="1"/>
    <xf numFmtId="179" fontId="14" fillId="0" borderId="0" xfId="16" applyNumberFormat="1" applyFont="1" applyFill="1" applyBorder="1" applyAlignment="1" applyProtection="1">
      <alignment horizontal="left"/>
    </xf>
    <xf numFmtId="0" fontId="14" fillId="0" borderId="0" xfId="16" applyFont="1" applyBorder="1" applyAlignment="1">
      <alignment horizontal="left"/>
    </xf>
    <xf numFmtId="0" fontId="14" fillId="0" borderId="8" xfId="16" applyFont="1" applyBorder="1" applyAlignment="1">
      <alignment horizontal="center"/>
    </xf>
    <xf numFmtId="0" fontId="14" fillId="0" borderId="5" xfId="16" quotePrefix="1" applyFont="1" applyBorder="1" applyAlignment="1">
      <alignment horizontal="center" vertical="center"/>
    </xf>
    <xf numFmtId="179" fontId="14" fillId="0" borderId="9" xfId="16" applyNumberFormat="1" applyFont="1" applyBorder="1" applyProtection="1"/>
    <xf numFmtId="0" fontId="14" fillId="0" borderId="5" xfId="16" applyFont="1" applyBorder="1" applyAlignment="1">
      <alignment horizontal="center"/>
    </xf>
    <xf numFmtId="0" fontId="14" fillId="0" borderId="0" xfId="16" applyFont="1" applyBorder="1" applyAlignment="1">
      <alignment horizontal="center"/>
    </xf>
    <xf numFmtId="0" fontId="14" fillId="0" borderId="8" xfId="16" applyFont="1" applyBorder="1" applyAlignment="1">
      <alignment horizontal="left"/>
    </xf>
    <xf numFmtId="0" fontId="14" fillId="0" borderId="0" xfId="16" applyFont="1" applyAlignment="1">
      <alignment horizontal="right"/>
    </xf>
    <xf numFmtId="0" fontId="14" fillId="0" borderId="0" xfId="20" applyFont="1" applyBorder="1" applyAlignment="1">
      <alignment horizontal="left"/>
    </xf>
    <xf numFmtId="0" fontId="14" fillId="0" borderId="8" xfId="20" applyFont="1" applyBorder="1" applyAlignment="1">
      <alignment horizontal="left"/>
    </xf>
    <xf numFmtId="0" fontId="14" fillId="0" borderId="2" xfId="20" applyFont="1" applyBorder="1" applyAlignment="1">
      <alignment horizontal="center" vertical="center"/>
    </xf>
    <xf numFmtId="0" fontId="14" fillId="0" borderId="2" xfId="16" applyFont="1" applyBorder="1" applyAlignment="1">
      <alignment horizontal="center" vertical="center" wrapText="1"/>
    </xf>
    <xf numFmtId="0" fontId="14" fillId="0" borderId="3" xfId="16" applyFont="1" applyBorder="1" applyAlignment="1">
      <alignment horizontal="center" vertical="center" wrapText="1"/>
    </xf>
    <xf numFmtId="0" fontId="14" fillId="0" borderId="4" xfId="16" applyFont="1" applyBorder="1" applyAlignment="1">
      <alignment horizontal="center" vertical="center" wrapText="1"/>
    </xf>
    <xf numFmtId="0" fontId="14" fillId="0" borderId="3" xfId="16" applyFont="1" applyBorder="1" applyAlignment="1">
      <alignment horizontal="center" vertical="center"/>
    </xf>
    <xf numFmtId="0" fontId="14" fillId="0" borderId="4" xfId="16" applyFont="1" applyBorder="1" applyAlignment="1">
      <alignment horizontal="center" vertical="center"/>
    </xf>
    <xf numFmtId="0" fontId="14" fillId="0" borderId="22" xfId="16" applyFont="1" applyBorder="1" applyAlignment="1">
      <alignment horizontal="center" vertical="center"/>
    </xf>
    <xf numFmtId="0" fontId="14" fillId="0" borderId="13" xfId="16" applyFont="1" applyBorder="1" applyAlignment="1">
      <alignment horizontal="center" vertical="center"/>
    </xf>
    <xf numFmtId="0" fontId="14" fillId="0" borderId="8" xfId="16" applyFont="1" applyBorder="1"/>
    <xf numFmtId="184" fontId="14" fillId="0" borderId="0" xfId="16" applyNumberFormat="1" applyFont="1" applyAlignment="1">
      <alignment horizontal="right"/>
    </xf>
    <xf numFmtId="0" fontId="14" fillId="0" borderId="22" xfId="16" applyFont="1" applyBorder="1" applyAlignment="1">
      <alignment horizontal="center"/>
    </xf>
    <xf numFmtId="0" fontId="14" fillId="0" borderId="13" xfId="16" applyFont="1" applyBorder="1" applyAlignment="1">
      <alignment horizontal="center"/>
    </xf>
    <xf numFmtId="0" fontId="14" fillId="0" borderId="15" xfId="16" applyFont="1" applyBorder="1" applyAlignment="1">
      <alignment horizontal="center" vertical="center"/>
    </xf>
    <xf numFmtId="0" fontId="14" fillId="0" borderId="19" xfId="16" applyFont="1" applyBorder="1" applyAlignment="1">
      <alignment horizontal="center" vertical="center"/>
    </xf>
    <xf numFmtId="0" fontId="14" fillId="0" borderId="23" xfId="16" applyFont="1" applyBorder="1" applyAlignment="1">
      <alignment horizontal="center" vertical="center" wrapText="1"/>
    </xf>
    <xf numFmtId="0" fontId="14" fillId="0" borderId="18" xfId="16" applyFont="1" applyBorder="1" applyAlignment="1">
      <alignment horizontal="center" vertical="center" wrapText="1"/>
    </xf>
    <xf numFmtId="0" fontId="14" fillId="0" borderId="28" xfId="16" applyFont="1" applyBorder="1" applyAlignment="1">
      <alignment horizontal="center" vertical="center" wrapText="1"/>
    </xf>
    <xf numFmtId="0" fontId="14" fillId="0" borderId="25" xfId="16" applyFont="1" applyBorder="1" applyAlignment="1">
      <alignment horizontal="center" vertical="center" wrapText="1"/>
    </xf>
    <xf numFmtId="0" fontId="14" fillId="0" borderId="29" xfId="16" applyFont="1" applyBorder="1" applyAlignment="1">
      <alignment horizontal="center" vertical="center" wrapText="1"/>
    </xf>
    <xf numFmtId="0" fontId="14" fillId="0" borderId="15" xfId="16" applyFont="1" applyBorder="1" applyAlignment="1">
      <alignment horizontal="center" vertical="center" wrapText="1"/>
    </xf>
    <xf numFmtId="0" fontId="14" fillId="0" borderId="19" xfId="16" applyFont="1" applyBorder="1" applyAlignment="1">
      <alignment horizontal="center" vertical="center" wrapText="1"/>
    </xf>
    <xf numFmtId="0" fontId="14" fillId="0" borderId="27" xfId="16" applyFont="1" applyBorder="1" applyAlignment="1">
      <alignment horizontal="center" vertical="center" wrapText="1"/>
    </xf>
    <xf numFmtId="186" fontId="14" fillId="0" borderId="19" xfId="16" applyNumberFormat="1" applyFont="1" applyBorder="1" applyAlignment="1" applyProtection="1">
      <alignment horizontal="center" vertical="center"/>
    </xf>
    <xf numFmtId="186" fontId="14" fillId="0" borderId="0" xfId="16" applyNumberFormat="1" applyFont="1" applyBorder="1" applyAlignment="1" applyProtection="1">
      <alignment horizontal="center" vertical="center"/>
    </xf>
    <xf numFmtId="0" fontId="14" fillId="0" borderId="20" xfId="16" applyFont="1" applyBorder="1" applyAlignment="1">
      <alignment horizontal="center" vertical="center" wrapText="1"/>
    </xf>
    <xf numFmtId="0" fontId="14" fillId="0" borderId="5" xfId="16" applyFont="1" applyBorder="1"/>
    <xf numFmtId="0" fontId="14" fillId="0" borderId="12" xfId="16" applyFont="1" applyBorder="1"/>
    <xf numFmtId="0" fontId="14" fillId="0" borderId="11" xfId="16" applyFont="1" applyBorder="1"/>
    <xf numFmtId="0" fontId="14" fillId="0" borderId="10" xfId="16" applyFont="1" applyBorder="1"/>
    <xf numFmtId="0" fontId="14" fillId="0" borderId="5" xfId="16" quotePrefix="1" applyFont="1" applyBorder="1" applyAlignment="1">
      <alignment horizontal="center" vertical="center" wrapText="1"/>
    </xf>
    <xf numFmtId="0" fontId="14" fillId="0" borderId="12" xfId="16" quotePrefix="1" applyFont="1" applyBorder="1" applyAlignment="1">
      <alignment horizontal="center" vertical="center" wrapText="1"/>
    </xf>
    <xf numFmtId="0" fontId="14" fillId="0" borderId="0" xfId="16" applyFont="1" applyAlignment="1"/>
    <xf numFmtId="1" fontId="14" fillId="0" borderId="0" xfId="16" applyNumberFormat="1" applyFont="1" applyAlignment="1">
      <alignment horizontal="right"/>
    </xf>
    <xf numFmtId="0" fontId="32" fillId="0" borderId="0" xfId="16" applyFont="1" applyAlignment="1">
      <alignment horizontal="center" vertical="center" wrapText="1"/>
    </xf>
    <xf numFmtId="0" fontId="14" fillId="0" borderId="0" xfId="20" applyNumberFormat="1" applyFont="1" applyAlignment="1">
      <alignment horizontal="left"/>
    </xf>
    <xf numFmtId="0" fontId="14" fillId="0" borderId="0" xfId="20" applyNumberFormat="1" applyFont="1" applyAlignment="1">
      <alignment horizontal="right"/>
    </xf>
    <xf numFmtId="0" fontId="14" fillId="0" borderId="8" xfId="20" applyNumberFormat="1" applyFont="1" applyBorder="1" applyAlignment="1">
      <alignment horizontal="center" vertical="center" wrapText="1"/>
    </xf>
    <xf numFmtId="0" fontId="14" fillId="0" borderId="10" xfId="20" applyNumberFormat="1" applyFont="1" applyBorder="1" applyAlignment="1">
      <alignment horizontal="center" vertical="center"/>
    </xf>
    <xf numFmtId="0" fontId="14" fillId="0" borderId="0" xfId="20" applyNumberFormat="1" applyFont="1" applyBorder="1" applyAlignment="1">
      <alignment horizontal="center" vertical="center"/>
    </xf>
    <xf numFmtId="0" fontId="14" fillId="0" borderId="12" xfId="20" applyNumberFormat="1" applyFont="1" applyBorder="1" applyAlignment="1">
      <alignment horizontal="center" vertical="center"/>
    </xf>
    <xf numFmtId="0" fontId="14" fillId="0" borderId="9" xfId="20" applyNumberFormat="1" applyFont="1" applyBorder="1" applyAlignment="1">
      <alignment horizontal="center" vertical="center"/>
    </xf>
    <xf numFmtId="0" fontId="14" fillId="0" borderId="7" xfId="20" applyNumberFormat="1" applyFont="1" applyBorder="1" applyAlignment="1">
      <alignment horizontal="center" vertical="center"/>
    </xf>
    <xf numFmtId="0" fontId="14" fillId="0" borderId="2" xfId="20" applyNumberFormat="1" applyFont="1" applyBorder="1" applyAlignment="1">
      <alignment horizontal="center" vertical="center" wrapText="1"/>
    </xf>
    <xf numFmtId="0" fontId="14" fillId="0" borderId="3" xfId="20" applyNumberFormat="1" applyFont="1" applyBorder="1" applyAlignment="1">
      <alignment horizontal="center" vertical="center"/>
    </xf>
    <xf numFmtId="0" fontId="14" fillId="0" borderId="4" xfId="20" applyNumberFormat="1" applyFont="1" applyBorder="1" applyAlignment="1">
      <alignment horizontal="center" vertical="center"/>
    </xf>
    <xf numFmtId="0" fontId="14" fillId="0" borderId="2" xfId="20" applyNumberFormat="1" applyFont="1" applyBorder="1" applyAlignment="1">
      <alignment horizontal="center" vertical="center"/>
    </xf>
    <xf numFmtId="0" fontId="14" fillId="0" borderId="2" xfId="20" applyNumberFormat="1" applyFont="1" applyBorder="1" applyAlignment="1">
      <alignment horizontal="center" wrapText="1"/>
    </xf>
    <xf numFmtId="0" fontId="14" fillId="0" borderId="3" xfId="20" applyNumberFormat="1" applyFont="1" applyBorder="1" applyAlignment="1">
      <alignment horizontal="center"/>
    </xf>
    <xf numFmtId="0" fontId="14" fillId="0" borderId="11" xfId="20" applyNumberFormat="1" applyFont="1" applyBorder="1" applyAlignment="1">
      <alignment horizontal="center" wrapText="1"/>
    </xf>
    <xf numFmtId="0" fontId="14" fillId="0" borderId="5" xfId="20" applyNumberFormat="1" applyFont="1" applyBorder="1" applyAlignment="1">
      <alignment horizontal="center"/>
    </xf>
    <xf numFmtId="0" fontId="14" fillId="0" borderId="3" xfId="20" quotePrefix="1" applyNumberFormat="1" applyFont="1" applyBorder="1" applyAlignment="1">
      <alignment horizontal="center"/>
    </xf>
    <xf numFmtId="0" fontId="14" fillId="0" borderId="4" xfId="20" quotePrefix="1" applyNumberFormat="1" applyFont="1" applyBorder="1" applyAlignment="1">
      <alignment horizontal="center"/>
    </xf>
    <xf numFmtId="0" fontId="14" fillId="0" borderId="5" xfId="20" quotePrefix="1" applyNumberFormat="1" applyFont="1" applyBorder="1" applyAlignment="1">
      <alignment horizontal="center"/>
    </xf>
    <xf numFmtId="0" fontId="14" fillId="0" borderId="6" xfId="20" quotePrefix="1" applyNumberFormat="1" applyFont="1" applyBorder="1" applyAlignment="1">
      <alignment horizontal="center"/>
    </xf>
    <xf numFmtId="0" fontId="14" fillId="0" borderId="9" xfId="20" applyNumberFormat="1" applyFont="1" applyBorder="1" applyAlignment="1">
      <alignment horizontal="left" vertical="center"/>
    </xf>
    <xf numFmtId="213" fontId="14" fillId="0" borderId="0" xfId="16" applyNumberFormat="1" applyFont="1" applyAlignment="1">
      <alignment vertical="center"/>
    </xf>
    <xf numFmtId="187" fontId="14" fillId="0" borderId="0" xfId="16" applyNumberFormat="1" applyFont="1" applyAlignment="1">
      <alignment vertical="center"/>
    </xf>
    <xf numFmtId="188" fontId="14" fillId="0" borderId="0" xfId="16" applyNumberFormat="1" applyFont="1" applyAlignment="1">
      <alignment vertical="center"/>
    </xf>
    <xf numFmtId="173" fontId="14" fillId="0" borderId="0" xfId="0" applyNumberFormat="1" applyFont="1" applyAlignment="1">
      <alignment horizontal="center"/>
    </xf>
    <xf numFmtId="173" fontId="14" fillId="0" borderId="0" xfId="0" applyNumberFormat="1" applyFont="1" applyBorder="1" applyAlignment="1">
      <alignment horizontal="right"/>
    </xf>
    <xf numFmtId="0" fontId="11" fillId="0" borderId="8" xfId="16" applyBorder="1"/>
    <xf numFmtId="0" fontId="14" fillId="0" borderId="0" xfId="16" applyFont="1" applyAlignment="1">
      <alignment horizontal="left" vertical="center"/>
    </xf>
    <xf numFmtId="189" fontId="14" fillId="0" borderId="0" xfId="16" applyNumberFormat="1" applyFont="1" applyAlignment="1">
      <alignment vertical="center"/>
    </xf>
    <xf numFmtId="0" fontId="14" fillId="0" borderId="0" xfId="16" applyFont="1"/>
    <xf numFmtId="0" fontId="14" fillId="0" borderId="0" xfId="16" applyFont="1" applyAlignment="1">
      <alignment vertical="center"/>
    </xf>
    <xf numFmtId="173" fontId="14" fillId="0" borderId="0" xfId="0" applyNumberFormat="1" applyFont="1" applyAlignment="1">
      <alignment horizontal="right"/>
    </xf>
    <xf numFmtId="0" fontId="0" fillId="0" borderId="0" xfId="0" applyAlignment="1">
      <alignment horizontal="right"/>
    </xf>
    <xf numFmtId="173" fontId="14" fillId="0" borderId="8" xfId="16" applyNumberFormat="1" applyFont="1" applyBorder="1" applyAlignment="1">
      <alignment horizontal="right" vertical="center"/>
    </xf>
    <xf numFmtId="173" fontId="14" fillId="0" borderId="8" xfId="16" applyNumberFormat="1" applyFont="1" applyBorder="1" applyAlignment="1">
      <alignment horizontal="center" vertical="center"/>
    </xf>
    <xf numFmtId="0" fontId="14" fillId="0" borderId="21" xfId="16" applyFont="1" applyBorder="1" applyAlignment="1">
      <alignment horizontal="center" vertical="center"/>
    </xf>
    <xf numFmtId="176" fontId="14" fillId="0" borderId="0" xfId="16" applyNumberFormat="1" applyFont="1" applyAlignment="1">
      <alignment horizontal="right" wrapText="1"/>
    </xf>
    <xf numFmtId="2" fontId="14" fillId="0" borderId="0" xfId="16" applyNumberFormat="1" applyFont="1" applyAlignment="1">
      <alignment horizontal="left" wrapText="1"/>
    </xf>
    <xf numFmtId="192" fontId="14" fillId="0" borderId="0" xfId="16" applyNumberFormat="1" applyFont="1" applyAlignment="1"/>
    <xf numFmtId="183" fontId="14" fillId="0" borderId="0" xfId="16" applyNumberFormat="1" applyFont="1" applyAlignment="1"/>
    <xf numFmtId="2" fontId="14" fillId="0" borderId="0" xfId="16" applyNumberFormat="1" applyFont="1" applyAlignment="1"/>
    <xf numFmtId="0" fontId="14" fillId="0" borderId="0" xfId="16" applyFont="1" applyAlignment="1">
      <alignment horizontal="left" wrapText="1"/>
    </xf>
    <xf numFmtId="3" fontId="14" fillId="0" borderId="0" xfId="16" applyNumberFormat="1" applyFont="1" applyAlignment="1">
      <alignment horizontal="left" wrapText="1"/>
    </xf>
    <xf numFmtId="191" fontId="14" fillId="0" borderId="0" xfId="16" applyNumberFormat="1" applyFont="1" applyAlignment="1">
      <alignment horizontal="left"/>
    </xf>
    <xf numFmtId="192" fontId="14" fillId="0" borderId="0" xfId="16" quotePrefix="1" applyNumberFormat="1" applyFont="1" applyAlignment="1">
      <alignment horizontal="right"/>
    </xf>
    <xf numFmtId="0" fontId="14" fillId="0" borderId="0" xfId="16" quotePrefix="1" applyNumberFormat="1" applyFont="1" applyAlignment="1">
      <alignment horizontal="left"/>
    </xf>
    <xf numFmtId="0" fontId="14" fillId="0" borderId="0" xfId="16" quotePrefix="1" applyFont="1" applyAlignment="1">
      <alignment horizontal="left" vertical="center" wrapText="1"/>
    </xf>
    <xf numFmtId="0" fontId="14" fillId="0" borderId="0" xfId="16" applyFont="1" applyAlignment="1">
      <alignment horizontal="left" vertical="center" wrapText="1"/>
    </xf>
    <xf numFmtId="0" fontId="14" fillId="0" borderId="0" xfId="16" applyFont="1" applyBorder="1" applyAlignment="1">
      <alignment horizontal="left" vertical="center" wrapText="1"/>
    </xf>
    <xf numFmtId="0" fontId="14" fillId="0" borderId="9" xfId="16" applyFont="1" applyBorder="1" applyAlignment="1">
      <alignment horizontal="left" vertical="center" wrapText="1"/>
    </xf>
    <xf numFmtId="0" fontId="14" fillId="0" borderId="0" xfId="16" quotePrefix="1" applyFont="1" applyBorder="1" applyAlignment="1">
      <alignment horizontal="center" vertical="center" wrapText="1"/>
    </xf>
    <xf numFmtId="0" fontId="14" fillId="0" borderId="8" xfId="16" quotePrefix="1" applyFont="1" applyBorder="1" applyAlignment="1">
      <alignment horizontal="center" vertical="center" wrapText="1"/>
    </xf>
    <xf numFmtId="0" fontId="14" fillId="0" borderId="0" xfId="16" quotePrefix="1" applyFont="1" applyBorder="1" applyAlignment="1">
      <alignment horizontal="center" wrapText="1"/>
    </xf>
    <xf numFmtId="0" fontId="14" fillId="0" borderId="0" xfId="16" applyFont="1" applyAlignment="1">
      <alignment horizontal="center"/>
    </xf>
    <xf numFmtId="0" fontId="14" fillId="0" borderId="12" xfId="16" applyFont="1" applyBorder="1" applyAlignment="1">
      <alignment horizontal="center"/>
    </xf>
    <xf numFmtId="0" fontId="14" fillId="0" borderId="0" xfId="16" quotePrefix="1" applyFont="1" applyAlignment="1">
      <alignment horizontal="right"/>
    </xf>
    <xf numFmtId="183" fontId="14" fillId="0" borderId="0" xfId="16" applyNumberFormat="1" applyFont="1" applyAlignment="1">
      <alignment horizontal="left"/>
    </xf>
    <xf numFmtId="0" fontId="14" fillId="0" borderId="0" xfId="16" quotePrefix="1" applyFont="1" applyAlignment="1">
      <alignment horizontal="left"/>
    </xf>
    <xf numFmtId="0" fontId="14" fillId="0" borderId="3" xfId="16" applyNumberFormat="1" applyFont="1" applyBorder="1" applyAlignment="1">
      <alignment horizontal="center" vertical="center" wrapText="1"/>
    </xf>
    <xf numFmtId="0" fontId="14" fillId="0" borderId="3" xfId="16" applyNumberFormat="1" applyFont="1" applyBorder="1" applyAlignment="1">
      <alignment horizontal="center" vertical="center"/>
    </xf>
    <xf numFmtId="0" fontId="14" fillId="0" borderId="4" xfId="16" applyNumberFormat="1" applyFont="1" applyBorder="1" applyAlignment="1">
      <alignment horizontal="center" vertical="center"/>
    </xf>
    <xf numFmtId="0" fontId="14" fillId="0" borderId="2" xfId="16" applyNumberFormat="1" applyFont="1" applyBorder="1" applyAlignment="1">
      <alignment horizontal="center" vertical="center" wrapText="1"/>
    </xf>
    <xf numFmtId="0" fontId="14" fillId="0" borderId="11" xfId="16" applyNumberFormat="1" applyFont="1" applyBorder="1" applyAlignment="1">
      <alignment horizontal="center" vertical="center" wrapText="1"/>
    </xf>
    <xf numFmtId="0" fontId="14" fillId="0" borderId="5" xfId="16" applyNumberFormat="1" applyFont="1" applyBorder="1" applyAlignment="1">
      <alignment horizontal="center" vertical="center"/>
    </xf>
    <xf numFmtId="0" fontId="14" fillId="0" borderId="6" xfId="16" applyNumberFormat="1" applyFont="1" applyBorder="1" applyAlignment="1">
      <alignment horizontal="center" vertical="center"/>
    </xf>
    <xf numFmtId="0" fontId="14" fillId="0" borderId="4" xfId="16" applyNumberFormat="1" applyFont="1" applyBorder="1" applyAlignment="1">
      <alignment horizontal="center" vertical="center" wrapText="1"/>
    </xf>
    <xf numFmtId="0" fontId="14" fillId="0" borderId="8" xfId="16" applyNumberFormat="1" applyFont="1" applyBorder="1" applyAlignment="1">
      <alignment horizontal="center" vertical="center" wrapText="1"/>
    </xf>
    <xf numFmtId="0" fontId="14" fillId="0" borderId="5" xfId="16" applyNumberFormat="1" applyFont="1" applyBorder="1" applyAlignment="1">
      <alignment horizontal="center" vertical="center" wrapText="1"/>
    </xf>
    <xf numFmtId="0" fontId="14" fillId="0" borderId="0" xfId="16" applyNumberFormat="1" applyFont="1" applyBorder="1" applyAlignment="1">
      <alignment horizontal="center" vertical="center" wrapText="1"/>
    </xf>
    <xf numFmtId="0" fontId="14" fillId="0" borderId="6" xfId="16" applyNumberFormat="1" applyFont="1" applyBorder="1" applyAlignment="1">
      <alignment horizontal="center" vertical="center" wrapText="1"/>
    </xf>
    <xf numFmtId="0" fontId="14" fillId="0" borderId="9" xfId="16" applyNumberFormat="1" applyFont="1" applyBorder="1" applyAlignment="1">
      <alignment horizontal="center" vertical="center" wrapText="1"/>
    </xf>
    <xf numFmtId="0" fontId="14" fillId="0" borderId="0" xfId="16" applyNumberFormat="1" applyFont="1" applyBorder="1" applyAlignment="1">
      <alignment horizontal="left"/>
    </xf>
    <xf numFmtId="0" fontId="14" fillId="0" borderId="0" xfId="16" applyNumberFormat="1" applyFont="1" applyBorder="1" applyAlignment="1">
      <alignment horizontal="center"/>
    </xf>
    <xf numFmtId="0" fontId="14" fillId="0" borderId="0" xfId="16" applyFont="1" applyAlignment="1">
      <alignment vertical="top" wrapText="1"/>
    </xf>
    <xf numFmtId="0" fontId="14" fillId="0" borderId="24" xfId="16" applyFont="1" applyBorder="1" applyAlignment="1">
      <alignment horizontal="center" vertical="center"/>
    </xf>
    <xf numFmtId="0" fontId="14" fillId="0" borderId="20" xfId="16" applyFont="1" applyBorder="1" applyAlignment="1">
      <alignment horizontal="center" vertical="center"/>
    </xf>
    <xf numFmtId="0" fontId="14" fillId="0" borderId="26" xfId="16" applyFont="1" applyBorder="1" applyAlignment="1">
      <alignment horizontal="center"/>
    </xf>
    <xf numFmtId="0" fontId="14" fillId="0" borderId="10" xfId="16" applyFont="1" applyBorder="1" applyAlignment="1">
      <alignment horizontal="center"/>
    </xf>
    <xf numFmtId="0" fontId="14" fillId="0" borderId="19" xfId="16" applyFont="1" applyBorder="1" applyAlignment="1">
      <alignment horizontal="center"/>
    </xf>
    <xf numFmtId="0" fontId="14" fillId="0" borderId="19" xfId="16" applyFont="1" applyBorder="1" applyAlignment="1">
      <alignment horizontal="center" vertical="top"/>
    </xf>
    <xf numFmtId="0" fontId="14" fillId="0" borderId="12" xfId="16" applyFont="1" applyBorder="1" applyAlignment="1">
      <alignment horizontal="center" vertical="top"/>
    </xf>
    <xf numFmtId="0" fontId="14" fillId="0" borderId="27" xfId="16" applyFont="1" applyBorder="1" applyAlignment="1">
      <alignment horizontal="center" vertical="top"/>
    </xf>
    <xf numFmtId="0" fontId="14" fillId="0" borderId="7" xfId="16" applyFont="1" applyBorder="1" applyAlignment="1">
      <alignment horizontal="center" vertical="top"/>
    </xf>
  </cellXfs>
  <cellStyles count="99">
    <cellStyle name="1mitP" xfId="1"/>
    <cellStyle name="3mitP" xfId="2"/>
    <cellStyle name="6mitP" xfId="3"/>
    <cellStyle name="9mitP" xfId="4"/>
    <cellStyle name="Euro" xfId="5"/>
    <cellStyle name="Euro 2" xfId="19"/>
    <cellStyle name="Euro 3" xfId="21"/>
    <cellStyle name="Hyperlink 2" xfId="54"/>
    <cellStyle name="Hyperlink 3" xfId="74"/>
    <cellStyle name="Link" xfId="6" builtinId="8"/>
    <cellStyle name="Link 2" xfId="75"/>
    <cellStyle name="Link 3" xfId="79"/>
    <cellStyle name="Link 4" xfId="81"/>
    <cellStyle name="ohneP" xfId="7"/>
    <cellStyle name="Standard" xfId="0" builtinId="0"/>
    <cellStyle name="Standard 10" xfId="28"/>
    <cellStyle name="Standard 11" xfId="29"/>
    <cellStyle name="Standard 11 2" xfId="52"/>
    <cellStyle name="Standard 12" xfId="30"/>
    <cellStyle name="Standard 13" xfId="31"/>
    <cellStyle name="Standard 14" xfId="32"/>
    <cellStyle name="Standard 15" xfId="33"/>
    <cellStyle name="Standard 15 2" xfId="35"/>
    <cellStyle name="Standard 15 3" xfId="47"/>
    <cellStyle name="Standard 16" xfId="34"/>
    <cellStyle name="Standard 16 2" xfId="48"/>
    <cellStyle name="Standard 17" xfId="36"/>
    <cellStyle name="Standard 17 2" xfId="49"/>
    <cellStyle name="Standard 18" xfId="37"/>
    <cellStyle name="Standard 19" xfId="39"/>
    <cellStyle name="Standard 19 2" xfId="50"/>
    <cellStyle name="Standard 2" xfId="15"/>
    <cellStyle name="Standard 2 2" xfId="27"/>
    <cellStyle name="Standard 2 3" xfId="45"/>
    <cellStyle name="Standard 2 4" xfId="80"/>
    <cellStyle name="Standard 20" xfId="42"/>
    <cellStyle name="Standard 21" xfId="43"/>
    <cellStyle name="Standard 21 2" xfId="51"/>
    <cellStyle name="Standard 22" xfId="44"/>
    <cellStyle name="Standard 23" xfId="46"/>
    <cellStyle name="Standard 23 2" xfId="55"/>
    <cellStyle name="Standard 24" xfId="53"/>
    <cellStyle name="Standard 25" xfId="56"/>
    <cellStyle name="Standard 26" xfId="57"/>
    <cellStyle name="Standard 27" xfId="58"/>
    <cellStyle name="Standard 27 2" xfId="63"/>
    <cellStyle name="Standard 28" xfId="59"/>
    <cellStyle name="Standard 29" xfId="60"/>
    <cellStyle name="Standard 3" xfId="16"/>
    <cellStyle name="Standard 30" xfId="61"/>
    <cellStyle name="Standard 31" xfId="62"/>
    <cellStyle name="Standard 32" xfId="64"/>
    <cellStyle name="Standard 33" xfId="65"/>
    <cellStyle name="Standard 33 2" xfId="77"/>
    <cellStyle name="Standard 33 3" xfId="86"/>
    <cellStyle name="Standard 33 4" xfId="95"/>
    <cellStyle name="Standard 34" xfId="66"/>
    <cellStyle name="Standard 35" xfId="67"/>
    <cellStyle name="Standard 36" xfId="68"/>
    <cellStyle name="Standard 37" xfId="69"/>
    <cellStyle name="Standard 38" xfId="70"/>
    <cellStyle name="Standard 39" xfId="71"/>
    <cellStyle name="Standard 4" xfId="17"/>
    <cellStyle name="Standard 40" xfId="72"/>
    <cellStyle name="Standard 41" xfId="73"/>
    <cellStyle name="Standard 42" xfId="76"/>
    <cellStyle name="Standard 43" xfId="78"/>
    <cellStyle name="Standard 44" xfId="82"/>
    <cellStyle name="Standard 45" xfId="83"/>
    <cellStyle name="Standard 46" xfId="84"/>
    <cellStyle name="Standard 47" xfId="85"/>
    <cellStyle name="Standard 48" xfId="87"/>
    <cellStyle name="Standard 49" xfId="88"/>
    <cellStyle name="Standard 5" xfId="18"/>
    <cellStyle name="Standard 50" xfId="89"/>
    <cellStyle name="Standard 51" xfId="90"/>
    <cellStyle name="Standard 52" xfId="91"/>
    <cellStyle name="Standard 53" xfId="92"/>
    <cellStyle name="Standard 54" xfId="93"/>
    <cellStyle name="Standard 55" xfId="94"/>
    <cellStyle name="Standard 56" xfId="96"/>
    <cellStyle name="Standard 6" xfId="22"/>
    <cellStyle name="Standard 7" xfId="24"/>
    <cellStyle name="Standard 8" xfId="25"/>
    <cellStyle name="Standard 9" xfId="26"/>
    <cellStyle name="Standard_A" xfId="8"/>
    <cellStyle name="Standard_Deckblatt_Bauwirtschaft-1" xfId="9"/>
    <cellStyle name="Standard_Entwurf_IC" xfId="10"/>
    <cellStyle name="Standard_Fachs4_R51_2001" xfId="11"/>
    <cellStyle name="Standard_Fachserie_05_2009 2" xfId="38"/>
    <cellStyle name="Standard_Grafiken-Baugewerbe" xfId="23"/>
    <cellStyle name="Standard_januar_m2" xfId="12"/>
    <cellStyle name="Standard_Mappe1 2" xfId="97"/>
    <cellStyle name="Standard_Tabelle1" xfId="13"/>
    <cellStyle name="Standard_Tabelle1_Mappe1" xfId="14"/>
    <cellStyle name="Standard_Tabelle421_Vo 2" xfId="98"/>
    <cellStyle name="Standard_teil3neu" xfId="20"/>
    <cellStyle name="Standard_VJ_VOE24MB 2" xfId="41"/>
    <cellStyle name="Standard_VJ_VOE25MB 2" xfId="4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sharedStrings" Target="sharedStrings.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42705</c:v>
              </c:pt>
              <c:pt idx="1">
                <c:v>42736</c:v>
              </c:pt>
              <c:pt idx="2">
                <c:v>42767</c:v>
              </c:pt>
              <c:pt idx="3">
                <c:v>42795</c:v>
              </c:pt>
              <c:pt idx="4">
                <c:v>42826</c:v>
              </c:pt>
              <c:pt idx="5">
                <c:v>42856</c:v>
              </c:pt>
              <c:pt idx="6">
                <c:v>42887</c:v>
              </c:pt>
              <c:pt idx="7">
                <c:v>42917</c:v>
              </c:pt>
              <c:pt idx="8">
                <c:v>42948</c:v>
              </c:pt>
              <c:pt idx="9">
                <c:v>42979</c:v>
              </c:pt>
              <c:pt idx="10">
                <c:v>43009</c:v>
              </c:pt>
              <c:pt idx="11">
                <c:v>43040</c:v>
              </c:pt>
              <c:pt idx="12">
                <c:v>43070</c:v>
              </c:pt>
              <c:pt idx="13">
                <c:v>43101</c:v>
              </c:pt>
              <c:pt idx="14">
                <c:v>43132</c:v>
              </c:pt>
              <c:pt idx="15">
                <c:v>43160</c:v>
              </c:pt>
              <c:pt idx="16">
                <c:v>43191</c:v>
              </c:pt>
              <c:pt idx="17">
                <c:v>43221</c:v>
              </c:pt>
              <c:pt idx="18">
                <c:v>43252</c:v>
              </c:pt>
              <c:pt idx="19">
                <c:v>43282</c:v>
              </c:pt>
              <c:pt idx="20">
                <c:v>43313</c:v>
              </c:pt>
              <c:pt idx="21">
                <c:v>43344</c:v>
              </c:pt>
              <c:pt idx="22">
                <c:v>43374</c:v>
              </c:pt>
              <c:pt idx="23">
                <c:v>43405</c:v>
              </c:pt>
              <c:pt idx="24">
                <c:v>43435</c:v>
              </c:pt>
              <c:pt idx="25">
                <c:v>43466</c:v>
              </c:pt>
              <c:pt idx="26">
                <c:v>43497</c:v>
              </c:pt>
              <c:pt idx="27">
                <c:v>43525</c:v>
              </c:pt>
              <c:pt idx="28">
                <c:v>43556</c:v>
              </c:pt>
              <c:pt idx="29">
                <c:v>43586</c:v>
              </c:pt>
              <c:pt idx="30">
                <c:v>43617</c:v>
              </c:pt>
              <c:pt idx="31">
                <c:v>43647</c:v>
              </c:pt>
              <c:pt idx="32">
                <c:v>43678</c:v>
              </c:pt>
              <c:pt idx="33">
                <c:v>43709</c:v>
              </c:pt>
              <c:pt idx="34">
                <c:v>43739</c:v>
              </c:pt>
              <c:pt idx="35">
                <c:v>43770</c:v>
              </c:pt>
              <c:pt idx="36">
                <c:v>43800</c:v>
              </c:pt>
              <c:pt idx="37">
                <c:v>43831</c:v>
              </c:pt>
              <c:pt idx="38">
                <c:v>43862</c:v>
              </c:pt>
              <c:pt idx="39">
                <c:v>43891</c:v>
              </c:pt>
              <c:pt idx="40">
                <c:v>43922</c:v>
              </c:pt>
              <c:pt idx="41">
                <c:v>43952</c:v>
              </c:pt>
              <c:pt idx="42">
                <c:v>43983</c:v>
              </c:pt>
              <c:pt idx="43">
                <c:v>44013</c:v>
              </c:pt>
              <c:pt idx="44">
                <c:v>44044</c:v>
              </c:pt>
              <c:pt idx="45">
                <c:v>44075</c:v>
              </c:pt>
              <c:pt idx="46">
                <c:v>44105</c:v>
              </c:pt>
              <c:pt idx="47">
                <c:v>44136</c:v>
              </c:pt>
              <c:pt idx="48">
                <c:v>44166</c:v>
              </c:pt>
              <c:pt idx="49">
                <c:v>44197</c:v>
              </c:pt>
              <c:pt idx="50">
                <c:v>44228</c:v>
              </c:pt>
              <c:pt idx="51">
                <c:v>44256</c:v>
              </c:pt>
              <c:pt idx="52">
                <c:v>44287</c:v>
              </c:pt>
              <c:pt idx="53">
                <c:v>44317</c:v>
              </c:pt>
              <c:pt idx="54">
                <c:v>44348</c:v>
              </c:pt>
              <c:pt idx="55">
                <c:v>44378</c:v>
              </c:pt>
              <c:pt idx="56">
                <c:v>44409</c:v>
              </c:pt>
              <c:pt idx="57">
                <c:v>44440</c:v>
              </c:pt>
              <c:pt idx="58">
                <c:v>44470</c:v>
              </c:pt>
              <c:pt idx="59">
                <c:v>44501</c:v>
              </c:pt>
              <c:pt idx="60">
                <c:v>44531</c:v>
              </c:pt>
              <c:pt idx="61">
                <c:v>44562</c:v>
              </c:pt>
              <c:pt idx="62">
                <c:v>44593</c:v>
              </c:pt>
              <c:pt idx="63">
                <c:v>44621</c:v>
              </c:pt>
              <c:pt idx="64">
                <c:v>44652</c:v>
              </c:pt>
              <c:pt idx="65">
                <c:v>44682</c:v>
              </c:pt>
              <c:pt idx="66">
                <c:v>44713</c:v>
              </c:pt>
              <c:pt idx="67">
                <c:v>44743</c:v>
              </c:pt>
              <c:pt idx="68">
                <c:v>44774</c:v>
              </c:pt>
              <c:pt idx="69">
                <c:v>44805</c:v>
              </c:pt>
              <c:pt idx="70">
                <c:v>44835</c:v>
              </c:pt>
              <c:pt idx="71">
                <c:v>44866</c:v>
              </c:pt>
              <c:pt idx="72">
                <c:v>44896</c:v>
              </c:pt>
            </c:numLit>
          </c:cat>
          <c:val>
            <c:numLit>
              <c:formatCode>#\ ###\ ##0;\-#\ ###\ ##0;" - "</c:formatCode>
              <c:ptCount val="73"/>
              <c:pt idx="0">
                <c:v>15431</c:v>
              </c:pt>
              <c:pt idx="1">
                <c:v>11313</c:v>
              </c:pt>
              <c:pt idx="2">
                <c:v>11605</c:v>
              </c:pt>
              <c:pt idx="3">
                <c:v>13990</c:v>
              </c:pt>
              <c:pt idx="4">
                <c:v>13102</c:v>
              </c:pt>
              <c:pt idx="5">
                <c:v>14601</c:v>
              </c:pt>
              <c:pt idx="6">
                <c:v>14882</c:v>
              </c:pt>
              <c:pt idx="7">
                <c:v>14296</c:v>
              </c:pt>
              <c:pt idx="8">
                <c:v>14356</c:v>
              </c:pt>
              <c:pt idx="9">
                <c:v>12636</c:v>
              </c:pt>
              <c:pt idx="10">
                <c:v>13575</c:v>
              </c:pt>
              <c:pt idx="11">
                <c:v>12382</c:v>
              </c:pt>
              <c:pt idx="12">
                <c:v>14881</c:v>
              </c:pt>
              <c:pt idx="13">
                <c:v>11663</c:v>
              </c:pt>
              <c:pt idx="14">
                <c:v>11786</c:v>
              </c:pt>
              <c:pt idx="15">
                <c:v>13817</c:v>
              </c:pt>
              <c:pt idx="16">
                <c:v>13796</c:v>
              </c:pt>
              <c:pt idx="17">
                <c:v>15121</c:v>
              </c:pt>
              <c:pt idx="18">
                <c:v>13959</c:v>
              </c:pt>
              <c:pt idx="19">
                <c:v>15952</c:v>
              </c:pt>
              <c:pt idx="20">
                <c:v>14273</c:v>
              </c:pt>
              <c:pt idx="21">
                <c:v>13251</c:v>
              </c:pt>
              <c:pt idx="22">
                <c:v>12714</c:v>
              </c:pt>
              <c:pt idx="23">
                <c:v>12193</c:v>
              </c:pt>
              <c:pt idx="24">
                <c:v>14170</c:v>
              </c:pt>
              <c:pt idx="25">
                <c:v>12884</c:v>
              </c:pt>
              <c:pt idx="26">
                <c:v>11028</c:v>
              </c:pt>
              <c:pt idx="27">
                <c:v>13063</c:v>
              </c:pt>
              <c:pt idx="28">
                <c:v>13927</c:v>
              </c:pt>
              <c:pt idx="29">
                <c:v>14407</c:v>
              </c:pt>
              <c:pt idx="30">
                <c:v>13536</c:v>
              </c:pt>
              <c:pt idx="31">
                <c:v>15384</c:v>
              </c:pt>
              <c:pt idx="32">
                <c:v>14755</c:v>
              </c:pt>
              <c:pt idx="33">
                <c:v>13655</c:v>
              </c:pt>
              <c:pt idx="34">
                <c:v>14559</c:v>
              </c:pt>
              <c:pt idx="35">
                <c:v>13746</c:v>
              </c:pt>
              <c:pt idx="36">
                <c:v>16648</c:v>
              </c:pt>
              <c:pt idx="37">
                <c:v>12712</c:v>
              </c:pt>
              <c:pt idx="38">
                <c:v>11469</c:v>
              </c:pt>
              <c:pt idx="39">
                <c:v>13707</c:v>
              </c:pt>
              <c:pt idx="40">
                <c:v>14455</c:v>
              </c:pt>
              <c:pt idx="41">
                <c:v>14138</c:v>
              </c:pt>
              <c:pt idx="42">
                <c:v>15760</c:v>
              </c:pt>
              <c:pt idx="43">
                <c:v>15015</c:v>
              </c:pt>
              <c:pt idx="44">
                <c:v>14301</c:v>
              </c:pt>
              <c:pt idx="45">
                <c:v>14127</c:v>
              </c:pt>
              <c:pt idx="46">
                <c:v>14555</c:v>
              </c:pt>
              <c:pt idx="47">
                <c:v>15082</c:v>
              </c:pt>
              <c:pt idx="48">
                <c:v>16334</c:v>
              </c:pt>
              <c:pt idx="49">
                <c:v>13154</c:v>
              </c:pt>
              <c:pt idx="50">
                <c:v>14563</c:v>
              </c:pt>
              <c:pt idx="51">
                <c:v>19588</c:v>
              </c:pt>
              <c:pt idx="52">
                <c:v>13813</c:v>
              </c:pt>
              <c:pt idx="53">
                <c:v>14458</c:v>
              </c:pt>
              <c:pt idx="54">
                <c:v>15178</c:v>
              </c:pt>
              <c:pt idx="55">
                <c:v>14882</c:v>
              </c:pt>
              <c:pt idx="56">
                <c:v>14570</c:v>
              </c:pt>
              <c:pt idx="57">
                <c:v>13983</c:v>
              </c:pt>
              <c:pt idx="58">
                <c:v>14085</c:v>
              </c:pt>
              <c:pt idx="59">
                <c:v>12985</c:v>
              </c:pt>
              <c:pt idx="60">
                <c:v>17715</c:v>
              </c:pt>
              <c:pt idx="61">
                <c:v>13895</c:v>
              </c:pt>
              <c:pt idx="62">
                <c:v>13343</c:v>
              </c:pt>
              <c:pt idx="63">
                <c:v>15892</c:v>
              </c:pt>
              <c:pt idx="64">
                <c:v>14185</c:v>
              </c:pt>
              <c:pt idx="65">
                <c:v>15072</c:v>
              </c:pt>
            </c:numLit>
          </c:val>
          <c:smooth val="0"/>
          <c:extLst>
            <c:ext xmlns:c16="http://schemas.microsoft.com/office/drawing/2014/chart" uri="{C3380CC4-5D6E-409C-BE32-E72D297353CC}">
              <c16:uniqueId val="{00000000-8C89-4FCC-875E-61A4FB3261A2}"/>
            </c:ext>
          </c:extLst>
        </c:ser>
        <c:dLbls>
          <c:showLegendKey val="0"/>
          <c:showVal val="0"/>
          <c:showCatName val="0"/>
          <c:showSerName val="0"/>
          <c:showPercent val="0"/>
          <c:showBubbleSize val="0"/>
        </c:dLbls>
        <c:smooth val="0"/>
        <c:axId val="389964624"/>
        <c:axId val="1"/>
      </c:lineChart>
      <c:dateAx>
        <c:axId val="389964624"/>
        <c:scaling>
          <c:orientation val="minMax"/>
          <c:max val="44896"/>
          <c:min val="42705"/>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
        <c:crossesAt val="5000"/>
        <c:auto val="1"/>
        <c:lblOffset val="100"/>
        <c:baseTimeUnit val="months"/>
        <c:majorUnit val="12"/>
        <c:majorTimeUnit val="months"/>
        <c:minorUnit val="1"/>
        <c:minorTimeUnit val="months"/>
      </c:dateAx>
      <c:valAx>
        <c:axId val="1"/>
        <c:scaling>
          <c:orientation val="minMax"/>
          <c:max val="20000"/>
          <c:min val="11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389964624"/>
        <c:crosses val="max"/>
        <c:crossBetween val="midCat"/>
        <c:majorUnit val="1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42705</c:v>
              </c:pt>
              <c:pt idx="1">
                <c:v>42736</c:v>
              </c:pt>
              <c:pt idx="2">
                <c:v>42767</c:v>
              </c:pt>
              <c:pt idx="3">
                <c:v>42795</c:v>
              </c:pt>
              <c:pt idx="4">
                <c:v>42826</c:v>
              </c:pt>
              <c:pt idx="5">
                <c:v>42856</c:v>
              </c:pt>
              <c:pt idx="6">
                <c:v>42887</c:v>
              </c:pt>
              <c:pt idx="7">
                <c:v>42917</c:v>
              </c:pt>
              <c:pt idx="8">
                <c:v>42948</c:v>
              </c:pt>
              <c:pt idx="9">
                <c:v>42979</c:v>
              </c:pt>
              <c:pt idx="10">
                <c:v>43009</c:v>
              </c:pt>
              <c:pt idx="11">
                <c:v>43040</c:v>
              </c:pt>
              <c:pt idx="12">
                <c:v>43070</c:v>
              </c:pt>
              <c:pt idx="13">
                <c:v>43101</c:v>
              </c:pt>
              <c:pt idx="14">
                <c:v>43132</c:v>
              </c:pt>
              <c:pt idx="15">
                <c:v>43160</c:v>
              </c:pt>
              <c:pt idx="16">
                <c:v>43191</c:v>
              </c:pt>
              <c:pt idx="17">
                <c:v>43221</c:v>
              </c:pt>
              <c:pt idx="18">
                <c:v>43252</c:v>
              </c:pt>
              <c:pt idx="19">
                <c:v>43282</c:v>
              </c:pt>
              <c:pt idx="20">
                <c:v>43313</c:v>
              </c:pt>
              <c:pt idx="21">
                <c:v>43344</c:v>
              </c:pt>
              <c:pt idx="22">
                <c:v>43374</c:v>
              </c:pt>
              <c:pt idx="23">
                <c:v>43405</c:v>
              </c:pt>
              <c:pt idx="24">
                <c:v>43435</c:v>
              </c:pt>
              <c:pt idx="25">
                <c:v>43466</c:v>
              </c:pt>
              <c:pt idx="26">
                <c:v>43497</c:v>
              </c:pt>
              <c:pt idx="27">
                <c:v>43525</c:v>
              </c:pt>
              <c:pt idx="28">
                <c:v>43556</c:v>
              </c:pt>
              <c:pt idx="29">
                <c:v>43586</c:v>
              </c:pt>
              <c:pt idx="30">
                <c:v>43617</c:v>
              </c:pt>
              <c:pt idx="31">
                <c:v>43647</c:v>
              </c:pt>
              <c:pt idx="32">
                <c:v>43678</c:v>
              </c:pt>
              <c:pt idx="33">
                <c:v>43709</c:v>
              </c:pt>
              <c:pt idx="34">
                <c:v>43739</c:v>
              </c:pt>
              <c:pt idx="35">
                <c:v>43770</c:v>
              </c:pt>
              <c:pt idx="36">
                <c:v>43800</c:v>
              </c:pt>
              <c:pt idx="37">
                <c:v>43831</c:v>
              </c:pt>
              <c:pt idx="38">
                <c:v>43862</c:v>
              </c:pt>
              <c:pt idx="39">
                <c:v>43891</c:v>
              </c:pt>
              <c:pt idx="40">
                <c:v>43922</c:v>
              </c:pt>
              <c:pt idx="41">
                <c:v>43952</c:v>
              </c:pt>
              <c:pt idx="42">
                <c:v>43983</c:v>
              </c:pt>
              <c:pt idx="43">
                <c:v>44013</c:v>
              </c:pt>
              <c:pt idx="44">
                <c:v>44044</c:v>
              </c:pt>
              <c:pt idx="45">
                <c:v>44075</c:v>
              </c:pt>
              <c:pt idx="46">
                <c:v>44105</c:v>
              </c:pt>
              <c:pt idx="47">
                <c:v>44136</c:v>
              </c:pt>
              <c:pt idx="48">
                <c:v>44166</c:v>
              </c:pt>
              <c:pt idx="49">
                <c:v>44197</c:v>
              </c:pt>
              <c:pt idx="50">
                <c:v>44228</c:v>
              </c:pt>
              <c:pt idx="51">
                <c:v>44256</c:v>
              </c:pt>
              <c:pt idx="52">
                <c:v>44287</c:v>
              </c:pt>
              <c:pt idx="53">
                <c:v>44317</c:v>
              </c:pt>
              <c:pt idx="54">
                <c:v>44348</c:v>
              </c:pt>
              <c:pt idx="55">
                <c:v>44378</c:v>
              </c:pt>
              <c:pt idx="56">
                <c:v>44409</c:v>
              </c:pt>
              <c:pt idx="57">
                <c:v>44440</c:v>
              </c:pt>
              <c:pt idx="58">
                <c:v>44470</c:v>
              </c:pt>
              <c:pt idx="59">
                <c:v>44501</c:v>
              </c:pt>
              <c:pt idx="60">
                <c:v>44531</c:v>
              </c:pt>
              <c:pt idx="61">
                <c:v>44562</c:v>
              </c:pt>
              <c:pt idx="62">
                <c:v>44593</c:v>
              </c:pt>
              <c:pt idx="63">
                <c:v>44621</c:v>
              </c:pt>
              <c:pt idx="64">
                <c:v>44652</c:v>
              </c:pt>
              <c:pt idx="65">
                <c:v>44682</c:v>
              </c:pt>
              <c:pt idx="66">
                <c:v>44713</c:v>
              </c:pt>
              <c:pt idx="67">
                <c:v>44743</c:v>
              </c:pt>
              <c:pt idx="68">
                <c:v>44774</c:v>
              </c:pt>
              <c:pt idx="69">
                <c:v>44805</c:v>
              </c:pt>
              <c:pt idx="70">
                <c:v>44835</c:v>
              </c:pt>
              <c:pt idx="71">
                <c:v>44866</c:v>
              </c:pt>
              <c:pt idx="72">
                <c:v>44896</c:v>
              </c:pt>
            </c:numLit>
          </c:cat>
          <c:val>
            <c:numLit>
              <c:formatCode>#\ ###\ ##0;\-#\ ###\ ##0;" - "</c:formatCode>
              <c:ptCount val="73"/>
              <c:pt idx="0">
                <c:v>19524</c:v>
              </c:pt>
              <c:pt idx="1">
                <c:v>14009</c:v>
              </c:pt>
              <c:pt idx="2">
                <c:v>15385</c:v>
              </c:pt>
              <c:pt idx="3">
                <c:v>17516</c:v>
              </c:pt>
              <c:pt idx="4">
                <c:v>16998</c:v>
              </c:pt>
              <c:pt idx="5">
                <c:v>17158</c:v>
              </c:pt>
              <c:pt idx="6">
                <c:v>20523</c:v>
              </c:pt>
              <c:pt idx="7">
                <c:v>20471</c:v>
              </c:pt>
              <c:pt idx="8">
                <c:v>21199</c:v>
              </c:pt>
              <c:pt idx="9">
                <c:v>16186</c:v>
              </c:pt>
              <c:pt idx="10">
                <c:v>17173</c:v>
              </c:pt>
              <c:pt idx="11">
                <c:v>17320</c:v>
              </c:pt>
              <c:pt idx="12">
                <c:v>23185</c:v>
              </c:pt>
              <c:pt idx="13">
                <c:v>17766</c:v>
              </c:pt>
              <c:pt idx="14">
                <c:v>15507</c:v>
              </c:pt>
              <c:pt idx="15">
                <c:v>18146</c:v>
              </c:pt>
              <c:pt idx="16">
                <c:v>20319</c:v>
              </c:pt>
              <c:pt idx="17">
                <c:v>18385</c:v>
              </c:pt>
              <c:pt idx="18">
                <c:v>18291</c:v>
              </c:pt>
              <c:pt idx="19">
                <c:v>21350</c:v>
              </c:pt>
              <c:pt idx="20">
                <c:v>18641</c:v>
              </c:pt>
              <c:pt idx="21">
                <c:v>18402</c:v>
              </c:pt>
              <c:pt idx="22">
                <c:v>18016</c:v>
              </c:pt>
              <c:pt idx="23">
                <c:v>19382</c:v>
              </c:pt>
              <c:pt idx="24">
                <c:v>21522</c:v>
              </c:pt>
              <c:pt idx="25">
                <c:v>15099</c:v>
              </c:pt>
              <c:pt idx="26">
                <c:v>14865</c:v>
              </c:pt>
              <c:pt idx="27">
                <c:v>17582</c:v>
              </c:pt>
              <c:pt idx="28">
                <c:v>16409</c:v>
              </c:pt>
              <c:pt idx="29">
                <c:v>19027</c:v>
              </c:pt>
              <c:pt idx="30">
                <c:v>18305</c:v>
              </c:pt>
              <c:pt idx="31">
                <c:v>21990</c:v>
              </c:pt>
              <c:pt idx="32">
                <c:v>19929</c:v>
              </c:pt>
              <c:pt idx="33">
                <c:v>18149</c:v>
              </c:pt>
              <c:pt idx="34">
                <c:v>18610</c:v>
              </c:pt>
              <c:pt idx="35">
                <c:v>19548</c:v>
              </c:pt>
              <c:pt idx="36">
                <c:v>23584</c:v>
              </c:pt>
              <c:pt idx="37">
                <c:v>19465</c:v>
              </c:pt>
              <c:pt idx="38">
                <c:v>17740</c:v>
              </c:pt>
              <c:pt idx="39">
                <c:v>16249</c:v>
              </c:pt>
              <c:pt idx="40">
                <c:v>23105</c:v>
              </c:pt>
              <c:pt idx="41">
                <c:v>17887</c:v>
              </c:pt>
              <c:pt idx="42">
                <c:v>22534</c:v>
              </c:pt>
              <c:pt idx="43">
                <c:v>21333</c:v>
              </c:pt>
              <c:pt idx="44">
                <c:v>18119</c:v>
              </c:pt>
              <c:pt idx="45">
                <c:v>17963</c:v>
              </c:pt>
              <c:pt idx="46">
                <c:v>22889</c:v>
              </c:pt>
              <c:pt idx="47">
                <c:v>18746</c:v>
              </c:pt>
              <c:pt idx="48">
                <c:v>18439</c:v>
              </c:pt>
              <c:pt idx="49">
                <c:v>17028</c:v>
              </c:pt>
              <c:pt idx="50">
                <c:v>17493</c:v>
              </c:pt>
              <c:pt idx="51">
                <c:v>20167</c:v>
              </c:pt>
              <c:pt idx="52">
                <c:v>15892</c:v>
              </c:pt>
              <c:pt idx="53">
                <c:v>19063</c:v>
              </c:pt>
              <c:pt idx="54">
                <c:v>20113</c:v>
              </c:pt>
              <c:pt idx="55">
                <c:v>19962</c:v>
              </c:pt>
              <c:pt idx="56">
                <c:v>22041</c:v>
              </c:pt>
              <c:pt idx="57">
                <c:v>19147</c:v>
              </c:pt>
              <c:pt idx="58">
                <c:v>21446</c:v>
              </c:pt>
              <c:pt idx="59">
                <c:v>19897</c:v>
              </c:pt>
              <c:pt idx="60">
                <c:v>23193</c:v>
              </c:pt>
              <c:pt idx="61">
                <c:v>14435</c:v>
              </c:pt>
              <c:pt idx="62">
                <c:v>16673</c:v>
              </c:pt>
              <c:pt idx="63">
                <c:v>24741</c:v>
              </c:pt>
              <c:pt idx="64">
                <c:v>19340</c:v>
              </c:pt>
              <c:pt idx="65">
                <c:v>22602</c:v>
              </c:pt>
            </c:numLit>
          </c:val>
          <c:smooth val="0"/>
          <c:extLst>
            <c:ext xmlns:c16="http://schemas.microsoft.com/office/drawing/2014/chart" uri="{C3380CC4-5D6E-409C-BE32-E72D297353CC}">
              <c16:uniqueId val="{00000000-8DBF-4398-BD4A-87DB6CFE0FD0}"/>
            </c:ext>
          </c:extLst>
        </c:ser>
        <c:dLbls>
          <c:showLegendKey val="0"/>
          <c:showVal val="0"/>
          <c:showCatName val="0"/>
          <c:showSerName val="0"/>
          <c:showPercent val="0"/>
          <c:showBubbleSize val="0"/>
        </c:dLbls>
        <c:smooth val="0"/>
        <c:axId val="320534712"/>
        <c:axId val="1"/>
      </c:lineChart>
      <c:dateAx>
        <c:axId val="320534712"/>
        <c:scaling>
          <c:orientation val="minMax"/>
          <c:max val="44896"/>
          <c:min val="42705"/>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
        <c:crossesAt val="9000"/>
        <c:auto val="1"/>
        <c:lblOffset val="100"/>
        <c:baseTimeUnit val="months"/>
        <c:majorUnit val="12"/>
        <c:majorTimeUnit val="months"/>
        <c:minorUnit val="1"/>
        <c:minorTimeUnit val="months"/>
      </c:dateAx>
      <c:valAx>
        <c:axId val="1"/>
        <c:scaling>
          <c:orientation val="minMax"/>
          <c:max val="25000"/>
          <c:min val="12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320534712"/>
        <c:crosses val="max"/>
        <c:crossBetween val="midCat"/>
        <c:majorUnit val="2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347770615917996E-2"/>
          <c:y val="0.15938864628820962"/>
          <c:w val="0.82795843826731608"/>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42705</c:v>
              </c:pt>
              <c:pt idx="1">
                <c:v>42736</c:v>
              </c:pt>
              <c:pt idx="2">
                <c:v>42767</c:v>
              </c:pt>
              <c:pt idx="3">
                <c:v>42795</c:v>
              </c:pt>
              <c:pt idx="4">
                <c:v>42826</c:v>
              </c:pt>
              <c:pt idx="5">
                <c:v>42856</c:v>
              </c:pt>
              <c:pt idx="6">
                <c:v>42887</c:v>
              </c:pt>
              <c:pt idx="7">
                <c:v>42917</c:v>
              </c:pt>
              <c:pt idx="8">
                <c:v>42948</c:v>
              </c:pt>
              <c:pt idx="9">
                <c:v>42979</c:v>
              </c:pt>
              <c:pt idx="10">
                <c:v>43009</c:v>
              </c:pt>
              <c:pt idx="11">
                <c:v>43040</c:v>
              </c:pt>
              <c:pt idx="12">
                <c:v>43070</c:v>
              </c:pt>
              <c:pt idx="13">
                <c:v>43101</c:v>
              </c:pt>
              <c:pt idx="14">
                <c:v>43132</c:v>
              </c:pt>
              <c:pt idx="15">
                <c:v>43160</c:v>
              </c:pt>
              <c:pt idx="16">
                <c:v>43191</c:v>
              </c:pt>
              <c:pt idx="17">
                <c:v>43221</c:v>
              </c:pt>
              <c:pt idx="18">
                <c:v>43252</c:v>
              </c:pt>
              <c:pt idx="19">
                <c:v>43282</c:v>
              </c:pt>
              <c:pt idx="20">
                <c:v>43313</c:v>
              </c:pt>
              <c:pt idx="21">
                <c:v>43344</c:v>
              </c:pt>
              <c:pt idx="22">
                <c:v>43374</c:v>
              </c:pt>
              <c:pt idx="23">
                <c:v>43405</c:v>
              </c:pt>
              <c:pt idx="24">
                <c:v>43435</c:v>
              </c:pt>
              <c:pt idx="25">
                <c:v>43466</c:v>
              </c:pt>
              <c:pt idx="26">
                <c:v>43497</c:v>
              </c:pt>
              <c:pt idx="27">
                <c:v>43525</c:v>
              </c:pt>
              <c:pt idx="28">
                <c:v>43556</c:v>
              </c:pt>
              <c:pt idx="29">
                <c:v>43586</c:v>
              </c:pt>
              <c:pt idx="30">
                <c:v>43617</c:v>
              </c:pt>
              <c:pt idx="31">
                <c:v>43647</c:v>
              </c:pt>
              <c:pt idx="32">
                <c:v>43678</c:v>
              </c:pt>
              <c:pt idx="33">
                <c:v>43709</c:v>
              </c:pt>
              <c:pt idx="34">
                <c:v>43739</c:v>
              </c:pt>
              <c:pt idx="35">
                <c:v>43770</c:v>
              </c:pt>
              <c:pt idx="36">
                <c:v>43800</c:v>
              </c:pt>
              <c:pt idx="37">
                <c:v>43831</c:v>
              </c:pt>
              <c:pt idx="38">
                <c:v>43862</c:v>
              </c:pt>
              <c:pt idx="39">
                <c:v>43891</c:v>
              </c:pt>
              <c:pt idx="40">
                <c:v>43922</c:v>
              </c:pt>
              <c:pt idx="41">
                <c:v>43952</c:v>
              </c:pt>
              <c:pt idx="42">
                <c:v>43983</c:v>
              </c:pt>
              <c:pt idx="43">
                <c:v>44013</c:v>
              </c:pt>
              <c:pt idx="44">
                <c:v>44044</c:v>
              </c:pt>
              <c:pt idx="45">
                <c:v>44075</c:v>
              </c:pt>
              <c:pt idx="46">
                <c:v>44105</c:v>
              </c:pt>
              <c:pt idx="47">
                <c:v>44136</c:v>
              </c:pt>
              <c:pt idx="48">
                <c:v>44166</c:v>
              </c:pt>
              <c:pt idx="49">
                <c:v>44197</c:v>
              </c:pt>
              <c:pt idx="50">
                <c:v>44228</c:v>
              </c:pt>
              <c:pt idx="51">
                <c:v>44256</c:v>
              </c:pt>
              <c:pt idx="52">
                <c:v>44287</c:v>
              </c:pt>
              <c:pt idx="53">
                <c:v>44317</c:v>
              </c:pt>
              <c:pt idx="54">
                <c:v>44348</c:v>
              </c:pt>
              <c:pt idx="55">
                <c:v>44378</c:v>
              </c:pt>
              <c:pt idx="56">
                <c:v>44409</c:v>
              </c:pt>
              <c:pt idx="57">
                <c:v>44440</c:v>
              </c:pt>
              <c:pt idx="58">
                <c:v>44470</c:v>
              </c:pt>
              <c:pt idx="59">
                <c:v>44501</c:v>
              </c:pt>
              <c:pt idx="60">
                <c:v>44531</c:v>
              </c:pt>
              <c:pt idx="61">
                <c:v>44562</c:v>
              </c:pt>
              <c:pt idx="62">
                <c:v>44593</c:v>
              </c:pt>
              <c:pt idx="63">
                <c:v>44621</c:v>
              </c:pt>
              <c:pt idx="64">
                <c:v>44652</c:v>
              </c:pt>
              <c:pt idx="65">
                <c:v>44682</c:v>
              </c:pt>
              <c:pt idx="66">
                <c:v>44713</c:v>
              </c:pt>
              <c:pt idx="67">
                <c:v>44743</c:v>
              </c:pt>
              <c:pt idx="68">
                <c:v>44774</c:v>
              </c:pt>
              <c:pt idx="69">
                <c:v>44805</c:v>
              </c:pt>
              <c:pt idx="70">
                <c:v>44835</c:v>
              </c:pt>
              <c:pt idx="71">
                <c:v>44866</c:v>
              </c:pt>
              <c:pt idx="72">
                <c:v>44896</c:v>
              </c:pt>
            </c:numLit>
          </c:cat>
          <c:val>
            <c:numLit>
              <c:formatCode>#\ ###\ ##0;\-#\ ###\ ##0;" - "</c:formatCode>
              <c:ptCount val="73"/>
              <c:pt idx="0">
                <c:v>35580</c:v>
              </c:pt>
              <c:pt idx="1">
                <c:v>25483</c:v>
              </c:pt>
              <c:pt idx="2">
                <c:v>25205</c:v>
              </c:pt>
              <c:pt idx="3">
                <c:v>28463</c:v>
              </c:pt>
              <c:pt idx="4">
                <c:v>27377</c:v>
              </c:pt>
              <c:pt idx="5">
                <c:v>30529</c:v>
              </c:pt>
              <c:pt idx="6">
                <c:v>32397</c:v>
              </c:pt>
              <c:pt idx="7">
                <c:v>29972</c:v>
              </c:pt>
              <c:pt idx="8">
                <c:v>30516</c:v>
              </c:pt>
              <c:pt idx="9">
                <c:v>26879</c:v>
              </c:pt>
              <c:pt idx="10">
                <c:v>29445</c:v>
              </c:pt>
              <c:pt idx="11">
                <c:v>27392</c:v>
              </c:pt>
              <c:pt idx="12">
                <c:v>34470</c:v>
              </c:pt>
              <c:pt idx="13">
                <c:v>24840</c:v>
              </c:pt>
              <c:pt idx="14">
                <c:v>24562</c:v>
              </c:pt>
              <c:pt idx="15">
                <c:v>28409</c:v>
              </c:pt>
              <c:pt idx="16">
                <c:v>25750</c:v>
              </c:pt>
              <c:pt idx="17">
                <c:v>32330</c:v>
              </c:pt>
              <c:pt idx="18">
                <c:v>28905</c:v>
              </c:pt>
              <c:pt idx="19">
                <c:v>34791</c:v>
              </c:pt>
              <c:pt idx="20">
                <c:v>32914</c:v>
              </c:pt>
              <c:pt idx="21">
                <c:v>28410</c:v>
              </c:pt>
              <c:pt idx="22">
                <c:v>26886</c:v>
              </c:pt>
              <c:pt idx="23">
                <c:v>25506</c:v>
              </c:pt>
              <c:pt idx="24">
                <c:v>32070</c:v>
              </c:pt>
              <c:pt idx="25">
                <c:v>27100</c:v>
              </c:pt>
              <c:pt idx="26">
                <c:v>22251</c:v>
              </c:pt>
              <c:pt idx="27">
                <c:v>26277</c:v>
              </c:pt>
              <c:pt idx="28">
                <c:v>30183</c:v>
              </c:pt>
              <c:pt idx="29">
                <c:v>30809</c:v>
              </c:pt>
              <c:pt idx="30">
                <c:v>28021</c:v>
              </c:pt>
              <c:pt idx="31">
                <c:v>31796</c:v>
              </c:pt>
              <c:pt idx="32">
                <c:v>32063</c:v>
              </c:pt>
              <c:pt idx="33">
                <c:v>29387</c:v>
              </c:pt>
              <c:pt idx="34">
                <c:v>31785</c:v>
              </c:pt>
              <c:pt idx="35">
                <c:v>29860</c:v>
              </c:pt>
              <c:pt idx="36">
                <c:v>41046</c:v>
              </c:pt>
              <c:pt idx="37">
                <c:v>27018</c:v>
              </c:pt>
              <c:pt idx="38">
                <c:v>24309</c:v>
              </c:pt>
              <c:pt idx="39">
                <c:v>28748</c:v>
              </c:pt>
              <c:pt idx="40">
                <c:v>30293</c:v>
              </c:pt>
              <c:pt idx="41">
                <c:v>31558</c:v>
              </c:pt>
              <c:pt idx="42">
                <c:v>34305</c:v>
              </c:pt>
              <c:pt idx="43">
                <c:v>31231</c:v>
              </c:pt>
              <c:pt idx="44">
                <c:v>31621</c:v>
              </c:pt>
              <c:pt idx="45">
                <c:v>29664</c:v>
              </c:pt>
              <c:pt idx="46">
                <c:v>30631</c:v>
              </c:pt>
              <c:pt idx="47">
                <c:v>32531</c:v>
              </c:pt>
              <c:pt idx="48">
                <c:v>36530</c:v>
              </c:pt>
              <c:pt idx="49">
                <c:v>27654</c:v>
              </c:pt>
              <c:pt idx="50">
                <c:v>30058</c:v>
              </c:pt>
              <c:pt idx="51">
                <c:v>38204</c:v>
              </c:pt>
              <c:pt idx="52">
                <c:v>29637</c:v>
              </c:pt>
              <c:pt idx="53">
                <c:v>32384</c:v>
              </c:pt>
              <c:pt idx="54">
                <c:v>31844</c:v>
              </c:pt>
              <c:pt idx="55">
                <c:v>31334</c:v>
              </c:pt>
              <c:pt idx="56">
                <c:v>31114</c:v>
              </c:pt>
              <c:pt idx="57">
                <c:v>30191</c:v>
              </c:pt>
              <c:pt idx="58">
                <c:v>29597</c:v>
              </c:pt>
              <c:pt idx="59">
                <c:v>29020</c:v>
              </c:pt>
              <c:pt idx="60">
                <c:v>39877</c:v>
              </c:pt>
              <c:pt idx="61">
                <c:v>29653</c:v>
              </c:pt>
              <c:pt idx="62">
                <c:v>28060</c:v>
              </c:pt>
              <c:pt idx="63">
                <c:v>34794</c:v>
              </c:pt>
              <c:pt idx="64">
                <c:v>31152</c:v>
              </c:pt>
              <c:pt idx="65">
                <c:v>31688</c:v>
              </c:pt>
            </c:numLit>
          </c:val>
          <c:smooth val="0"/>
          <c:extLst>
            <c:ext xmlns:c16="http://schemas.microsoft.com/office/drawing/2014/chart" uri="{C3380CC4-5D6E-409C-BE32-E72D297353CC}">
              <c16:uniqueId val="{00000000-C938-4EB4-9984-107BEABA5800}"/>
            </c:ext>
          </c:extLst>
        </c:ser>
        <c:dLbls>
          <c:showLegendKey val="0"/>
          <c:showVal val="0"/>
          <c:showCatName val="0"/>
          <c:showSerName val="0"/>
          <c:showPercent val="0"/>
          <c:showBubbleSize val="0"/>
        </c:dLbls>
        <c:smooth val="0"/>
        <c:axId val="600033664"/>
        <c:axId val="1"/>
      </c:lineChart>
      <c:dateAx>
        <c:axId val="600033664"/>
        <c:scaling>
          <c:orientation val="minMax"/>
          <c:max val="44896"/>
          <c:min val="42705"/>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
        <c:crossesAt val="10000"/>
        <c:auto val="1"/>
        <c:lblOffset val="100"/>
        <c:baseTimeUnit val="months"/>
        <c:majorUnit val="12"/>
        <c:majorTimeUnit val="months"/>
        <c:minorUnit val="1"/>
        <c:minorTimeUnit val="months"/>
      </c:dateAx>
      <c:valAx>
        <c:axId val="1"/>
        <c:scaling>
          <c:orientation val="minMax"/>
          <c:max val="42000"/>
          <c:min val="22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00033664"/>
        <c:crosses val="max"/>
        <c:crossBetween val="midCat"/>
        <c:majorUnit val="2000"/>
        <c:min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245130503978316E-2"/>
          <c:y val="0.15720524017467249"/>
          <c:w val="0.84257676460543085"/>
          <c:h val="0.72707423580786024"/>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42705</c:v>
              </c:pt>
              <c:pt idx="1">
                <c:v>42736</c:v>
              </c:pt>
              <c:pt idx="2">
                <c:v>42767</c:v>
              </c:pt>
              <c:pt idx="3">
                <c:v>42795</c:v>
              </c:pt>
              <c:pt idx="4">
                <c:v>42826</c:v>
              </c:pt>
              <c:pt idx="5">
                <c:v>42856</c:v>
              </c:pt>
              <c:pt idx="6">
                <c:v>42887</c:v>
              </c:pt>
              <c:pt idx="7">
                <c:v>42917</c:v>
              </c:pt>
              <c:pt idx="8">
                <c:v>42948</c:v>
              </c:pt>
              <c:pt idx="9">
                <c:v>42979</c:v>
              </c:pt>
              <c:pt idx="10">
                <c:v>43009</c:v>
              </c:pt>
              <c:pt idx="11">
                <c:v>43040</c:v>
              </c:pt>
              <c:pt idx="12">
                <c:v>43070</c:v>
              </c:pt>
              <c:pt idx="13">
                <c:v>43101</c:v>
              </c:pt>
              <c:pt idx="14">
                <c:v>43132</c:v>
              </c:pt>
              <c:pt idx="15">
                <c:v>43160</c:v>
              </c:pt>
              <c:pt idx="16">
                <c:v>43191</c:v>
              </c:pt>
              <c:pt idx="17">
                <c:v>43221</c:v>
              </c:pt>
              <c:pt idx="18">
                <c:v>43252</c:v>
              </c:pt>
              <c:pt idx="19">
                <c:v>43282</c:v>
              </c:pt>
              <c:pt idx="20">
                <c:v>43313</c:v>
              </c:pt>
              <c:pt idx="21">
                <c:v>43344</c:v>
              </c:pt>
              <c:pt idx="22">
                <c:v>43374</c:v>
              </c:pt>
              <c:pt idx="23">
                <c:v>43405</c:v>
              </c:pt>
              <c:pt idx="24">
                <c:v>43435</c:v>
              </c:pt>
              <c:pt idx="25">
                <c:v>43466</c:v>
              </c:pt>
              <c:pt idx="26">
                <c:v>43497</c:v>
              </c:pt>
              <c:pt idx="27">
                <c:v>43525</c:v>
              </c:pt>
              <c:pt idx="28">
                <c:v>43556</c:v>
              </c:pt>
              <c:pt idx="29">
                <c:v>43586</c:v>
              </c:pt>
              <c:pt idx="30">
                <c:v>43617</c:v>
              </c:pt>
              <c:pt idx="31">
                <c:v>43647</c:v>
              </c:pt>
              <c:pt idx="32">
                <c:v>43678</c:v>
              </c:pt>
              <c:pt idx="33">
                <c:v>43709</c:v>
              </c:pt>
              <c:pt idx="34">
                <c:v>43739</c:v>
              </c:pt>
              <c:pt idx="35">
                <c:v>43770</c:v>
              </c:pt>
              <c:pt idx="36">
                <c:v>43800</c:v>
              </c:pt>
              <c:pt idx="37">
                <c:v>43831</c:v>
              </c:pt>
              <c:pt idx="38">
                <c:v>43862</c:v>
              </c:pt>
              <c:pt idx="39">
                <c:v>43891</c:v>
              </c:pt>
              <c:pt idx="40">
                <c:v>43922</c:v>
              </c:pt>
              <c:pt idx="41">
                <c:v>43952</c:v>
              </c:pt>
              <c:pt idx="42">
                <c:v>43983</c:v>
              </c:pt>
              <c:pt idx="43">
                <c:v>44013</c:v>
              </c:pt>
              <c:pt idx="44">
                <c:v>44044</c:v>
              </c:pt>
              <c:pt idx="45">
                <c:v>44075</c:v>
              </c:pt>
              <c:pt idx="46">
                <c:v>44105</c:v>
              </c:pt>
              <c:pt idx="47">
                <c:v>44136</c:v>
              </c:pt>
              <c:pt idx="48">
                <c:v>44166</c:v>
              </c:pt>
              <c:pt idx="49">
                <c:v>44197</c:v>
              </c:pt>
              <c:pt idx="50">
                <c:v>44228</c:v>
              </c:pt>
              <c:pt idx="51">
                <c:v>44256</c:v>
              </c:pt>
              <c:pt idx="52">
                <c:v>44287</c:v>
              </c:pt>
              <c:pt idx="53">
                <c:v>44317</c:v>
              </c:pt>
              <c:pt idx="54">
                <c:v>44348</c:v>
              </c:pt>
              <c:pt idx="55">
                <c:v>44378</c:v>
              </c:pt>
              <c:pt idx="56">
                <c:v>44409</c:v>
              </c:pt>
              <c:pt idx="57">
                <c:v>44440</c:v>
              </c:pt>
              <c:pt idx="58">
                <c:v>44470</c:v>
              </c:pt>
              <c:pt idx="59">
                <c:v>44501</c:v>
              </c:pt>
              <c:pt idx="60">
                <c:v>44531</c:v>
              </c:pt>
              <c:pt idx="61">
                <c:v>44562</c:v>
              </c:pt>
              <c:pt idx="62">
                <c:v>44593</c:v>
              </c:pt>
              <c:pt idx="63">
                <c:v>44621</c:v>
              </c:pt>
              <c:pt idx="64">
                <c:v>44652</c:v>
              </c:pt>
              <c:pt idx="65">
                <c:v>44682</c:v>
              </c:pt>
              <c:pt idx="66">
                <c:v>44713</c:v>
              </c:pt>
              <c:pt idx="67">
                <c:v>44743</c:v>
              </c:pt>
              <c:pt idx="68">
                <c:v>44774</c:v>
              </c:pt>
              <c:pt idx="69">
                <c:v>44805</c:v>
              </c:pt>
              <c:pt idx="70">
                <c:v>44835</c:v>
              </c:pt>
              <c:pt idx="71">
                <c:v>44866</c:v>
              </c:pt>
              <c:pt idx="72">
                <c:v>44896</c:v>
              </c:pt>
            </c:numLit>
          </c:cat>
          <c:val>
            <c:numLit>
              <c:formatCode>#,##0.000</c:formatCode>
              <c:ptCount val="73"/>
              <c:pt idx="0">
                <c:v>9261.9179999999997</c:v>
              </c:pt>
              <c:pt idx="1">
                <c:v>6512.9129999999996</c:v>
              </c:pt>
              <c:pt idx="2">
                <c:v>7077.4250000000002</c:v>
              </c:pt>
              <c:pt idx="3">
                <c:v>7871.7709999999997</c:v>
              </c:pt>
              <c:pt idx="4">
                <c:v>7794.3559999999998</c:v>
              </c:pt>
              <c:pt idx="5">
                <c:v>8453.3909999999996</c:v>
              </c:pt>
              <c:pt idx="6">
                <c:v>9339.5619999999999</c:v>
              </c:pt>
              <c:pt idx="7">
                <c:v>8943.7330000000002</c:v>
              </c:pt>
              <c:pt idx="8">
                <c:v>9419.4230000000007</c:v>
              </c:pt>
              <c:pt idx="9">
                <c:v>8077.7370000000001</c:v>
              </c:pt>
              <c:pt idx="10">
                <c:v>8278.2150000000001</c:v>
              </c:pt>
              <c:pt idx="11">
                <c:v>7705.1480000000001</c:v>
              </c:pt>
              <c:pt idx="12">
                <c:v>9828.0349999999999</c:v>
              </c:pt>
              <c:pt idx="13">
                <c:v>7415.3370000000004</c:v>
              </c:pt>
              <c:pt idx="14">
                <c:v>7135.9170000000004</c:v>
              </c:pt>
              <c:pt idx="15">
                <c:v>8579.8160000000007</c:v>
              </c:pt>
              <c:pt idx="16">
                <c:v>8293.0519999999997</c:v>
              </c:pt>
              <c:pt idx="17">
                <c:v>9327.25</c:v>
              </c:pt>
              <c:pt idx="18">
                <c:v>9107.9069999999992</c:v>
              </c:pt>
              <c:pt idx="19">
                <c:v>10230.966</c:v>
              </c:pt>
              <c:pt idx="20">
                <c:v>9598.8250000000007</c:v>
              </c:pt>
              <c:pt idx="21">
                <c:v>8883.8580000000002</c:v>
              </c:pt>
              <c:pt idx="22">
                <c:v>8489.1589999999997</c:v>
              </c:pt>
              <c:pt idx="23">
                <c:v>7787.5770000000002</c:v>
              </c:pt>
              <c:pt idx="24">
                <c:v>9713.1810000000005</c:v>
              </c:pt>
              <c:pt idx="25">
                <c:v>8166.7389999999996</c:v>
              </c:pt>
              <c:pt idx="26">
                <c:v>7506.0290000000005</c:v>
              </c:pt>
              <c:pt idx="27">
                <c:v>8085.6570000000002</c:v>
              </c:pt>
              <c:pt idx="28">
                <c:v>8973.3140000000003</c:v>
              </c:pt>
              <c:pt idx="29">
                <c:v>9584.5400000000009</c:v>
              </c:pt>
              <c:pt idx="30">
                <c:v>9908.1749999999993</c:v>
              </c:pt>
              <c:pt idx="31">
                <c:v>10802.273999999999</c:v>
              </c:pt>
              <c:pt idx="32">
                <c:v>10917.038</c:v>
              </c:pt>
              <c:pt idx="33">
                <c:v>9881.7929999999997</c:v>
              </c:pt>
              <c:pt idx="34">
                <c:v>10303.847</c:v>
              </c:pt>
              <c:pt idx="35">
                <c:v>9691.3459999999995</c:v>
              </c:pt>
              <c:pt idx="36">
                <c:v>11209.749</c:v>
              </c:pt>
              <c:pt idx="37">
                <c:v>8825.0249999999996</c:v>
              </c:pt>
              <c:pt idx="38">
                <c:v>8482.732</c:v>
              </c:pt>
              <c:pt idx="39">
                <c:v>9155.4889999999996</c:v>
              </c:pt>
              <c:pt idx="40">
                <c:v>9983.7469999999994</c:v>
              </c:pt>
              <c:pt idx="41">
                <c:v>10082.834999999999</c:v>
              </c:pt>
              <c:pt idx="42">
                <c:v>10784.861000000001</c:v>
              </c:pt>
              <c:pt idx="43">
                <c:v>10478.342000000001</c:v>
              </c:pt>
              <c:pt idx="44">
                <c:v>10084.108</c:v>
              </c:pt>
              <c:pt idx="45">
                <c:v>9875.3189999999995</c:v>
              </c:pt>
              <c:pt idx="46">
                <c:v>11128.894</c:v>
              </c:pt>
              <c:pt idx="47">
                <c:v>10320.65</c:v>
              </c:pt>
              <c:pt idx="48">
                <c:v>11332.749</c:v>
              </c:pt>
              <c:pt idx="49">
                <c:v>9277.9490000000005</c:v>
              </c:pt>
              <c:pt idx="50">
                <c:v>9712.7060000000001</c:v>
              </c:pt>
              <c:pt idx="51">
                <c:v>12317.210999999999</c:v>
              </c:pt>
              <c:pt idx="52">
                <c:v>9959.9779999999992</c:v>
              </c:pt>
              <c:pt idx="53">
                <c:v>10557.325999999999</c:v>
              </c:pt>
              <c:pt idx="54">
                <c:v>10786.941999999999</c:v>
              </c:pt>
              <c:pt idx="55">
                <c:v>11615.75</c:v>
              </c:pt>
              <c:pt idx="56">
                <c:v>11684.142</c:v>
              </c:pt>
              <c:pt idx="57">
                <c:v>10743.057000000001</c:v>
              </c:pt>
              <c:pt idx="58">
                <c:v>10741.174999999999</c:v>
              </c:pt>
              <c:pt idx="59">
                <c:v>10322.512000000001</c:v>
              </c:pt>
              <c:pt idx="60">
                <c:v>12644.914000000001</c:v>
              </c:pt>
              <c:pt idx="61">
                <c:v>10547.503000000001</c:v>
              </c:pt>
              <c:pt idx="62">
                <c:v>10246.620999999999</c:v>
              </c:pt>
              <c:pt idx="63">
                <c:v>12242.293</c:v>
              </c:pt>
              <c:pt idx="64">
                <c:v>11619.772000000001</c:v>
              </c:pt>
              <c:pt idx="65">
                <c:v>12352.823</c:v>
              </c:pt>
            </c:numLit>
          </c:val>
          <c:smooth val="0"/>
          <c:extLst>
            <c:ext xmlns:c16="http://schemas.microsoft.com/office/drawing/2014/chart" uri="{C3380CC4-5D6E-409C-BE32-E72D297353CC}">
              <c16:uniqueId val="{00000000-8291-48CF-B28A-E390C63F2FE5}"/>
            </c:ext>
          </c:extLst>
        </c:ser>
        <c:dLbls>
          <c:showLegendKey val="0"/>
          <c:showVal val="0"/>
          <c:showCatName val="0"/>
          <c:showSerName val="0"/>
          <c:showPercent val="0"/>
          <c:showBubbleSize val="0"/>
        </c:dLbls>
        <c:smooth val="0"/>
        <c:axId val="600030384"/>
        <c:axId val="1"/>
      </c:lineChart>
      <c:dateAx>
        <c:axId val="600030384"/>
        <c:scaling>
          <c:orientation val="minMax"/>
          <c:max val="44896"/>
          <c:min val="42705"/>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
        <c:crossesAt val="3000"/>
        <c:auto val="1"/>
        <c:lblOffset val="100"/>
        <c:baseTimeUnit val="months"/>
        <c:majorUnit val="12"/>
        <c:majorTimeUnit val="months"/>
        <c:minorUnit val="1"/>
        <c:minorTimeUnit val="months"/>
      </c:dateAx>
      <c:valAx>
        <c:axId val="1"/>
        <c:scaling>
          <c:orientation val="minMax"/>
          <c:max val="13000"/>
          <c:min val="6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00030384"/>
        <c:crosses val="max"/>
        <c:crossBetween val="midCat"/>
        <c:majorUnit val="10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882096069868995"/>
          <c:w val="0.79821428571428577"/>
          <c:h val="0.75545851528384278"/>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42705</c:v>
              </c:pt>
              <c:pt idx="1">
                <c:v>42736</c:v>
              </c:pt>
              <c:pt idx="2">
                <c:v>42767</c:v>
              </c:pt>
              <c:pt idx="3">
                <c:v>42795</c:v>
              </c:pt>
              <c:pt idx="4">
                <c:v>42826</c:v>
              </c:pt>
              <c:pt idx="5">
                <c:v>42856</c:v>
              </c:pt>
              <c:pt idx="6">
                <c:v>42887</c:v>
              </c:pt>
              <c:pt idx="7">
                <c:v>42917</c:v>
              </c:pt>
              <c:pt idx="8">
                <c:v>42948</c:v>
              </c:pt>
              <c:pt idx="9">
                <c:v>42979</c:v>
              </c:pt>
              <c:pt idx="10">
                <c:v>43009</c:v>
              </c:pt>
              <c:pt idx="11">
                <c:v>43040</c:v>
              </c:pt>
              <c:pt idx="12">
                <c:v>43070</c:v>
              </c:pt>
              <c:pt idx="13">
                <c:v>43101</c:v>
              </c:pt>
              <c:pt idx="14">
                <c:v>43132</c:v>
              </c:pt>
              <c:pt idx="15">
                <c:v>43160</c:v>
              </c:pt>
              <c:pt idx="16">
                <c:v>43191</c:v>
              </c:pt>
              <c:pt idx="17">
                <c:v>43221</c:v>
              </c:pt>
              <c:pt idx="18">
                <c:v>43252</c:v>
              </c:pt>
              <c:pt idx="19">
                <c:v>43282</c:v>
              </c:pt>
              <c:pt idx="20">
                <c:v>43313</c:v>
              </c:pt>
              <c:pt idx="21">
                <c:v>43344</c:v>
              </c:pt>
              <c:pt idx="22">
                <c:v>43374</c:v>
              </c:pt>
              <c:pt idx="23">
                <c:v>43405</c:v>
              </c:pt>
              <c:pt idx="24">
                <c:v>43435</c:v>
              </c:pt>
              <c:pt idx="25">
                <c:v>43466</c:v>
              </c:pt>
              <c:pt idx="26">
                <c:v>43497</c:v>
              </c:pt>
              <c:pt idx="27">
                <c:v>43525</c:v>
              </c:pt>
              <c:pt idx="28">
                <c:v>43556</c:v>
              </c:pt>
              <c:pt idx="29">
                <c:v>43586</c:v>
              </c:pt>
              <c:pt idx="30">
                <c:v>43617</c:v>
              </c:pt>
              <c:pt idx="31">
                <c:v>43647</c:v>
              </c:pt>
              <c:pt idx="32">
                <c:v>43678</c:v>
              </c:pt>
              <c:pt idx="33">
                <c:v>43709</c:v>
              </c:pt>
              <c:pt idx="34">
                <c:v>43739</c:v>
              </c:pt>
              <c:pt idx="35">
                <c:v>43770</c:v>
              </c:pt>
              <c:pt idx="36">
                <c:v>43800</c:v>
              </c:pt>
              <c:pt idx="37">
                <c:v>43831</c:v>
              </c:pt>
              <c:pt idx="38">
                <c:v>43862</c:v>
              </c:pt>
              <c:pt idx="39">
                <c:v>43891</c:v>
              </c:pt>
              <c:pt idx="40">
                <c:v>43922</c:v>
              </c:pt>
              <c:pt idx="41">
                <c:v>43952</c:v>
              </c:pt>
              <c:pt idx="42">
                <c:v>43983</c:v>
              </c:pt>
              <c:pt idx="43">
                <c:v>44013</c:v>
              </c:pt>
              <c:pt idx="44">
                <c:v>44044</c:v>
              </c:pt>
              <c:pt idx="45">
                <c:v>44075</c:v>
              </c:pt>
              <c:pt idx="46">
                <c:v>44105</c:v>
              </c:pt>
              <c:pt idx="47">
                <c:v>44136</c:v>
              </c:pt>
              <c:pt idx="48">
                <c:v>44166</c:v>
              </c:pt>
              <c:pt idx="49">
                <c:v>44197</c:v>
              </c:pt>
              <c:pt idx="50">
                <c:v>44228</c:v>
              </c:pt>
              <c:pt idx="51">
                <c:v>44256</c:v>
              </c:pt>
              <c:pt idx="52">
                <c:v>44287</c:v>
              </c:pt>
              <c:pt idx="53">
                <c:v>44317</c:v>
              </c:pt>
              <c:pt idx="54">
                <c:v>44348</c:v>
              </c:pt>
              <c:pt idx="55">
                <c:v>44378</c:v>
              </c:pt>
              <c:pt idx="56">
                <c:v>44409</c:v>
              </c:pt>
              <c:pt idx="57">
                <c:v>44440</c:v>
              </c:pt>
              <c:pt idx="58">
                <c:v>44470</c:v>
              </c:pt>
              <c:pt idx="59">
                <c:v>44501</c:v>
              </c:pt>
              <c:pt idx="60">
                <c:v>44531</c:v>
              </c:pt>
              <c:pt idx="61">
                <c:v>44562</c:v>
              </c:pt>
              <c:pt idx="62">
                <c:v>44593</c:v>
              </c:pt>
              <c:pt idx="63">
                <c:v>44621</c:v>
              </c:pt>
              <c:pt idx="64">
                <c:v>44652</c:v>
              </c:pt>
              <c:pt idx="65">
                <c:v>44682</c:v>
              </c:pt>
              <c:pt idx="66">
                <c:v>44713</c:v>
              </c:pt>
              <c:pt idx="67">
                <c:v>44743</c:v>
              </c:pt>
              <c:pt idx="68">
                <c:v>44774</c:v>
              </c:pt>
              <c:pt idx="69">
                <c:v>44805</c:v>
              </c:pt>
              <c:pt idx="70">
                <c:v>44835</c:v>
              </c:pt>
              <c:pt idx="71">
                <c:v>44866</c:v>
              </c:pt>
              <c:pt idx="72">
                <c:v>44896</c:v>
              </c:pt>
            </c:numLit>
          </c:cat>
          <c:val>
            <c:numLit>
              <c:formatCode>#\ ###\ ###________</c:formatCode>
              <c:ptCount val="73"/>
              <c:pt idx="0">
                <c:v>7754</c:v>
              </c:pt>
              <c:pt idx="1">
                <c:v>8184</c:v>
              </c:pt>
              <c:pt idx="2">
                <c:v>8171</c:v>
              </c:pt>
              <c:pt idx="3">
                <c:v>8153</c:v>
              </c:pt>
              <c:pt idx="4">
                <c:v>8157</c:v>
              </c:pt>
              <c:pt idx="5">
                <c:v>8146</c:v>
              </c:pt>
              <c:pt idx="6">
                <c:v>8134</c:v>
              </c:pt>
              <c:pt idx="7">
                <c:v>8117</c:v>
              </c:pt>
              <c:pt idx="8">
                <c:v>8107</c:v>
              </c:pt>
              <c:pt idx="9">
                <c:v>8091</c:v>
              </c:pt>
              <c:pt idx="10">
                <c:v>8074</c:v>
              </c:pt>
              <c:pt idx="11">
                <c:v>8064</c:v>
              </c:pt>
              <c:pt idx="12">
                <c:v>8050</c:v>
              </c:pt>
              <c:pt idx="13">
                <c:v>8499</c:v>
              </c:pt>
              <c:pt idx="14">
                <c:v>8491</c:v>
              </c:pt>
              <c:pt idx="15">
                <c:v>8498</c:v>
              </c:pt>
              <c:pt idx="16">
                <c:v>8475</c:v>
              </c:pt>
              <c:pt idx="17">
                <c:v>8472</c:v>
              </c:pt>
              <c:pt idx="18">
                <c:v>8460</c:v>
              </c:pt>
              <c:pt idx="19">
                <c:v>8445</c:v>
              </c:pt>
              <c:pt idx="20">
                <c:v>8431</c:v>
              </c:pt>
              <c:pt idx="21">
                <c:v>8418</c:v>
              </c:pt>
              <c:pt idx="22">
                <c:v>8403</c:v>
              </c:pt>
              <c:pt idx="23">
                <c:v>8397</c:v>
              </c:pt>
              <c:pt idx="24">
                <c:v>8390</c:v>
              </c:pt>
              <c:pt idx="25">
                <c:v>8858</c:v>
              </c:pt>
              <c:pt idx="26">
                <c:v>8846</c:v>
              </c:pt>
              <c:pt idx="27">
                <c:v>8842</c:v>
              </c:pt>
              <c:pt idx="28">
                <c:v>8839</c:v>
              </c:pt>
              <c:pt idx="29">
                <c:v>8833</c:v>
              </c:pt>
              <c:pt idx="30">
                <c:v>8822</c:v>
              </c:pt>
              <c:pt idx="31">
                <c:v>8804</c:v>
              </c:pt>
              <c:pt idx="32">
                <c:v>8789</c:v>
              </c:pt>
              <c:pt idx="33">
                <c:v>8784</c:v>
              </c:pt>
              <c:pt idx="34">
                <c:v>8775</c:v>
              </c:pt>
              <c:pt idx="35">
                <c:v>8770</c:v>
              </c:pt>
              <c:pt idx="36">
                <c:v>8748</c:v>
              </c:pt>
              <c:pt idx="37">
                <c:v>9183</c:v>
              </c:pt>
              <c:pt idx="38">
                <c:v>9169</c:v>
              </c:pt>
              <c:pt idx="39">
                <c:v>9163</c:v>
              </c:pt>
              <c:pt idx="40">
                <c:v>9144</c:v>
              </c:pt>
              <c:pt idx="41">
                <c:v>9135</c:v>
              </c:pt>
              <c:pt idx="42">
                <c:v>9126</c:v>
              </c:pt>
              <c:pt idx="43">
                <c:v>9117</c:v>
              </c:pt>
              <c:pt idx="44">
                <c:v>9112</c:v>
              </c:pt>
              <c:pt idx="45">
                <c:v>9095</c:v>
              </c:pt>
              <c:pt idx="46">
                <c:v>9086</c:v>
              </c:pt>
              <c:pt idx="47">
                <c:v>9078</c:v>
              </c:pt>
              <c:pt idx="48">
                <c:v>9067</c:v>
              </c:pt>
              <c:pt idx="49">
                <c:v>9413</c:v>
              </c:pt>
              <c:pt idx="50">
                <c:v>9406</c:v>
              </c:pt>
              <c:pt idx="51">
                <c:v>9386</c:v>
              </c:pt>
              <c:pt idx="52">
                <c:v>9375</c:v>
              </c:pt>
              <c:pt idx="53">
                <c:v>9363</c:v>
              </c:pt>
              <c:pt idx="54">
                <c:v>9358</c:v>
              </c:pt>
              <c:pt idx="55">
                <c:v>9342</c:v>
              </c:pt>
              <c:pt idx="56">
                <c:v>9328</c:v>
              </c:pt>
              <c:pt idx="57">
                <c:v>9307</c:v>
              </c:pt>
              <c:pt idx="58">
                <c:v>9301</c:v>
              </c:pt>
              <c:pt idx="59">
                <c:v>9290</c:v>
              </c:pt>
              <c:pt idx="60">
                <c:v>9278</c:v>
              </c:pt>
              <c:pt idx="61">
                <c:v>9531</c:v>
              </c:pt>
              <c:pt idx="62">
                <c:v>9515</c:v>
              </c:pt>
              <c:pt idx="63">
                <c:v>9500</c:v>
              </c:pt>
              <c:pt idx="64">
                <c:v>9486</c:v>
              </c:pt>
              <c:pt idx="65">
                <c:v>9479</c:v>
              </c:pt>
            </c:numLit>
          </c:val>
          <c:smooth val="0"/>
          <c:extLst>
            <c:ext xmlns:c16="http://schemas.microsoft.com/office/drawing/2014/chart" uri="{C3380CC4-5D6E-409C-BE32-E72D297353CC}">
              <c16:uniqueId val="{00000000-8337-425D-AA03-FEA727D5DDE3}"/>
            </c:ext>
          </c:extLst>
        </c:ser>
        <c:dLbls>
          <c:showLegendKey val="0"/>
          <c:showVal val="0"/>
          <c:showCatName val="0"/>
          <c:showSerName val="0"/>
          <c:showPercent val="0"/>
          <c:showBubbleSize val="0"/>
        </c:dLbls>
        <c:smooth val="0"/>
        <c:axId val="166289408"/>
        <c:axId val="42390016"/>
      </c:lineChart>
      <c:dateAx>
        <c:axId val="166289408"/>
        <c:scaling>
          <c:orientation val="minMax"/>
          <c:max val="44896"/>
          <c:min val="42705"/>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42390016"/>
        <c:crossesAt val="5000"/>
        <c:auto val="1"/>
        <c:lblOffset val="100"/>
        <c:baseTimeUnit val="months"/>
        <c:majorUnit val="12"/>
        <c:majorTimeUnit val="months"/>
        <c:minorUnit val="1"/>
        <c:minorTimeUnit val="months"/>
      </c:dateAx>
      <c:valAx>
        <c:axId val="42390016"/>
        <c:scaling>
          <c:orientation val="minMax"/>
          <c:max val="9600"/>
          <c:min val="77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66289408"/>
        <c:crosses val="max"/>
        <c:crossBetween val="midCat"/>
        <c:majorUnit val="100"/>
        <c:minorUnit val="1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46551724137931"/>
          <c:w val="0.77321428571428574"/>
          <c:h val="0.7543103448275861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42705</c:v>
              </c:pt>
              <c:pt idx="1">
                <c:v>42736</c:v>
              </c:pt>
              <c:pt idx="2">
                <c:v>42767</c:v>
              </c:pt>
              <c:pt idx="3">
                <c:v>42795</c:v>
              </c:pt>
              <c:pt idx="4">
                <c:v>42826</c:v>
              </c:pt>
              <c:pt idx="5">
                <c:v>42856</c:v>
              </c:pt>
              <c:pt idx="6">
                <c:v>42887</c:v>
              </c:pt>
              <c:pt idx="7">
                <c:v>42917</c:v>
              </c:pt>
              <c:pt idx="8">
                <c:v>42948</c:v>
              </c:pt>
              <c:pt idx="9">
                <c:v>42979</c:v>
              </c:pt>
              <c:pt idx="10">
                <c:v>43009</c:v>
              </c:pt>
              <c:pt idx="11">
                <c:v>43040</c:v>
              </c:pt>
              <c:pt idx="12">
                <c:v>43070</c:v>
              </c:pt>
              <c:pt idx="13">
                <c:v>43101</c:v>
              </c:pt>
              <c:pt idx="14">
                <c:v>43132</c:v>
              </c:pt>
              <c:pt idx="15">
                <c:v>43160</c:v>
              </c:pt>
              <c:pt idx="16">
                <c:v>43191</c:v>
              </c:pt>
              <c:pt idx="17">
                <c:v>43221</c:v>
              </c:pt>
              <c:pt idx="18">
                <c:v>43252</c:v>
              </c:pt>
              <c:pt idx="19">
                <c:v>43282</c:v>
              </c:pt>
              <c:pt idx="20">
                <c:v>43313</c:v>
              </c:pt>
              <c:pt idx="21">
                <c:v>43344</c:v>
              </c:pt>
              <c:pt idx="22">
                <c:v>43374</c:v>
              </c:pt>
              <c:pt idx="23">
                <c:v>43405</c:v>
              </c:pt>
              <c:pt idx="24">
                <c:v>43435</c:v>
              </c:pt>
              <c:pt idx="25">
                <c:v>43466</c:v>
              </c:pt>
              <c:pt idx="26">
                <c:v>43497</c:v>
              </c:pt>
              <c:pt idx="27">
                <c:v>43525</c:v>
              </c:pt>
              <c:pt idx="28">
                <c:v>43556</c:v>
              </c:pt>
              <c:pt idx="29">
                <c:v>43586</c:v>
              </c:pt>
              <c:pt idx="30">
                <c:v>43617</c:v>
              </c:pt>
              <c:pt idx="31">
                <c:v>43647</c:v>
              </c:pt>
              <c:pt idx="32">
                <c:v>43678</c:v>
              </c:pt>
              <c:pt idx="33">
                <c:v>43709</c:v>
              </c:pt>
              <c:pt idx="34">
                <c:v>43739</c:v>
              </c:pt>
              <c:pt idx="35">
                <c:v>43770</c:v>
              </c:pt>
              <c:pt idx="36">
                <c:v>43800</c:v>
              </c:pt>
              <c:pt idx="37">
                <c:v>43831</c:v>
              </c:pt>
              <c:pt idx="38">
                <c:v>43862</c:v>
              </c:pt>
              <c:pt idx="39">
                <c:v>43891</c:v>
              </c:pt>
              <c:pt idx="40">
                <c:v>43922</c:v>
              </c:pt>
              <c:pt idx="41">
                <c:v>43952</c:v>
              </c:pt>
              <c:pt idx="42">
                <c:v>43983</c:v>
              </c:pt>
              <c:pt idx="43">
                <c:v>44013</c:v>
              </c:pt>
              <c:pt idx="44">
                <c:v>44044</c:v>
              </c:pt>
              <c:pt idx="45">
                <c:v>44075</c:v>
              </c:pt>
              <c:pt idx="46">
                <c:v>44105</c:v>
              </c:pt>
              <c:pt idx="47">
                <c:v>44136</c:v>
              </c:pt>
              <c:pt idx="48">
                <c:v>44166</c:v>
              </c:pt>
              <c:pt idx="49">
                <c:v>44197</c:v>
              </c:pt>
              <c:pt idx="50">
                <c:v>44228</c:v>
              </c:pt>
              <c:pt idx="51">
                <c:v>44256</c:v>
              </c:pt>
              <c:pt idx="52">
                <c:v>44287</c:v>
              </c:pt>
              <c:pt idx="53">
                <c:v>44317</c:v>
              </c:pt>
              <c:pt idx="54">
                <c:v>44348</c:v>
              </c:pt>
              <c:pt idx="55">
                <c:v>44378</c:v>
              </c:pt>
              <c:pt idx="56">
                <c:v>44409</c:v>
              </c:pt>
              <c:pt idx="57">
                <c:v>44440</c:v>
              </c:pt>
              <c:pt idx="58">
                <c:v>44470</c:v>
              </c:pt>
              <c:pt idx="59">
                <c:v>44501</c:v>
              </c:pt>
              <c:pt idx="60">
                <c:v>44531</c:v>
              </c:pt>
              <c:pt idx="61">
                <c:v>44562</c:v>
              </c:pt>
              <c:pt idx="62">
                <c:v>44593</c:v>
              </c:pt>
              <c:pt idx="63">
                <c:v>44621</c:v>
              </c:pt>
              <c:pt idx="64">
                <c:v>44652</c:v>
              </c:pt>
              <c:pt idx="65">
                <c:v>44682</c:v>
              </c:pt>
              <c:pt idx="66">
                <c:v>44713</c:v>
              </c:pt>
              <c:pt idx="67">
                <c:v>44743</c:v>
              </c:pt>
              <c:pt idx="68">
                <c:v>44774</c:v>
              </c:pt>
              <c:pt idx="69">
                <c:v>44805</c:v>
              </c:pt>
              <c:pt idx="70">
                <c:v>44835</c:v>
              </c:pt>
              <c:pt idx="71">
                <c:v>44866</c:v>
              </c:pt>
              <c:pt idx="72">
                <c:v>44896</c:v>
              </c:pt>
            </c:numLit>
          </c:cat>
          <c:val>
            <c:numLit>
              <c:formatCode>#\ ###\ ###________</c:formatCode>
              <c:ptCount val="73"/>
              <c:pt idx="0">
                <c:v>418374</c:v>
              </c:pt>
              <c:pt idx="1">
                <c:v>425884</c:v>
              </c:pt>
              <c:pt idx="2">
                <c:v>426194</c:v>
              </c:pt>
              <c:pt idx="3">
                <c:v>435546</c:v>
              </c:pt>
              <c:pt idx="4">
                <c:v>441308</c:v>
              </c:pt>
              <c:pt idx="5">
                <c:v>443791</c:v>
              </c:pt>
              <c:pt idx="6">
                <c:v>445154</c:v>
              </c:pt>
              <c:pt idx="7">
                <c:v>446524</c:v>
              </c:pt>
              <c:pt idx="8">
                <c:v>450274</c:v>
              </c:pt>
              <c:pt idx="9">
                <c:v>451034</c:v>
              </c:pt>
              <c:pt idx="10">
                <c:v>449566</c:v>
              </c:pt>
              <c:pt idx="11">
                <c:v>447730</c:v>
              </c:pt>
              <c:pt idx="12">
                <c:v>440779</c:v>
              </c:pt>
              <c:pt idx="13">
                <c:v>447613</c:v>
              </c:pt>
              <c:pt idx="14">
                <c:v>447734</c:v>
              </c:pt>
              <c:pt idx="15">
                <c:v>455361</c:v>
              </c:pt>
              <c:pt idx="16">
                <c:v>460281</c:v>
              </c:pt>
              <c:pt idx="17">
                <c:v>463046</c:v>
              </c:pt>
              <c:pt idx="18">
                <c:v>466818</c:v>
              </c:pt>
              <c:pt idx="19">
                <c:v>468217</c:v>
              </c:pt>
              <c:pt idx="20">
                <c:v>472216</c:v>
              </c:pt>
              <c:pt idx="21">
                <c:v>473576</c:v>
              </c:pt>
              <c:pt idx="22">
                <c:v>473996</c:v>
              </c:pt>
              <c:pt idx="23">
                <c:v>472383</c:v>
              </c:pt>
              <c:pt idx="24">
                <c:v>463691</c:v>
              </c:pt>
              <c:pt idx="25">
                <c:v>473181</c:v>
              </c:pt>
              <c:pt idx="26">
                <c:v>473679</c:v>
              </c:pt>
              <c:pt idx="27">
                <c:v>480604</c:v>
              </c:pt>
              <c:pt idx="28">
                <c:v>485454</c:v>
              </c:pt>
              <c:pt idx="29">
                <c:v>486597</c:v>
              </c:pt>
              <c:pt idx="30">
                <c:v>487634</c:v>
              </c:pt>
              <c:pt idx="31">
                <c:v>489965</c:v>
              </c:pt>
              <c:pt idx="32">
                <c:v>493159</c:v>
              </c:pt>
              <c:pt idx="33">
                <c:v>495659</c:v>
              </c:pt>
              <c:pt idx="34">
                <c:v>494920</c:v>
              </c:pt>
              <c:pt idx="35">
                <c:v>493232</c:v>
              </c:pt>
              <c:pt idx="36">
                <c:v>485934</c:v>
              </c:pt>
              <c:pt idx="37">
                <c:v>495671</c:v>
              </c:pt>
              <c:pt idx="38">
                <c:v>496043</c:v>
              </c:pt>
              <c:pt idx="39">
                <c:v>501520</c:v>
              </c:pt>
              <c:pt idx="40">
                <c:v>502140</c:v>
              </c:pt>
              <c:pt idx="41">
                <c:v>502672</c:v>
              </c:pt>
              <c:pt idx="42">
                <c:v>505421</c:v>
              </c:pt>
              <c:pt idx="43">
                <c:v>506710</c:v>
              </c:pt>
              <c:pt idx="44">
                <c:v>509860</c:v>
              </c:pt>
              <c:pt idx="45">
                <c:v>512639</c:v>
              </c:pt>
              <c:pt idx="46">
                <c:v>511384</c:v>
              </c:pt>
              <c:pt idx="47">
                <c:v>509977</c:v>
              </c:pt>
              <c:pt idx="48">
                <c:v>503208</c:v>
              </c:pt>
              <c:pt idx="49">
                <c:v>508205</c:v>
              </c:pt>
              <c:pt idx="50">
                <c:v>508710</c:v>
              </c:pt>
              <c:pt idx="51">
                <c:v>514833</c:v>
              </c:pt>
              <c:pt idx="52">
                <c:v>518140</c:v>
              </c:pt>
              <c:pt idx="53">
                <c:v>518409</c:v>
              </c:pt>
              <c:pt idx="54">
                <c:v>519300</c:v>
              </c:pt>
              <c:pt idx="55">
                <c:v>519268</c:v>
              </c:pt>
              <c:pt idx="56">
                <c:v>522635</c:v>
              </c:pt>
              <c:pt idx="57">
                <c:v>524044</c:v>
              </c:pt>
              <c:pt idx="58">
                <c:v>523922</c:v>
              </c:pt>
              <c:pt idx="59">
                <c:v>523056</c:v>
              </c:pt>
              <c:pt idx="60">
                <c:v>516799</c:v>
              </c:pt>
              <c:pt idx="61">
                <c:v>519713</c:v>
              </c:pt>
              <c:pt idx="62">
                <c:v>520190</c:v>
              </c:pt>
              <c:pt idx="63">
                <c:v>525615</c:v>
              </c:pt>
              <c:pt idx="64">
                <c:v>527099</c:v>
              </c:pt>
              <c:pt idx="65">
                <c:v>526176</c:v>
              </c:pt>
            </c:numLit>
          </c:val>
          <c:smooth val="0"/>
          <c:extLst>
            <c:ext xmlns:c16="http://schemas.microsoft.com/office/drawing/2014/chart" uri="{C3380CC4-5D6E-409C-BE32-E72D297353CC}">
              <c16:uniqueId val="{00000000-8BFF-442C-822F-BC241647AC5D}"/>
            </c:ext>
          </c:extLst>
        </c:ser>
        <c:dLbls>
          <c:showLegendKey val="0"/>
          <c:showVal val="0"/>
          <c:showCatName val="0"/>
          <c:showSerName val="0"/>
          <c:showPercent val="0"/>
          <c:showBubbleSize val="0"/>
        </c:dLbls>
        <c:smooth val="0"/>
        <c:axId val="166297600"/>
        <c:axId val="188940864"/>
      </c:lineChart>
      <c:dateAx>
        <c:axId val="166297600"/>
        <c:scaling>
          <c:orientation val="minMax"/>
          <c:max val="44896"/>
          <c:min val="42705"/>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8940864"/>
        <c:crossesAt val="300000"/>
        <c:auto val="1"/>
        <c:lblOffset val="100"/>
        <c:baseTimeUnit val="months"/>
        <c:majorUnit val="12"/>
        <c:majorTimeUnit val="months"/>
        <c:minorUnit val="1"/>
        <c:minorTimeUnit val="months"/>
      </c:dateAx>
      <c:valAx>
        <c:axId val="188940864"/>
        <c:scaling>
          <c:orientation val="minMax"/>
          <c:max val="530000"/>
          <c:min val="4100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66297600"/>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714285714285714E-2"/>
          <c:y val="0.15720524017467249"/>
          <c:w val="0.79107142857142854"/>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42705</c:v>
              </c:pt>
              <c:pt idx="1">
                <c:v>42736</c:v>
              </c:pt>
              <c:pt idx="2">
                <c:v>42767</c:v>
              </c:pt>
              <c:pt idx="3">
                <c:v>42795</c:v>
              </c:pt>
              <c:pt idx="4">
                <c:v>42826</c:v>
              </c:pt>
              <c:pt idx="5">
                <c:v>42856</c:v>
              </c:pt>
              <c:pt idx="6">
                <c:v>42887</c:v>
              </c:pt>
              <c:pt idx="7">
                <c:v>42917</c:v>
              </c:pt>
              <c:pt idx="8">
                <c:v>42948</c:v>
              </c:pt>
              <c:pt idx="9">
                <c:v>42979</c:v>
              </c:pt>
              <c:pt idx="10">
                <c:v>43009</c:v>
              </c:pt>
              <c:pt idx="11">
                <c:v>43040</c:v>
              </c:pt>
              <c:pt idx="12">
                <c:v>43070</c:v>
              </c:pt>
              <c:pt idx="13">
                <c:v>43101</c:v>
              </c:pt>
              <c:pt idx="14">
                <c:v>43132</c:v>
              </c:pt>
              <c:pt idx="15">
                <c:v>43160</c:v>
              </c:pt>
              <c:pt idx="16">
                <c:v>43191</c:v>
              </c:pt>
              <c:pt idx="17">
                <c:v>43221</c:v>
              </c:pt>
              <c:pt idx="18">
                <c:v>43252</c:v>
              </c:pt>
              <c:pt idx="19">
                <c:v>43282</c:v>
              </c:pt>
              <c:pt idx="20">
                <c:v>43313</c:v>
              </c:pt>
              <c:pt idx="21">
                <c:v>43344</c:v>
              </c:pt>
              <c:pt idx="22">
                <c:v>43374</c:v>
              </c:pt>
              <c:pt idx="23">
                <c:v>43405</c:v>
              </c:pt>
              <c:pt idx="24">
                <c:v>43435</c:v>
              </c:pt>
              <c:pt idx="25">
                <c:v>43466</c:v>
              </c:pt>
              <c:pt idx="26">
                <c:v>43497</c:v>
              </c:pt>
              <c:pt idx="27">
                <c:v>43525</c:v>
              </c:pt>
              <c:pt idx="28">
                <c:v>43556</c:v>
              </c:pt>
              <c:pt idx="29">
                <c:v>43586</c:v>
              </c:pt>
              <c:pt idx="30">
                <c:v>43617</c:v>
              </c:pt>
              <c:pt idx="31">
                <c:v>43647</c:v>
              </c:pt>
              <c:pt idx="32">
                <c:v>43678</c:v>
              </c:pt>
              <c:pt idx="33">
                <c:v>43709</c:v>
              </c:pt>
              <c:pt idx="34">
                <c:v>43739</c:v>
              </c:pt>
              <c:pt idx="35">
                <c:v>43770</c:v>
              </c:pt>
              <c:pt idx="36">
                <c:v>43800</c:v>
              </c:pt>
              <c:pt idx="37">
                <c:v>43831</c:v>
              </c:pt>
              <c:pt idx="38">
                <c:v>43862</c:v>
              </c:pt>
              <c:pt idx="39">
                <c:v>43891</c:v>
              </c:pt>
              <c:pt idx="40">
                <c:v>43922</c:v>
              </c:pt>
              <c:pt idx="41">
                <c:v>43952</c:v>
              </c:pt>
              <c:pt idx="42">
                <c:v>43983</c:v>
              </c:pt>
              <c:pt idx="43">
                <c:v>44013</c:v>
              </c:pt>
              <c:pt idx="44">
                <c:v>44044</c:v>
              </c:pt>
              <c:pt idx="45">
                <c:v>44075</c:v>
              </c:pt>
              <c:pt idx="46">
                <c:v>44105</c:v>
              </c:pt>
              <c:pt idx="47">
                <c:v>44136</c:v>
              </c:pt>
              <c:pt idx="48">
                <c:v>44166</c:v>
              </c:pt>
              <c:pt idx="49">
                <c:v>44197</c:v>
              </c:pt>
              <c:pt idx="50">
                <c:v>44228</c:v>
              </c:pt>
              <c:pt idx="51">
                <c:v>44256</c:v>
              </c:pt>
              <c:pt idx="52">
                <c:v>44287</c:v>
              </c:pt>
              <c:pt idx="53">
                <c:v>44317</c:v>
              </c:pt>
              <c:pt idx="54">
                <c:v>44348</c:v>
              </c:pt>
              <c:pt idx="55">
                <c:v>44378</c:v>
              </c:pt>
              <c:pt idx="56">
                <c:v>44409</c:v>
              </c:pt>
              <c:pt idx="57">
                <c:v>44440</c:v>
              </c:pt>
              <c:pt idx="58">
                <c:v>44470</c:v>
              </c:pt>
              <c:pt idx="59">
                <c:v>44501</c:v>
              </c:pt>
              <c:pt idx="60">
                <c:v>44531</c:v>
              </c:pt>
              <c:pt idx="61">
                <c:v>44562</c:v>
              </c:pt>
              <c:pt idx="62">
                <c:v>44593</c:v>
              </c:pt>
              <c:pt idx="63">
                <c:v>44621</c:v>
              </c:pt>
              <c:pt idx="64">
                <c:v>44652</c:v>
              </c:pt>
              <c:pt idx="65">
                <c:v>44682</c:v>
              </c:pt>
              <c:pt idx="66">
                <c:v>44713</c:v>
              </c:pt>
              <c:pt idx="67">
                <c:v>44743</c:v>
              </c:pt>
              <c:pt idx="68">
                <c:v>44774</c:v>
              </c:pt>
              <c:pt idx="69">
                <c:v>44805</c:v>
              </c:pt>
              <c:pt idx="70">
                <c:v>44835</c:v>
              </c:pt>
              <c:pt idx="71">
                <c:v>44866</c:v>
              </c:pt>
              <c:pt idx="72">
                <c:v>44896</c:v>
              </c:pt>
            </c:numLit>
          </c:cat>
          <c:val>
            <c:numLit>
              <c:formatCode>#\ ###\ ###_)</c:formatCode>
              <c:ptCount val="73"/>
              <c:pt idx="0">
                <c:v>5299632</c:v>
              </c:pt>
              <c:pt idx="1">
                <c:v>4544271</c:v>
              </c:pt>
              <c:pt idx="2">
                <c:v>5132460</c:v>
              </c:pt>
              <c:pt idx="3">
                <c:v>7300280</c:v>
              </c:pt>
              <c:pt idx="4">
                <c:v>6295409</c:v>
              </c:pt>
              <c:pt idx="5">
                <c:v>6327823</c:v>
              </c:pt>
              <c:pt idx="6">
                <c:v>6839294</c:v>
              </c:pt>
              <c:pt idx="7">
                <c:v>6338847</c:v>
              </c:pt>
              <c:pt idx="8">
                <c:v>5859100</c:v>
              </c:pt>
              <c:pt idx="9">
                <c:v>5963796</c:v>
              </c:pt>
              <c:pt idx="10">
                <c:v>5442229</c:v>
              </c:pt>
              <c:pt idx="11">
                <c:v>5631232</c:v>
              </c:pt>
              <c:pt idx="12">
                <c:v>6586481</c:v>
              </c:pt>
              <c:pt idx="13">
                <c:v>4996953</c:v>
              </c:pt>
              <c:pt idx="14">
                <c:v>6076306</c:v>
              </c:pt>
              <c:pt idx="15">
                <c:v>7061743</c:v>
              </c:pt>
              <c:pt idx="16">
                <c:v>6720666</c:v>
              </c:pt>
              <c:pt idx="17">
                <c:v>6961523</c:v>
              </c:pt>
              <c:pt idx="18">
                <c:v>7356203</c:v>
              </c:pt>
              <c:pt idx="19">
                <c:v>6979140</c:v>
              </c:pt>
              <c:pt idx="20">
                <c:v>6472727</c:v>
              </c:pt>
              <c:pt idx="21">
                <c:v>6646360</c:v>
              </c:pt>
              <c:pt idx="22">
                <c:v>6584306</c:v>
              </c:pt>
              <c:pt idx="23">
                <c:v>6414739</c:v>
              </c:pt>
              <c:pt idx="24">
                <c:v>7259312</c:v>
              </c:pt>
              <c:pt idx="25">
                <c:v>5909681</c:v>
              </c:pt>
              <c:pt idx="26">
                <c:v>6573737</c:v>
              </c:pt>
              <c:pt idx="27">
                <c:v>8245302</c:v>
              </c:pt>
              <c:pt idx="28">
                <c:v>7575168</c:v>
              </c:pt>
              <c:pt idx="29">
                <c:v>7520773</c:v>
              </c:pt>
              <c:pt idx="30">
                <c:v>7574690</c:v>
              </c:pt>
              <c:pt idx="31">
                <c:v>7740547</c:v>
              </c:pt>
              <c:pt idx="32">
                <c:v>6606187</c:v>
              </c:pt>
              <c:pt idx="33">
                <c:v>7214248</c:v>
              </c:pt>
              <c:pt idx="34">
                <c:v>6822906</c:v>
              </c:pt>
              <c:pt idx="35">
                <c:v>7074166</c:v>
              </c:pt>
              <c:pt idx="36">
                <c:v>7224733</c:v>
              </c:pt>
              <c:pt idx="37">
                <c:v>6447895</c:v>
              </c:pt>
              <c:pt idx="38">
                <c:v>6585053</c:v>
              </c:pt>
              <c:pt idx="39">
                <c:v>7896470</c:v>
              </c:pt>
              <c:pt idx="40">
                <c:v>7400807</c:v>
              </c:pt>
              <c:pt idx="41">
                <c:v>6726377</c:v>
              </c:pt>
              <c:pt idx="42">
                <c:v>8241501</c:v>
              </c:pt>
              <c:pt idx="43">
                <c:v>7490434</c:v>
              </c:pt>
              <c:pt idx="44">
                <c:v>6584747</c:v>
              </c:pt>
              <c:pt idx="45">
                <c:v>7571203</c:v>
              </c:pt>
              <c:pt idx="46">
                <c:v>7128257</c:v>
              </c:pt>
              <c:pt idx="47">
                <c:v>6908202</c:v>
              </c:pt>
              <c:pt idx="48">
                <c:v>7461887</c:v>
              </c:pt>
              <c:pt idx="49">
                <c:v>6367506</c:v>
              </c:pt>
              <c:pt idx="50">
                <c:v>7080283</c:v>
              </c:pt>
              <c:pt idx="51">
                <c:v>8016523</c:v>
              </c:pt>
              <c:pt idx="52">
                <c:v>7920607</c:v>
              </c:pt>
              <c:pt idx="53">
                <c:v>7710760</c:v>
              </c:pt>
              <c:pt idx="54">
                <c:v>8274463</c:v>
              </c:pt>
              <c:pt idx="55">
                <c:v>7853931</c:v>
              </c:pt>
              <c:pt idx="56">
                <c:v>7834006</c:v>
              </c:pt>
              <c:pt idx="57">
                <c:v>9033450</c:v>
              </c:pt>
              <c:pt idx="58">
                <c:v>7763002</c:v>
              </c:pt>
              <c:pt idx="59">
                <c:v>7236797</c:v>
              </c:pt>
              <c:pt idx="60">
                <c:v>9475470</c:v>
              </c:pt>
              <c:pt idx="61">
                <c:v>6958832</c:v>
              </c:pt>
              <c:pt idx="62">
                <c:v>7695149</c:v>
              </c:pt>
              <c:pt idx="63">
                <c:v>10637698</c:v>
              </c:pt>
              <c:pt idx="64">
                <c:v>7944641</c:v>
              </c:pt>
              <c:pt idx="65">
                <c:v>8914925</c:v>
              </c:pt>
            </c:numLit>
          </c:val>
          <c:smooth val="0"/>
          <c:extLst>
            <c:ext xmlns:c16="http://schemas.microsoft.com/office/drawing/2014/chart" uri="{C3380CC4-5D6E-409C-BE32-E72D297353CC}">
              <c16:uniqueId val="{00000000-4303-4EFB-B4FD-1747CCF0979D}"/>
            </c:ext>
          </c:extLst>
        </c:ser>
        <c:dLbls>
          <c:showLegendKey val="0"/>
          <c:showVal val="0"/>
          <c:showCatName val="0"/>
          <c:showSerName val="0"/>
          <c:showPercent val="0"/>
          <c:showBubbleSize val="0"/>
        </c:dLbls>
        <c:smooth val="0"/>
        <c:axId val="189722624"/>
        <c:axId val="188943168"/>
      </c:lineChart>
      <c:dateAx>
        <c:axId val="189722624"/>
        <c:scaling>
          <c:orientation val="minMax"/>
          <c:max val="44896"/>
          <c:min val="42705"/>
        </c:scaling>
        <c:delete val="0"/>
        <c:axPos val="b"/>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8943168"/>
        <c:crosses val="autoZero"/>
        <c:auto val="1"/>
        <c:lblOffset val="100"/>
        <c:baseTimeUnit val="months"/>
        <c:majorUnit val="12"/>
        <c:majorTimeUnit val="months"/>
        <c:minorUnit val="1"/>
        <c:minorTimeUnit val="months"/>
      </c:dateAx>
      <c:valAx>
        <c:axId val="188943168"/>
        <c:scaling>
          <c:orientation val="minMax"/>
          <c:max val="11000000"/>
          <c:min val="4000000"/>
        </c:scaling>
        <c:delete val="0"/>
        <c:axPos val="r"/>
        <c:numFmt formatCode="#\ ###\ ##0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89722624"/>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6157205240174671"/>
          <c:w val="0.79107142857142854"/>
          <c:h val="0.72052401746724892"/>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42705</c:v>
              </c:pt>
              <c:pt idx="1">
                <c:v>42736</c:v>
              </c:pt>
              <c:pt idx="2">
                <c:v>42767</c:v>
              </c:pt>
              <c:pt idx="3">
                <c:v>42795</c:v>
              </c:pt>
              <c:pt idx="4">
                <c:v>42826</c:v>
              </c:pt>
              <c:pt idx="5">
                <c:v>42856</c:v>
              </c:pt>
              <c:pt idx="6">
                <c:v>42887</c:v>
              </c:pt>
              <c:pt idx="7">
                <c:v>42917</c:v>
              </c:pt>
              <c:pt idx="8">
                <c:v>42948</c:v>
              </c:pt>
              <c:pt idx="9">
                <c:v>42979</c:v>
              </c:pt>
              <c:pt idx="10">
                <c:v>43009</c:v>
              </c:pt>
              <c:pt idx="11">
                <c:v>43040</c:v>
              </c:pt>
              <c:pt idx="12">
                <c:v>43070</c:v>
              </c:pt>
              <c:pt idx="13">
                <c:v>43101</c:v>
              </c:pt>
              <c:pt idx="14">
                <c:v>43132</c:v>
              </c:pt>
              <c:pt idx="15">
                <c:v>43160</c:v>
              </c:pt>
              <c:pt idx="16">
                <c:v>43191</c:v>
              </c:pt>
              <c:pt idx="17">
                <c:v>43221</c:v>
              </c:pt>
              <c:pt idx="18">
                <c:v>43252</c:v>
              </c:pt>
              <c:pt idx="19">
                <c:v>43282</c:v>
              </c:pt>
              <c:pt idx="20">
                <c:v>43313</c:v>
              </c:pt>
              <c:pt idx="21">
                <c:v>43344</c:v>
              </c:pt>
              <c:pt idx="22">
                <c:v>43374</c:v>
              </c:pt>
              <c:pt idx="23">
                <c:v>43405</c:v>
              </c:pt>
              <c:pt idx="24">
                <c:v>43435</c:v>
              </c:pt>
              <c:pt idx="25">
                <c:v>43466</c:v>
              </c:pt>
              <c:pt idx="26">
                <c:v>43497</c:v>
              </c:pt>
              <c:pt idx="27">
                <c:v>43525</c:v>
              </c:pt>
              <c:pt idx="28">
                <c:v>43556</c:v>
              </c:pt>
              <c:pt idx="29">
                <c:v>43586</c:v>
              </c:pt>
              <c:pt idx="30">
                <c:v>43617</c:v>
              </c:pt>
              <c:pt idx="31">
                <c:v>43647</c:v>
              </c:pt>
              <c:pt idx="32">
                <c:v>43678</c:v>
              </c:pt>
              <c:pt idx="33">
                <c:v>43709</c:v>
              </c:pt>
              <c:pt idx="34">
                <c:v>43739</c:v>
              </c:pt>
              <c:pt idx="35">
                <c:v>43770</c:v>
              </c:pt>
              <c:pt idx="36">
                <c:v>43800</c:v>
              </c:pt>
              <c:pt idx="37">
                <c:v>43831</c:v>
              </c:pt>
              <c:pt idx="38">
                <c:v>43862</c:v>
              </c:pt>
              <c:pt idx="39">
                <c:v>43891</c:v>
              </c:pt>
              <c:pt idx="40">
                <c:v>43922</c:v>
              </c:pt>
              <c:pt idx="41">
                <c:v>43952</c:v>
              </c:pt>
              <c:pt idx="42">
                <c:v>43983</c:v>
              </c:pt>
              <c:pt idx="43">
                <c:v>44013</c:v>
              </c:pt>
              <c:pt idx="44">
                <c:v>44044</c:v>
              </c:pt>
              <c:pt idx="45">
                <c:v>44075</c:v>
              </c:pt>
              <c:pt idx="46">
                <c:v>44105</c:v>
              </c:pt>
              <c:pt idx="47">
                <c:v>44136</c:v>
              </c:pt>
              <c:pt idx="48">
                <c:v>44166</c:v>
              </c:pt>
              <c:pt idx="49">
                <c:v>44197</c:v>
              </c:pt>
              <c:pt idx="50">
                <c:v>44228</c:v>
              </c:pt>
              <c:pt idx="51">
                <c:v>44256</c:v>
              </c:pt>
              <c:pt idx="52">
                <c:v>44287</c:v>
              </c:pt>
              <c:pt idx="53">
                <c:v>44317</c:v>
              </c:pt>
              <c:pt idx="54">
                <c:v>44348</c:v>
              </c:pt>
              <c:pt idx="55">
                <c:v>44378</c:v>
              </c:pt>
              <c:pt idx="56">
                <c:v>44409</c:v>
              </c:pt>
              <c:pt idx="57">
                <c:v>44440</c:v>
              </c:pt>
              <c:pt idx="58">
                <c:v>44470</c:v>
              </c:pt>
              <c:pt idx="59">
                <c:v>44501</c:v>
              </c:pt>
              <c:pt idx="60">
                <c:v>44531</c:v>
              </c:pt>
              <c:pt idx="61">
                <c:v>44562</c:v>
              </c:pt>
              <c:pt idx="62">
                <c:v>44593</c:v>
              </c:pt>
              <c:pt idx="63">
                <c:v>44621</c:v>
              </c:pt>
              <c:pt idx="64">
                <c:v>44652</c:v>
              </c:pt>
              <c:pt idx="65">
                <c:v>44682</c:v>
              </c:pt>
              <c:pt idx="66">
                <c:v>44713</c:v>
              </c:pt>
              <c:pt idx="67">
                <c:v>44743</c:v>
              </c:pt>
              <c:pt idx="68">
                <c:v>44774</c:v>
              </c:pt>
              <c:pt idx="69">
                <c:v>44805</c:v>
              </c:pt>
              <c:pt idx="70">
                <c:v>44835</c:v>
              </c:pt>
              <c:pt idx="71">
                <c:v>44866</c:v>
              </c:pt>
              <c:pt idx="72">
                <c:v>44896</c:v>
              </c:pt>
            </c:numLit>
          </c:cat>
          <c:val>
            <c:numLit>
              <c:formatCode>#\ ###\ ###_)</c:formatCode>
              <c:ptCount val="73"/>
              <c:pt idx="0">
                <c:v>7670874</c:v>
              </c:pt>
              <c:pt idx="1">
                <c:v>3197068</c:v>
              </c:pt>
              <c:pt idx="2">
                <c:v>4038203</c:v>
              </c:pt>
              <c:pt idx="3">
                <c:v>5841156</c:v>
              </c:pt>
              <c:pt idx="4">
                <c:v>5847188</c:v>
              </c:pt>
              <c:pt idx="5">
                <c:v>6800758</c:v>
              </c:pt>
              <c:pt idx="6">
                <c:v>7110369</c:v>
              </c:pt>
              <c:pt idx="7">
                <c:v>7293156</c:v>
              </c:pt>
              <c:pt idx="8">
                <c:v>7280917</c:v>
              </c:pt>
              <c:pt idx="9">
                <c:v>7238079</c:v>
              </c:pt>
              <c:pt idx="10">
                <c:v>7252132</c:v>
              </c:pt>
              <c:pt idx="11">
                <c:v>8263934</c:v>
              </c:pt>
              <c:pt idx="12">
                <c:v>7789213</c:v>
              </c:pt>
              <c:pt idx="13">
                <c:v>3869321</c:v>
              </c:pt>
              <c:pt idx="14">
                <c:v>4480314</c:v>
              </c:pt>
              <c:pt idx="15">
                <c:v>5528037</c:v>
              </c:pt>
              <c:pt idx="16">
                <c:v>6576918</c:v>
              </c:pt>
              <c:pt idx="17">
                <c:v>7157545</c:v>
              </c:pt>
              <c:pt idx="18">
                <c:v>7858742</c:v>
              </c:pt>
              <c:pt idx="19">
                <c:v>8229853</c:v>
              </c:pt>
              <c:pt idx="20">
                <c:v>8059999</c:v>
              </c:pt>
              <c:pt idx="21">
                <c:v>7913534</c:v>
              </c:pt>
              <c:pt idx="22">
                <c:v>8701078</c:v>
              </c:pt>
              <c:pt idx="23">
                <c:v>9229955</c:v>
              </c:pt>
              <c:pt idx="24">
                <c:v>8666115</c:v>
              </c:pt>
              <c:pt idx="25">
                <c:v>4231811</c:v>
              </c:pt>
              <c:pt idx="26">
                <c:v>5185877</c:v>
              </c:pt>
              <c:pt idx="27">
                <c:v>6883585</c:v>
              </c:pt>
              <c:pt idx="28">
                <c:v>7568965</c:v>
              </c:pt>
              <c:pt idx="29">
                <c:v>8090565</c:v>
              </c:pt>
              <c:pt idx="30">
                <c:v>7897162</c:v>
              </c:pt>
              <c:pt idx="31">
                <c:v>8873682</c:v>
              </c:pt>
              <c:pt idx="32">
                <c:v>8248291</c:v>
              </c:pt>
              <c:pt idx="33">
                <c:v>8678992</c:v>
              </c:pt>
              <c:pt idx="34">
                <c:v>8979674</c:v>
              </c:pt>
              <c:pt idx="35">
                <c:v>9342714</c:v>
              </c:pt>
              <c:pt idx="36">
                <c:v>9242972</c:v>
              </c:pt>
              <c:pt idx="37">
                <c:v>4834883</c:v>
              </c:pt>
              <c:pt idx="38">
                <c:v>5778282</c:v>
              </c:pt>
              <c:pt idx="39">
                <c:v>7725103</c:v>
              </c:pt>
              <c:pt idx="40">
                <c:v>7847674</c:v>
              </c:pt>
              <c:pt idx="41">
                <c:v>8049853</c:v>
              </c:pt>
              <c:pt idx="42">
                <c:v>8859476</c:v>
              </c:pt>
              <c:pt idx="43">
                <c:v>8806034</c:v>
              </c:pt>
              <c:pt idx="44">
                <c:v>8112132</c:v>
              </c:pt>
              <c:pt idx="45">
                <c:v>8956602</c:v>
              </c:pt>
              <c:pt idx="46">
                <c:v>9267975</c:v>
              </c:pt>
              <c:pt idx="47">
                <c:v>10004745</c:v>
              </c:pt>
              <c:pt idx="48">
                <c:v>11111456</c:v>
              </c:pt>
              <c:pt idx="49">
                <c:v>4164871</c:v>
              </c:pt>
              <c:pt idx="50">
                <c:v>4932137</c:v>
              </c:pt>
              <c:pt idx="51">
                <c:v>7523832</c:v>
              </c:pt>
              <c:pt idx="52">
                <c:v>8035165</c:v>
              </c:pt>
              <c:pt idx="53">
                <c:v>8092352</c:v>
              </c:pt>
              <c:pt idx="54">
                <c:v>9044704</c:v>
              </c:pt>
              <c:pt idx="55">
                <c:v>9190972</c:v>
              </c:pt>
              <c:pt idx="56">
                <c:v>8662695</c:v>
              </c:pt>
              <c:pt idx="57">
                <c:v>9388927</c:v>
              </c:pt>
              <c:pt idx="58">
                <c:v>9546954</c:v>
              </c:pt>
              <c:pt idx="59">
                <c:v>10542311</c:v>
              </c:pt>
              <c:pt idx="60">
                <c:v>11022149</c:v>
              </c:pt>
              <c:pt idx="61">
                <c:v>4992048</c:v>
              </c:pt>
              <c:pt idx="62">
                <c:v>6236494</c:v>
              </c:pt>
              <c:pt idx="63">
                <c:v>8675769</c:v>
              </c:pt>
              <c:pt idx="64">
                <c:v>8260862</c:v>
              </c:pt>
              <c:pt idx="65">
                <c:v>9305359</c:v>
              </c:pt>
            </c:numLit>
          </c:val>
          <c:smooth val="0"/>
          <c:extLst>
            <c:ext xmlns:c16="http://schemas.microsoft.com/office/drawing/2014/chart" uri="{C3380CC4-5D6E-409C-BE32-E72D297353CC}">
              <c16:uniqueId val="{00000000-431E-4F3D-A474-3881BBBEC56B}"/>
            </c:ext>
          </c:extLst>
        </c:ser>
        <c:dLbls>
          <c:showLegendKey val="0"/>
          <c:showVal val="0"/>
          <c:showCatName val="0"/>
          <c:showSerName val="0"/>
          <c:showPercent val="0"/>
          <c:showBubbleSize val="0"/>
        </c:dLbls>
        <c:smooth val="0"/>
        <c:axId val="189725184"/>
        <c:axId val="188944896"/>
      </c:lineChart>
      <c:dateAx>
        <c:axId val="189725184"/>
        <c:scaling>
          <c:orientation val="minMax"/>
          <c:max val="44896"/>
          <c:min val="42705"/>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8944896"/>
        <c:crossesAt val="1000000"/>
        <c:auto val="1"/>
        <c:lblOffset val="100"/>
        <c:baseTimeUnit val="months"/>
        <c:majorUnit val="12"/>
        <c:majorTimeUnit val="months"/>
        <c:minorUnit val="1"/>
        <c:minorTimeUnit val="months"/>
      </c:dateAx>
      <c:valAx>
        <c:axId val="188944896"/>
        <c:scaling>
          <c:orientation val="minMax"/>
          <c:max val="12000000"/>
          <c:min val="3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89725184"/>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00436681222707"/>
          <c:w val="0.8035714285714286"/>
          <c:h val="0.75109170305676853"/>
        </c:manualLayout>
      </c:layout>
      <c:lineChart>
        <c:grouping val="standard"/>
        <c:varyColors val="0"/>
        <c:ser>
          <c:idx val="0"/>
          <c:order val="0"/>
          <c:spPr>
            <a:ln w="12700">
              <a:solidFill>
                <a:srgbClr val="000000"/>
              </a:solidFill>
              <a:prstDash val="solid"/>
            </a:ln>
          </c:spPr>
          <c:marker>
            <c:symbol val="none"/>
          </c:marker>
          <c:cat>
            <c:numLit>
              <c:formatCode>mmm\-yy</c:formatCode>
              <c:ptCount val="29"/>
              <c:pt idx="0">
                <c:v>42339</c:v>
              </c:pt>
              <c:pt idx="1">
                <c:v>42430</c:v>
              </c:pt>
              <c:pt idx="2">
                <c:v>42522</c:v>
              </c:pt>
              <c:pt idx="3">
                <c:v>42614</c:v>
              </c:pt>
              <c:pt idx="4">
                <c:v>42705</c:v>
              </c:pt>
              <c:pt idx="5">
                <c:v>42795</c:v>
              </c:pt>
              <c:pt idx="6">
                <c:v>42887</c:v>
              </c:pt>
              <c:pt idx="7">
                <c:v>42979</c:v>
              </c:pt>
              <c:pt idx="8">
                <c:v>43070</c:v>
              </c:pt>
              <c:pt idx="9">
                <c:v>43160</c:v>
              </c:pt>
              <c:pt idx="10">
                <c:v>43252</c:v>
              </c:pt>
              <c:pt idx="11">
                <c:v>43344</c:v>
              </c:pt>
              <c:pt idx="12">
                <c:v>43435</c:v>
              </c:pt>
              <c:pt idx="13">
                <c:v>43525</c:v>
              </c:pt>
              <c:pt idx="14">
                <c:v>43617</c:v>
              </c:pt>
              <c:pt idx="15">
                <c:v>43709</c:v>
              </c:pt>
              <c:pt idx="16">
                <c:v>43800</c:v>
              </c:pt>
              <c:pt idx="17">
                <c:v>43891</c:v>
              </c:pt>
              <c:pt idx="18">
                <c:v>43983</c:v>
              </c:pt>
              <c:pt idx="19">
                <c:v>44075</c:v>
              </c:pt>
              <c:pt idx="20">
                <c:v>44166</c:v>
              </c:pt>
              <c:pt idx="21">
                <c:v>44256</c:v>
              </c:pt>
              <c:pt idx="22">
                <c:v>44348</c:v>
              </c:pt>
              <c:pt idx="23">
                <c:v>44440</c:v>
              </c:pt>
              <c:pt idx="24">
                <c:v>44531</c:v>
              </c:pt>
              <c:pt idx="25">
                <c:v>44621</c:v>
              </c:pt>
              <c:pt idx="26">
                <c:v>44713</c:v>
              </c:pt>
              <c:pt idx="27">
                <c:v>44805</c:v>
              </c:pt>
              <c:pt idx="28">
                <c:v>44896</c:v>
              </c:pt>
            </c:numLit>
          </c:cat>
          <c:val>
            <c:numLit>
              <c:formatCode>#\ ###\ ###_)</c:formatCode>
              <c:ptCount val="29"/>
              <c:pt idx="0">
                <c:v>339559</c:v>
              </c:pt>
              <c:pt idx="1">
                <c:v>342562</c:v>
              </c:pt>
              <c:pt idx="2">
                <c:v>346788</c:v>
              </c:pt>
              <c:pt idx="3">
                <c:v>353527</c:v>
              </c:pt>
              <c:pt idx="4">
                <c:v>349673</c:v>
              </c:pt>
              <c:pt idx="5">
                <c:v>358299</c:v>
              </c:pt>
              <c:pt idx="6">
                <c:v>362044</c:v>
              </c:pt>
              <c:pt idx="7">
                <c:v>368301</c:v>
              </c:pt>
              <c:pt idx="8">
                <c:v>364735</c:v>
              </c:pt>
              <c:pt idx="9">
                <c:v>351888</c:v>
              </c:pt>
              <c:pt idx="10">
                <c:v>354887</c:v>
              </c:pt>
              <c:pt idx="11">
                <c:v>360842</c:v>
              </c:pt>
              <c:pt idx="12">
                <c:v>359278</c:v>
              </c:pt>
              <c:pt idx="13">
                <c:v>368287</c:v>
              </c:pt>
              <c:pt idx="14">
                <c:v>369702</c:v>
              </c:pt>
              <c:pt idx="15">
                <c:v>376175</c:v>
              </c:pt>
              <c:pt idx="16">
                <c:v>372297</c:v>
              </c:pt>
              <c:pt idx="17">
                <c:v>380950</c:v>
              </c:pt>
              <c:pt idx="18">
                <c:v>379929</c:v>
              </c:pt>
              <c:pt idx="19">
                <c:v>386149</c:v>
              </c:pt>
              <c:pt idx="20">
                <c:v>383273</c:v>
              </c:pt>
              <c:pt idx="21">
                <c:v>425398</c:v>
              </c:pt>
              <c:pt idx="22">
                <c:v>426736</c:v>
              </c:pt>
              <c:pt idx="23">
                <c:v>432574</c:v>
              </c:pt>
              <c:pt idx="24">
                <c:v>429019</c:v>
              </c:pt>
              <c:pt idx="25">
                <c:v>440814</c:v>
              </c:pt>
            </c:numLit>
          </c:val>
          <c:smooth val="0"/>
          <c:extLst>
            <c:ext xmlns:c16="http://schemas.microsoft.com/office/drawing/2014/chart" uri="{C3380CC4-5D6E-409C-BE32-E72D297353CC}">
              <c16:uniqueId val="{00000000-3BBE-4641-856B-C6800E3FD917}"/>
            </c:ext>
          </c:extLst>
        </c:ser>
        <c:dLbls>
          <c:showLegendKey val="0"/>
          <c:showVal val="0"/>
          <c:showCatName val="0"/>
          <c:showSerName val="0"/>
          <c:showPercent val="0"/>
          <c:showBubbleSize val="0"/>
        </c:dLbls>
        <c:smooth val="0"/>
        <c:axId val="193217536"/>
        <c:axId val="188946624"/>
      </c:lineChart>
      <c:dateAx>
        <c:axId val="193217536"/>
        <c:scaling>
          <c:orientation val="minMax"/>
          <c:max val="44896"/>
          <c:min val="42705"/>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8946624"/>
        <c:crossesAt val="200000"/>
        <c:auto val="1"/>
        <c:lblOffset val="100"/>
        <c:baseTimeUnit val="months"/>
        <c:majorUnit val="12"/>
        <c:majorTimeUnit val="months"/>
        <c:minorUnit val="3"/>
        <c:minorTimeUnit val="months"/>
      </c:dateAx>
      <c:valAx>
        <c:axId val="188946624"/>
        <c:scaling>
          <c:orientation val="minMax"/>
          <c:max val="450000"/>
          <c:min val="35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3217536"/>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445414847161572"/>
          <c:w val="0.77857142857142858"/>
          <c:h val="0.75764192139737996"/>
        </c:manualLayout>
      </c:layout>
      <c:lineChart>
        <c:grouping val="standard"/>
        <c:varyColors val="0"/>
        <c:ser>
          <c:idx val="0"/>
          <c:order val="0"/>
          <c:spPr>
            <a:ln w="12700">
              <a:solidFill>
                <a:srgbClr val="000000"/>
              </a:solidFill>
              <a:prstDash val="solid"/>
            </a:ln>
          </c:spPr>
          <c:marker>
            <c:symbol val="none"/>
          </c:marker>
          <c:cat>
            <c:numLit>
              <c:formatCode>mmm\-yy</c:formatCode>
              <c:ptCount val="29"/>
              <c:pt idx="0">
                <c:v>42339</c:v>
              </c:pt>
              <c:pt idx="1">
                <c:v>42430</c:v>
              </c:pt>
              <c:pt idx="2">
                <c:v>42522</c:v>
              </c:pt>
              <c:pt idx="3">
                <c:v>42614</c:v>
              </c:pt>
              <c:pt idx="4">
                <c:v>42705</c:v>
              </c:pt>
              <c:pt idx="5">
                <c:v>42795</c:v>
              </c:pt>
              <c:pt idx="6">
                <c:v>42887</c:v>
              </c:pt>
              <c:pt idx="7">
                <c:v>42979</c:v>
              </c:pt>
              <c:pt idx="8">
                <c:v>43070</c:v>
              </c:pt>
              <c:pt idx="9">
                <c:v>43160</c:v>
              </c:pt>
              <c:pt idx="10">
                <c:v>43252</c:v>
              </c:pt>
              <c:pt idx="11">
                <c:v>43344</c:v>
              </c:pt>
              <c:pt idx="12">
                <c:v>43435</c:v>
              </c:pt>
              <c:pt idx="13">
                <c:v>43525</c:v>
              </c:pt>
              <c:pt idx="14">
                <c:v>43617</c:v>
              </c:pt>
              <c:pt idx="15">
                <c:v>43709</c:v>
              </c:pt>
              <c:pt idx="16">
                <c:v>43800</c:v>
              </c:pt>
              <c:pt idx="17">
                <c:v>43891</c:v>
              </c:pt>
              <c:pt idx="18">
                <c:v>43983</c:v>
              </c:pt>
              <c:pt idx="19">
                <c:v>44075</c:v>
              </c:pt>
              <c:pt idx="20">
                <c:v>44166</c:v>
              </c:pt>
              <c:pt idx="21">
                <c:v>44256</c:v>
              </c:pt>
              <c:pt idx="22">
                <c:v>44348</c:v>
              </c:pt>
              <c:pt idx="23">
                <c:v>44440</c:v>
              </c:pt>
              <c:pt idx="24">
                <c:v>44531</c:v>
              </c:pt>
              <c:pt idx="25">
                <c:v>44621</c:v>
              </c:pt>
              <c:pt idx="26">
                <c:v>44713</c:v>
              </c:pt>
              <c:pt idx="27">
                <c:v>44805</c:v>
              </c:pt>
              <c:pt idx="28">
                <c:v>44896</c:v>
              </c:pt>
            </c:numLit>
          </c:cat>
          <c:val>
            <c:numLit>
              <c:formatCode>#\ ###\ ###_)</c:formatCode>
              <c:ptCount val="29"/>
              <c:pt idx="0">
                <c:v>13161388</c:v>
              </c:pt>
              <c:pt idx="1">
                <c:v>8174818</c:v>
              </c:pt>
              <c:pt idx="2">
                <c:v>10361319</c:v>
              </c:pt>
              <c:pt idx="3">
                <c:v>10783891</c:v>
              </c:pt>
              <c:pt idx="4">
                <c:v>13551346</c:v>
              </c:pt>
              <c:pt idx="5">
                <c:v>8827217</c:v>
              </c:pt>
              <c:pt idx="6">
                <c:v>10606057</c:v>
              </c:pt>
              <c:pt idx="7">
                <c:v>11351345</c:v>
              </c:pt>
              <c:pt idx="8">
                <c:v>14407571</c:v>
              </c:pt>
              <c:pt idx="9">
                <c:v>8925886</c:v>
              </c:pt>
              <c:pt idx="10">
                <c:v>10945863</c:v>
              </c:pt>
              <c:pt idx="11">
                <c:v>11799249</c:v>
              </c:pt>
              <c:pt idx="12">
                <c:v>14872657</c:v>
              </c:pt>
              <c:pt idx="13">
                <c:v>9902249</c:v>
              </c:pt>
              <c:pt idx="14">
                <c:v>11755382</c:v>
              </c:pt>
              <c:pt idx="15">
                <c:v>13032455</c:v>
              </c:pt>
              <c:pt idx="16">
                <c:v>15783579</c:v>
              </c:pt>
              <c:pt idx="17">
                <c:v>10869104</c:v>
              </c:pt>
              <c:pt idx="18">
                <c:v>12571697</c:v>
              </c:pt>
              <c:pt idx="19">
                <c:v>12700976</c:v>
              </c:pt>
              <c:pt idx="20">
                <c:v>17723093</c:v>
              </c:pt>
              <c:pt idx="21">
                <c:v>11118828</c:v>
              </c:pt>
              <c:pt idx="22">
                <c:v>13950418</c:v>
              </c:pt>
              <c:pt idx="23">
                <c:v>14815275</c:v>
              </c:pt>
              <c:pt idx="24">
                <c:v>19020737</c:v>
              </c:pt>
              <c:pt idx="25">
                <c:v>12797942</c:v>
              </c:pt>
            </c:numLit>
          </c:val>
          <c:smooth val="0"/>
          <c:extLst>
            <c:ext xmlns:c16="http://schemas.microsoft.com/office/drawing/2014/chart" uri="{C3380CC4-5D6E-409C-BE32-E72D297353CC}">
              <c16:uniqueId val="{00000000-F6B1-4BC3-AB70-B2568F7096BD}"/>
            </c:ext>
          </c:extLst>
        </c:ser>
        <c:dLbls>
          <c:showLegendKey val="0"/>
          <c:showVal val="0"/>
          <c:showCatName val="0"/>
          <c:showSerName val="0"/>
          <c:showPercent val="0"/>
          <c:showBubbleSize val="0"/>
        </c:dLbls>
        <c:smooth val="0"/>
        <c:axId val="193840128"/>
        <c:axId val="190461568"/>
      </c:lineChart>
      <c:dateAx>
        <c:axId val="193840128"/>
        <c:scaling>
          <c:orientation val="minMax"/>
          <c:max val="44896"/>
          <c:min val="42705"/>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0461568"/>
        <c:crossesAt val="3000000"/>
        <c:auto val="1"/>
        <c:lblOffset val="100"/>
        <c:baseTimeUnit val="months"/>
        <c:majorUnit val="12"/>
        <c:majorTimeUnit val="months"/>
        <c:minorUnit val="3"/>
        <c:minorTimeUnit val="months"/>
      </c:dateAx>
      <c:valAx>
        <c:axId val="190461568"/>
        <c:scaling>
          <c:orientation val="minMax"/>
          <c:max val="20000000"/>
          <c:min val="8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3840128"/>
        <c:crosses val="max"/>
        <c:crossBetween val="midCat"/>
        <c:majorUnit val="1000000"/>
        <c:minorUnit val="2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63500</xdr:rowOff>
    </xdr:to>
    <xdr:sp macro="" textlink="">
      <xdr:nvSpPr>
        <xdr:cNvPr id="2" name="Rectangle 10">
          <a:extLst>
            <a:ext uri="{FF2B5EF4-FFF2-40B4-BE49-F238E27FC236}">
              <a16:creationId xmlns:a16="http://schemas.microsoft.com/office/drawing/2014/main" id="{00000000-0008-0000-0000-000002000000}"/>
            </a:ext>
          </a:extLst>
        </xdr:cNvPr>
        <xdr:cNvSpPr>
          <a:spLocks noChangeArrowheads="1"/>
        </xdr:cNvSpPr>
      </xdr:nvSpPr>
      <xdr:spPr bwMode="auto">
        <a:xfrm>
          <a:off x="504825" y="4429125"/>
          <a:ext cx="2876550" cy="28638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editAs="oneCell">
    <xdr:from>
      <xdr:col>7</xdr:col>
      <xdr:colOff>304801</xdr:colOff>
      <xdr:row>0</xdr:row>
      <xdr:rowOff>0</xdr:rowOff>
    </xdr:from>
    <xdr:to>
      <xdr:col>7</xdr:col>
      <xdr:colOff>2248801</xdr:colOff>
      <xdr:row>0</xdr:row>
      <xdr:rowOff>548367</xdr:rowOff>
    </xdr:to>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19701" y="0"/>
          <a:ext cx="1944000" cy="548367"/>
        </a:xfrm>
        <a:prstGeom prst="rect">
          <a:avLst/>
        </a:prstGeom>
      </xdr:spPr>
    </xdr:pic>
    <xdr:clientData/>
  </xdr:twoCellAnchor>
  <xdr:twoCellAnchor editAs="absolute">
    <xdr:from>
      <xdr:col>1</xdr:col>
      <xdr:colOff>95250</xdr:colOff>
      <xdr:row>0</xdr:row>
      <xdr:rowOff>342900</xdr:rowOff>
    </xdr:from>
    <xdr:to>
      <xdr:col>2</xdr:col>
      <xdr:colOff>521250</xdr:colOff>
      <xdr:row>0</xdr:row>
      <xdr:rowOff>559947</xdr:rowOff>
    </xdr:to>
    <xdr:sp macro="" textlink="">
      <xdr:nvSpPr>
        <xdr:cNvPr id="4" name="Textfeld 3">
          <a:extLst>
            <a:ext uri="{FF2B5EF4-FFF2-40B4-BE49-F238E27FC236}">
              <a16:creationId xmlns:a16="http://schemas.microsoft.com/office/drawing/2014/main" id="{00000000-0008-0000-0000-000004000000}"/>
            </a:ext>
          </a:extLst>
        </xdr:cNvPr>
        <xdr:cNvSpPr txBox="1"/>
      </xdr:nvSpPr>
      <xdr:spPr>
        <a:xfrm>
          <a:off x="542925" y="342900"/>
          <a:ext cx="1188000" cy="217047"/>
        </a:xfrm>
        <a:prstGeom prst="rect">
          <a:avLst/>
        </a:prstGeom>
        <a:noFill/>
        <a:ln w="9525" cmpd="sng">
          <a:noFill/>
        </a:ln>
        <a:effectLst/>
      </xdr:spPr>
      <xdr:txBody>
        <a:bodyPr vertOverflow="clip" horzOverflow="clip" wrap="square" lIns="0" tIns="0" rIns="0" bIns="0"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0" lang="de-DE" sz="1450" b="0" i="0" u="none" strike="noStrike" kern="0" cap="none" spc="0" normalizeH="0" baseline="0" noProof="0">
              <a:ln>
                <a:noFill/>
              </a:ln>
              <a:solidFill>
                <a:sysClr val="windowText" lastClr="000000"/>
              </a:solidFill>
              <a:effectLst/>
              <a:uLnTx/>
              <a:uFillTx/>
              <a:latin typeface="MetaNormalLF-Roman" panose="020B0500000000000000" pitchFamily="34" charset="0"/>
              <a:ea typeface="+mn-ea"/>
              <a:cs typeface="+mn-cs"/>
            </a:rPr>
            <a:t>wissen.nutzen.</a:t>
          </a:r>
        </a:p>
      </xdr:txBody>
    </xdr:sp>
    <xdr:clientData/>
  </xdr:twoCellAnchor>
  <xdr:twoCellAnchor editAs="oneCell">
    <xdr:from>
      <xdr:col>1</xdr:col>
      <xdr:colOff>60325</xdr:colOff>
      <xdr:row>19</xdr:row>
      <xdr:rowOff>73025</xdr:rowOff>
    </xdr:from>
    <xdr:to>
      <xdr:col>4</xdr:col>
      <xdr:colOff>650875</xdr:colOff>
      <xdr:row>37</xdr:row>
      <xdr:rowOff>76200</xdr:rowOff>
    </xdr:to>
    <xdr:pic>
      <xdr:nvPicPr>
        <xdr:cNvPr id="5" name="Picture 3" descr="05__BauenWohnen__RGB,property=image">
          <a:extLst>
            <a:ext uri="{FF2B5EF4-FFF2-40B4-BE49-F238E27FC236}">
              <a16:creationId xmlns:a16="http://schemas.microsoft.com/office/drawing/2014/main" id="{00000000-0008-0000-0000-000005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08000" y="4387850"/>
          <a:ext cx="2876550" cy="2917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771525</xdr:colOff>
      <xdr:row>5</xdr:row>
      <xdr:rowOff>114300</xdr:rowOff>
    </xdr:from>
    <xdr:to>
      <xdr:col>5</xdr:col>
      <xdr:colOff>238125</xdr:colOff>
      <xdr:row>5</xdr:row>
      <xdr:rowOff>180975</xdr:rowOff>
    </xdr:to>
    <xdr:sp macro="" textlink="">
      <xdr:nvSpPr>
        <xdr:cNvPr id="2" name="AutoShape 105">
          <a:extLst>
            <a:ext uri="{FF2B5EF4-FFF2-40B4-BE49-F238E27FC236}">
              <a16:creationId xmlns:a16="http://schemas.microsoft.com/office/drawing/2014/main" id="{00000000-0008-0000-0600-000002000000}"/>
            </a:ext>
          </a:extLst>
        </xdr:cNvPr>
        <xdr:cNvSpPr>
          <a:spLocks noChangeArrowheads="1"/>
        </xdr:cNvSpPr>
      </xdr:nvSpPr>
      <xdr:spPr bwMode="auto">
        <a:xfrm>
          <a:off x="4562475" y="1295400"/>
          <a:ext cx="314325" cy="66675"/>
        </a:xfrm>
        <a:prstGeom prst="leftRightArrow">
          <a:avLst>
            <a:gd name="adj1" fmla="val 50000"/>
            <a:gd name="adj2" fmla="val 82500"/>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561975</xdr:colOff>
      <xdr:row>8</xdr:row>
      <xdr:rowOff>76200</xdr:rowOff>
    </xdr:from>
    <xdr:to>
      <xdr:col>0</xdr:col>
      <xdr:colOff>790575</xdr:colOff>
      <xdr:row>8</xdr:row>
      <xdr:rowOff>142875</xdr:rowOff>
    </xdr:to>
    <xdr:sp macro="" textlink="">
      <xdr:nvSpPr>
        <xdr:cNvPr id="3" name="AutoShape 106">
          <a:extLst>
            <a:ext uri="{FF2B5EF4-FFF2-40B4-BE49-F238E27FC236}">
              <a16:creationId xmlns:a16="http://schemas.microsoft.com/office/drawing/2014/main" id="{00000000-0008-0000-0600-000003000000}"/>
            </a:ext>
          </a:extLst>
        </xdr:cNvPr>
        <xdr:cNvSpPr>
          <a:spLocks noChangeArrowheads="1"/>
        </xdr:cNvSpPr>
      </xdr:nvSpPr>
      <xdr:spPr bwMode="auto">
        <a:xfrm>
          <a:off x="561975" y="200025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200025</xdr:colOff>
      <xdr:row>8</xdr:row>
      <xdr:rowOff>57150</xdr:rowOff>
    </xdr:from>
    <xdr:to>
      <xdr:col>5</xdr:col>
      <xdr:colOff>428625</xdr:colOff>
      <xdr:row>8</xdr:row>
      <xdr:rowOff>123825</xdr:rowOff>
    </xdr:to>
    <xdr:sp macro="" textlink="">
      <xdr:nvSpPr>
        <xdr:cNvPr id="4" name="AutoShape 107">
          <a:extLst>
            <a:ext uri="{FF2B5EF4-FFF2-40B4-BE49-F238E27FC236}">
              <a16:creationId xmlns:a16="http://schemas.microsoft.com/office/drawing/2014/main" id="{00000000-0008-0000-0600-000004000000}"/>
            </a:ext>
          </a:extLst>
        </xdr:cNvPr>
        <xdr:cNvSpPr>
          <a:spLocks noChangeArrowheads="1"/>
        </xdr:cNvSpPr>
      </xdr:nvSpPr>
      <xdr:spPr bwMode="auto">
        <a:xfrm>
          <a:off x="4838700" y="198120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a:extLst>
            <a:ext uri="{FF2B5EF4-FFF2-40B4-BE49-F238E27FC236}">
              <a16:creationId xmlns:a16="http://schemas.microsoft.com/office/drawing/2014/main" id="{E95240E9-788D-47EA-9335-CF2E54708348}"/>
            </a:ext>
          </a:extLst>
        </xdr:cNvPr>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a:extLst>
            <a:ext uri="{FF2B5EF4-FFF2-40B4-BE49-F238E27FC236}">
              <a16:creationId xmlns:a16="http://schemas.microsoft.com/office/drawing/2014/main" id="{14E86FCA-E8D0-4385-88EA-729BBA205916}"/>
            </a:ext>
          </a:extLst>
        </xdr:cNvPr>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a:extLst>
            <a:ext uri="{FF2B5EF4-FFF2-40B4-BE49-F238E27FC236}">
              <a16:creationId xmlns:a16="http://schemas.microsoft.com/office/drawing/2014/main" id="{309B24F6-DA27-4413-AB1C-9753CEBD658B}"/>
            </a:ext>
          </a:extLst>
        </xdr:cNvPr>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a:extLst>
            <a:ext uri="{FF2B5EF4-FFF2-40B4-BE49-F238E27FC236}">
              <a16:creationId xmlns:a16="http://schemas.microsoft.com/office/drawing/2014/main" id="{3FF41D00-3755-49E9-99BE-BEC5398800C8}"/>
            </a:ext>
          </a:extLst>
        </xdr:cNvPr>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a:extLst>
            <a:ext uri="{FF2B5EF4-FFF2-40B4-BE49-F238E27FC236}">
              <a16:creationId xmlns:a16="http://schemas.microsoft.com/office/drawing/2014/main" id="{D5DF46E8-4741-453D-B5DA-831D05161EB8}"/>
            </a:ext>
          </a:extLst>
        </xdr:cNvPr>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a:extLst>
            <a:ext uri="{FF2B5EF4-FFF2-40B4-BE49-F238E27FC236}">
              <a16:creationId xmlns:a16="http://schemas.microsoft.com/office/drawing/2014/main" id="{685FC62D-7DDE-4003-891F-8B4C7240FA9C}"/>
            </a:ext>
          </a:extLst>
        </xdr:cNvPr>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a:extLst>
            <a:ext uri="{FF2B5EF4-FFF2-40B4-BE49-F238E27FC236}">
              <a16:creationId xmlns:a16="http://schemas.microsoft.com/office/drawing/2014/main" id="{CDDA7F02-1E62-4558-BE14-D9BFEFFCD3A3}"/>
            </a:ext>
          </a:extLst>
        </xdr:cNvPr>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a:extLst>
            <a:ext uri="{FF2B5EF4-FFF2-40B4-BE49-F238E27FC236}">
              <a16:creationId xmlns:a16="http://schemas.microsoft.com/office/drawing/2014/main" id="{30337D38-2667-46AD-B3D9-BDA21CC5893F}"/>
            </a:ext>
          </a:extLst>
        </xdr:cNvPr>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a:extLst>
            <a:ext uri="{FF2B5EF4-FFF2-40B4-BE49-F238E27FC236}">
              <a16:creationId xmlns:a16="http://schemas.microsoft.com/office/drawing/2014/main" id="{B2E74A9D-7A89-4E62-A1FE-4B98EE414ABA}"/>
            </a:ext>
          </a:extLst>
        </xdr:cNvPr>
        <xdr:cNvSpPr txBox="1">
          <a:spLocks noChangeArrowheads="1"/>
        </xdr:cNvSpPr>
      </xdr:nvSpPr>
      <xdr:spPr bwMode="auto">
        <a:xfrm>
          <a:off x="57435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a:extLst>
            <a:ext uri="{FF2B5EF4-FFF2-40B4-BE49-F238E27FC236}">
              <a16:creationId xmlns:a16="http://schemas.microsoft.com/office/drawing/2014/main" id="{C661F189-6666-414C-B7FF-751D25A487DC}"/>
            </a:ext>
          </a:extLst>
        </xdr:cNvPr>
        <xdr:cNvSpPr txBox="1">
          <a:spLocks noChangeArrowheads="1"/>
        </xdr:cNvSpPr>
      </xdr:nvSpPr>
      <xdr:spPr bwMode="auto">
        <a:xfrm>
          <a:off x="57435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a:extLst>
            <a:ext uri="{FF2B5EF4-FFF2-40B4-BE49-F238E27FC236}">
              <a16:creationId xmlns:a16="http://schemas.microsoft.com/office/drawing/2014/main" id="{C381F494-2756-4BE4-98B8-5405F6585455}"/>
            </a:ext>
          </a:extLst>
        </xdr:cNvPr>
        <xdr:cNvSpPr txBox="1">
          <a:spLocks noChangeArrowheads="1"/>
        </xdr:cNvSpPr>
      </xdr:nvSpPr>
      <xdr:spPr bwMode="auto">
        <a:xfrm>
          <a:off x="57435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a:extLst>
            <a:ext uri="{FF2B5EF4-FFF2-40B4-BE49-F238E27FC236}">
              <a16:creationId xmlns:a16="http://schemas.microsoft.com/office/drawing/2014/main" id="{3B1712EB-2C28-435A-ABD0-AB43101E4E30}"/>
            </a:ext>
          </a:extLst>
        </xdr:cNvPr>
        <xdr:cNvSpPr txBox="1">
          <a:spLocks noChangeArrowheads="1"/>
        </xdr:cNvSpPr>
      </xdr:nvSpPr>
      <xdr:spPr bwMode="auto">
        <a:xfrm>
          <a:off x="57435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a:extLst>
            <a:ext uri="{FF2B5EF4-FFF2-40B4-BE49-F238E27FC236}">
              <a16:creationId xmlns:a16="http://schemas.microsoft.com/office/drawing/2014/main" id="{8BB71683-F25D-4908-9F3B-33BE4C881611}"/>
            </a:ext>
          </a:extLst>
        </xdr:cNvPr>
        <xdr:cNvSpPr txBox="1">
          <a:spLocks noChangeArrowheads="1"/>
        </xdr:cNvSpPr>
      </xdr:nvSpPr>
      <xdr:spPr bwMode="auto">
        <a:xfrm>
          <a:off x="57435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a:extLst>
            <a:ext uri="{FF2B5EF4-FFF2-40B4-BE49-F238E27FC236}">
              <a16:creationId xmlns:a16="http://schemas.microsoft.com/office/drawing/2014/main" id="{331642E4-2CC1-43F9-9809-ACD219C25822}"/>
            </a:ext>
          </a:extLst>
        </xdr:cNvPr>
        <xdr:cNvSpPr txBox="1">
          <a:spLocks noChangeArrowheads="1"/>
        </xdr:cNvSpPr>
      </xdr:nvSpPr>
      <xdr:spPr bwMode="auto">
        <a:xfrm>
          <a:off x="57435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a:extLst>
            <a:ext uri="{FF2B5EF4-FFF2-40B4-BE49-F238E27FC236}">
              <a16:creationId xmlns:a16="http://schemas.microsoft.com/office/drawing/2014/main" id="{7C71A40C-9A45-4A56-AAE3-117D2A6D8E68}"/>
            </a:ext>
          </a:extLst>
        </xdr:cNvPr>
        <xdr:cNvSpPr txBox="1">
          <a:spLocks noChangeArrowheads="1"/>
        </xdr:cNvSpPr>
      </xdr:nvSpPr>
      <xdr:spPr bwMode="auto">
        <a:xfrm>
          <a:off x="57435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a:extLst>
            <a:ext uri="{FF2B5EF4-FFF2-40B4-BE49-F238E27FC236}">
              <a16:creationId xmlns:a16="http://schemas.microsoft.com/office/drawing/2014/main" id="{EC1951FD-6969-491F-97B5-6B3C5C2E27C7}"/>
            </a:ext>
          </a:extLst>
        </xdr:cNvPr>
        <xdr:cNvSpPr txBox="1">
          <a:spLocks noChangeArrowheads="1"/>
        </xdr:cNvSpPr>
      </xdr:nvSpPr>
      <xdr:spPr bwMode="auto">
        <a:xfrm>
          <a:off x="57435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1</xdr:row>
      <xdr:rowOff>0</xdr:rowOff>
    </xdr:from>
    <xdr:to>
      <xdr:col>7</xdr:col>
      <xdr:colOff>0</xdr:colOff>
      <xdr:row>27</xdr:row>
      <xdr:rowOff>142875</xdr:rowOff>
    </xdr:to>
    <xdr:graphicFrame macro="">
      <xdr:nvGraphicFramePr>
        <xdr:cNvPr id="2" name="Diagramm 1">
          <a:extLst>
            <a:ext uri="{FF2B5EF4-FFF2-40B4-BE49-F238E27FC236}">
              <a16:creationId xmlns:a16="http://schemas.microsoft.com/office/drawing/2014/main" id="{43632D74-5A2A-43E4-ADE2-72891170C5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25</xdr:row>
      <xdr:rowOff>95250</xdr:rowOff>
    </xdr:from>
    <xdr:to>
      <xdr:col>1</xdr:col>
      <xdr:colOff>161925</xdr:colOff>
      <xdr:row>26</xdr:row>
      <xdr:rowOff>95250</xdr:rowOff>
    </xdr:to>
    <xdr:sp macro="" textlink="">
      <xdr:nvSpPr>
        <xdr:cNvPr id="3" name="Rectangle 2">
          <a:extLst>
            <a:ext uri="{FF2B5EF4-FFF2-40B4-BE49-F238E27FC236}">
              <a16:creationId xmlns:a16="http://schemas.microsoft.com/office/drawing/2014/main" id="{5FABF95D-06AB-4A39-9AB3-EC7D6681D00A}"/>
            </a:ext>
          </a:extLst>
        </xdr:cNvPr>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0</xdr:colOff>
      <xdr:row>28</xdr:row>
      <xdr:rowOff>142875</xdr:rowOff>
    </xdr:from>
    <xdr:to>
      <xdr:col>7</xdr:col>
      <xdr:colOff>0</xdr:colOff>
      <xdr:row>55</xdr:row>
      <xdr:rowOff>142875</xdr:rowOff>
    </xdr:to>
    <xdr:graphicFrame macro="">
      <xdr:nvGraphicFramePr>
        <xdr:cNvPr id="4" name="Diagramm 9">
          <a:extLst>
            <a:ext uri="{FF2B5EF4-FFF2-40B4-BE49-F238E27FC236}">
              <a16:creationId xmlns:a16="http://schemas.microsoft.com/office/drawing/2014/main" id="{8846015F-2CFF-40F9-96C3-13AB9BA0D4F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53</xdr:row>
      <xdr:rowOff>47625</xdr:rowOff>
    </xdr:from>
    <xdr:to>
      <xdr:col>1</xdr:col>
      <xdr:colOff>190500</xdr:colOff>
      <xdr:row>54</xdr:row>
      <xdr:rowOff>47625</xdr:rowOff>
    </xdr:to>
    <xdr:sp macro="" textlink="">
      <xdr:nvSpPr>
        <xdr:cNvPr id="5" name="Rectangle 10">
          <a:extLst>
            <a:ext uri="{FF2B5EF4-FFF2-40B4-BE49-F238E27FC236}">
              <a16:creationId xmlns:a16="http://schemas.microsoft.com/office/drawing/2014/main" id="{A3B592A4-6242-4457-87C3-C165AFF2E6C6}"/>
            </a:ext>
          </a:extLst>
        </xdr:cNvPr>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342900</xdr:colOff>
      <xdr:row>53</xdr:row>
      <xdr:rowOff>81915</xdr:rowOff>
    </xdr:from>
    <xdr:to>
      <xdr:col>1</xdr:col>
      <xdr:colOff>198099</xdr:colOff>
      <xdr:row>54</xdr:row>
      <xdr:rowOff>110490</xdr:rowOff>
    </xdr:to>
    <xdr:sp macro="" textlink="">
      <xdr:nvSpPr>
        <xdr:cNvPr id="6" name="Text Box 13">
          <a:extLst>
            <a:ext uri="{FF2B5EF4-FFF2-40B4-BE49-F238E27FC236}">
              <a16:creationId xmlns:a16="http://schemas.microsoft.com/office/drawing/2014/main" id="{FE4C0D44-F16E-4A1F-93F5-28F48C96F375}"/>
            </a:ext>
          </a:extLst>
        </xdr:cNvPr>
        <xdr:cNvSpPr txBox="1">
          <a:spLocks noChangeArrowheads="1"/>
        </xdr:cNvSpPr>
      </xdr:nvSpPr>
      <xdr:spPr bwMode="auto">
        <a:xfrm flipV="1">
          <a:off x="342900" y="8883015"/>
          <a:ext cx="617199"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2</xdr:col>
      <xdr:colOff>257175</xdr:colOff>
      <xdr:row>53</xdr:row>
      <xdr:rowOff>81915</xdr:rowOff>
    </xdr:from>
    <xdr:to>
      <xdr:col>3</xdr:col>
      <xdr:colOff>63161</xdr:colOff>
      <xdr:row>54</xdr:row>
      <xdr:rowOff>110490</xdr:rowOff>
    </xdr:to>
    <xdr:sp macro="" textlink="">
      <xdr:nvSpPr>
        <xdr:cNvPr id="7" name="Text Box 14">
          <a:extLst>
            <a:ext uri="{FF2B5EF4-FFF2-40B4-BE49-F238E27FC236}">
              <a16:creationId xmlns:a16="http://schemas.microsoft.com/office/drawing/2014/main" id="{62D1A40E-6CAD-424E-BE10-AA5023F19957}"/>
            </a:ext>
          </a:extLst>
        </xdr:cNvPr>
        <xdr:cNvSpPr txBox="1">
          <a:spLocks noChangeArrowheads="1"/>
        </xdr:cNvSpPr>
      </xdr:nvSpPr>
      <xdr:spPr bwMode="auto">
        <a:xfrm flipV="1">
          <a:off x="1781175" y="8883015"/>
          <a:ext cx="567986"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1</xdr:col>
      <xdr:colOff>299085</xdr:colOff>
      <xdr:row>53</xdr:row>
      <xdr:rowOff>81915</xdr:rowOff>
    </xdr:from>
    <xdr:to>
      <xdr:col>2</xdr:col>
      <xdr:colOff>125907</xdr:colOff>
      <xdr:row>54</xdr:row>
      <xdr:rowOff>110490</xdr:rowOff>
    </xdr:to>
    <xdr:sp macro="" textlink="">
      <xdr:nvSpPr>
        <xdr:cNvPr id="8" name="Text Box 15">
          <a:extLst>
            <a:ext uri="{FF2B5EF4-FFF2-40B4-BE49-F238E27FC236}">
              <a16:creationId xmlns:a16="http://schemas.microsoft.com/office/drawing/2014/main" id="{99F44397-56BB-409F-8D0B-25817967A063}"/>
            </a:ext>
          </a:extLst>
        </xdr:cNvPr>
        <xdr:cNvSpPr txBox="1">
          <a:spLocks noChangeArrowheads="1"/>
        </xdr:cNvSpPr>
      </xdr:nvSpPr>
      <xdr:spPr bwMode="auto">
        <a:xfrm flipV="1">
          <a:off x="1061085" y="8883015"/>
          <a:ext cx="588822"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ctr" rtl="0">
            <a:defRPr sz="1000"/>
          </a:pPr>
          <a:r>
            <a:rPr lang="de-DE" sz="900" b="0" i="0" u="none" strike="noStrike" baseline="0">
              <a:solidFill>
                <a:srgbClr val="000000"/>
              </a:solidFill>
              <a:latin typeface="MetaNormalLF-Roman"/>
            </a:rPr>
            <a:t>2018</a:t>
          </a:r>
          <a:endParaRPr lang="de-DE"/>
        </a:p>
      </xdr:txBody>
    </xdr:sp>
    <xdr:clientData/>
  </xdr:twoCellAnchor>
  <xdr:twoCellAnchor>
    <xdr:from>
      <xdr:col>3</xdr:col>
      <xdr:colOff>260985</xdr:colOff>
      <xdr:row>53</xdr:row>
      <xdr:rowOff>81915</xdr:rowOff>
    </xdr:from>
    <xdr:to>
      <xdr:col>4</xdr:col>
      <xdr:colOff>62607</xdr:colOff>
      <xdr:row>54</xdr:row>
      <xdr:rowOff>110490</xdr:rowOff>
    </xdr:to>
    <xdr:sp macro="" textlink="">
      <xdr:nvSpPr>
        <xdr:cNvPr id="9" name="Text Box 16">
          <a:extLst>
            <a:ext uri="{FF2B5EF4-FFF2-40B4-BE49-F238E27FC236}">
              <a16:creationId xmlns:a16="http://schemas.microsoft.com/office/drawing/2014/main" id="{35FD79CF-FE9B-48A7-9A37-96E064C25A3A}"/>
            </a:ext>
          </a:extLst>
        </xdr:cNvPr>
        <xdr:cNvSpPr txBox="1">
          <a:spLocks noChangeArrowheads="1"/>
        </xdr:cNvSpPr>
      </xdr:nvSpPr>
      <xdr:spPr bwMode="auto">
        <a:xfrm flipV="1">
          <a:off x="2546985" y="8883015"/>
          <a:ext cx="563622"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twoCellAnchor>
    <xdr:from>
      <xdr:col>0</xdr:col>
      <xdr:colOff>342900</xdr:colOff>
      <xdr:row>25</xdr:row>
      <xdr:rowOff>110490</xdr:rowOff>
    </xdr:from>
    <xdr:to>
      <xdr:col>1</xdr:col>
      <xdr:colOff>198099</xdr:colOff>
      <xdr:row>26</xdr:row>
      <xdr:rowOff>143254</xdr:rowOff>
    </xdr:to>
    <xdr:sp macro="" textlink="">
      <xdr:nvSpPr>
        <xdr:cNvPr id="10" name="Text Box 5">
          <a:extLst>
            <a:ext uri="{FF2B5EF4-FFF2-40B4-BE49-F238E27FC236}">
              <a16:creationId xmlns:a16="http://schemas.microsoft.com/office/drawing/2014/main" id="{1ED23174-CD03-4D2D-8CFA-813D5D468CC1}"/>
            </a:ext>
          </a:extLst>
        </xdr:cNvPr>
        <xdr:cNvSpPr txBox="1">
          <a:spLocks noChangeArrowheads="1"/>
        </xdr:cNvSpPr>
      </xdr:nvSpPr>
      <xdr:spPr bwMode="auto">
        <a:xfrm flipV="1">
          <a:off x="342900" y="4377690"/>
          <a:ext cx="617199" cy="194689"/>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2</xdr:col>
      <xdr:colOff>323850</xdr:colOff>
      <xdr:row>25</xdr:row>
      <xdr:rowOff>142875</xdr:rowOff>
    </xdr:from>
    <xdr:to>
      <xdr:col>3</xdr:col>
      <xdr:colOff>135357</xdr:colOff>
      <xdr:row>27</xdr:row>
      <xdr:rowOff>9525</xdr:rowOff>
    </xdr:to>
    <xdr:sp macro="" textlink="">
      <xdr:nvSpPr>
        <xdr:cNvPr id="11" name="Text Box 6">
          <a:extLst>
            <a:ext uri="{FF2B5EF4-FFF2-40B4-BE49-F238E27FC236}">
              <a16:creationId xmlns:a16="http://schemas.microsoft.com/office/drawing/2014/main" id="{422C880B-0EC0-4FB8-AA8B-8AC0F0C06E7B}"/>
            </a:ext>
          </a:extLst>
        </xdr:cNvPr>
        <xdr:cNvSpPr txBox="1">
          <a:spLocks noChangeArrowheads="1"/>
        </xdr:cNvSpPr>
      </xdr:nvSpPr>
      <xdr:spPr bwMode="auto">
        <a:xfrm flipV="1">
          <a:off x="1847850" y="4410075"/>
          <a:ext cx="573507"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1</xdr:col>
      <xdr:colOff>323850</xdr:colOff>
      <xdr:row>25</xdr:row>
      <xdr:rowOff>110490</xdr:rowOff>
    </xdr:from>
    <xdr:to>
      <xdr:col>2</xdr:col>
      <xdr:colOff>169259</xdr:colOff>
      <xdr:row>26</xdr:row>
      <xdr:rowOff>143254</xdr:rowOff>
    </xdr:to>
    <xdr:sp macro="" textlink="">
      <xdr:nvSpPr>
        <xdr:cNvPr id="12" name="Text Box 7">
          <a:extLst>
            <a:ext uri="{FF2B5EF4-FFF2-40B4-BE49-F238E27FC236}">
              <a16:creationId xmlns:a16="http://schemas.microsoft.com/office/drawing/2014/main" id="{D518AD59-2B8D-49AD-82C8-8FF7240D4AA9}"/>
            </a:ext>
          </a:extLst>
        </xdr:cNvPr>
        <xdr:cNvSpPr txBox="1">
          <a:spLocks noChangeArrowheads="1"/>
        </xdr:cNvSpPr>
      </xdr:nvSpPr>
      <xdr:spPr bwMode="auto">
        <a:xfrm flipV="1">
          <a:off x="1085850" y="4377690"/>
          <a:ext cx="607409" cy="194689"/>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   </a:t>
          </a:r>
          <a:endParaRPr lang="de-DE"/>
        </a:p>
      </xdr:txBody>
    </xdr:sp>
    <xdr:clientData/>
  </xdr:twoCellAnchor>
  <xdr:twoCellAnchor>
    <xdr:from>
      <xdr:col>3</xdr:col>
      <xdr:colOff>314325</xdr:colOff>
      <xdr:row>25</xdr:row>
      <xdr:rowOff>142875</xdr:rowOff>
    </xdr:from>
    <xdr:to>
      <xdr:col>4</xdr:col>
      <xdr:colOff>135763</xdr:colOff>
      <xdr:row>27</xdr:row>
      <xdr:rowOff>9525</xdr:rowOff>
    </xdr:to>
    <xdr:sp macro="" textlink="">
      <xdr:nvSpPr>
        <xdr:cNvPr id="13" name="Text Box 8">
          <a:extLst>
            <a:ext uri="{FF2B5EF4-FFF2-40B4-BE49-F238E27FC236}">
              <a16:creationId xmlns:a16="http://schemas.microsoft.com/office/drawing/2014/main" id="{F062C7C3-CD76-4E35-A60B-D762C1D420C5}"/>
            </a:ext>
          </a:extLst>
        </xdr:cNvPr>
        <xdr:cNvSpPr txBox="1">
          <a:spLocks noChangeArrowheads="1"/>
        </xdr:cNvSpPr>
      </xdr:nvSpPr>
      <xdr:spPr bwMode="auto">
        <a:xfrm flipV="1">
          <a:off x="2600325" y="4410075"/>
          <a:ext cx="583438"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twoCellAnchor>
    <xdr:from>
      <xdr:col>4</xdr:col>
      <xdr:colOff>299085</xdr:colOff>
      <xdr:row>25</xdr:row>
      <xdr:rowOff>133350</xdr:rowOff>
    </xdr:from>
    <xdr:to>
      <xdr:col>5</xdr:col>
      <xdr:colOff>100707</xdr:colOff>
      <xdr:row>27</xdr:row>
      <xdr:rowOff>0</xdr:rowOff>
    </xdr:to>
    <xdr:sp macro="" textlink="">
      <xdr:nvSpPr>
        <xdr:cNvPr id="14" name="Text Box 22">
          <a:extLst>
            <a:ext uri="{FF2B5EF4-FFF2-40B4-BE49-F238E27FC236}">
              <a16:creationId xmlns:a16="http://schemas.microsoft.com/office/drawing/2014/main" id="{E8BC3215-11E4-4E73-9059-F7813E4B5F15}"/>
            </a:ext>
          </a:extLst>
        </xdr:cNvPr>
        <xdr:cNvSpPr txBox="1">
          <a:spLocks noChangeArrowheads="1"/>
        </xdr:cNvSpPr>
      </xdr:nvSpPr>
      <xdr:spPr bwMode="auto">
        <a:xfrm flipV="1">
          <a:off x="3347085" y="4400550"/>
          <a:ext cx="563622"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2021</a:t>
          </a:r>
          <a:endParaRPr lang="de-DE"/>
        </a:p>
      </xdr:txBody>
    </xdr:sp>
    <xdr:clientData/>
  </xdr:twoCellAnchor>
  <xdr:twoCellAnchor>
    <xdr:from>
      <xdr:col>4</xdr:col>
      <xdr:colOff>243840</xdr:colOff>
      <xdr:row>53</xdr:row>
      <xdr:rowOff>81915</xdr:rowOff>
    </xdr:from>
    <xdr:to>
      <xdr:col>5</xdr:col>
      <xdr:colOff>58104</xdr:colOff>
      <xdr:row>54</xdr:row>
      <xdr:rowOff>110490</xdr:rowOff>
    </xdr:to>
    <xdr:sp macro="" textlink="">
      <xdr:nvSpPr>
        <xdr:cNvPr id="15" name="Text Box 23">
          <a:extLst>
            <a:ext uri="{FF2B5EF4-FFF2-40B4-BE49-F238E27FC236}">
              <a16:creationId xmlns:a16="http://schemas.microsoft.com/office/drawing/2014/main" id="{BD91B16E-AE0D-41BB-86A6-6A1E7C80F2B0}"/>
            </a:ext>
          </a:extLst>
        </xdr:cNvPr>
        <xdr:cNvSpPr txBox="1">
          <a:spLocks noChangeArrowheads="1"/>
        </xdr:cNvSpPr>
      </xdr:nvSpPr>
      <xdr:spPr bwMode="auto">
        <a:xfrm flipV="1">
          <a:off x="3291840" y="8883015"/>
          <a:ext cx="576264"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2021</a:t>
          </a:r>
          <a:endParaRPr lang="de-DE"/>
        </a:p>
      </xdr:txBody>
    </xdr:sp>
    <xdr:clientData/>
  </xdr:twoCellAnchor>
  <xdr:twoCellAnchor>
    <xdr:from>
      <xdr:col>5</xdr:col>
      <xdr:colOff>276225</xdr:colOff>
      <xdr:row>25</xdr:row>
      <xdr:rowOff>110490</xdr:rowOff>
    </xdr:from>
    <xdr:to>
      <xdr:col>6</xdr:col>
      <xdr:colOff>92274</xdr:colOff>
      <xdr:row>26</xdr:row>
      <xdr:rowOff>143254</xdr:rowOff>
    </xdr:to>
    <xdr:sp macro="" textlink="">
      <xdr:nvSpPr>
        <xdr:cNvPr id="16" name="Text Box 25">
          <a:extLst>
            <a:ext uri="{FF2B5EF4-FFF2-40B4-BE49-F238E27FC236}">
              <a16:creationId xmlns:a16="http://schemas.microsoft.com/office/drawing/2014/main" id="{332448DF-E3DC-47A2-9A14-082BD45FA3A6}"/>
            </a:ext>
          </a:extLst>
        </xdr:cNvPr>
        <xdr:cNvSpPr txBox="1">
          <a:spLocks noChangeArrowheads="1"/>
        </xdr:cNvSpPr>
      </xdr:nvSpPr>
      <xdr:spPr bwMode="auto">
        <a:xfrm flipV="1">
          <a:off x="4086225" y="4377690"/>
          <a:ext cx="578049" cy="194689"/>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2022</a:t>
          </a:r>
          <a:endParaRPr lang="de-DE"/>
        </a:p>
      </xdr:txBody>
    </xdr:sp>
    <xdr:clientData/>
  </xdr:twoCellAnchor>
  <xdr:twoCellAnchor>
    <xdr:from>
      <xdr:col>5</xdr:col>
      <xdr:colOff>232410</xdr:colOff>
      <xdr:row>53</xdr:row>
      <xdr:rowOff>57150</xdr:rowOff>
    </xdr:from>
    <xdr:to>
      <xdr:col>6</xdr:col>
      <xdr:colOff>34032</xdr:colOff>
      <xdr:row>54</xdr:row>
      <xdr:rowOff>82548</xdr:rowOff>
    </xdr:to>
    <xdr:sp macro="" textlink="">
      <xdr:nvSpPr>
        <xdr:cNvPr id="17" name="Text Box 26">
          <a:extLst>
            <a:ext uri="{FF2B5EF4-FFF2-40B4-BE49-F238E27FC236}">
              <a16:creationId xmlns:a16="http://schemas.microsoft.com/office/drawing/2014/main" id="{CCCB7DBE-932E-4607-8856-EDFD96839998}"/>
            </a:ext>
          </a:extLst>
        </xdr:cNvPr>
        <xdr:cNvSpPr txBox="1">
          <a:spLocks noChangeArrowheads="1"/>
        </xdr:cNvSpPr>
      </xdr:nvSpPr>
      <xdr:spPr bwMode="auto">
        <a:xfrm flipV="1">
          <a:off x="4042410" y="8858250"/>
          <a:ext cx="563622" cy="18732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2022</a:t>
          </a:r>
          <a:endParaRPr lang="de-DE"/>
        </a:p>
      </xdr:txBody>
    </xdr:sp>
    <xdr:clientData/>
  </xdr:twoCellAnchor>
</xdr:wsDr>
</file>

<file path=xl/drawings/drawing6.xml><?xml version="1.0" encoding="utf-8"?>
<c:userShapes xmlns:c="http://schemas.openxmlformats.org/drawingml/2006/chart">
  <cdr:relSizeAnchor xmlns:cdr="http://schemas.openxmlformats.org/drawingml/2006/chartDrawing">
    <cdr:from>
      <cdr:x>0.07715</cdr:x>
      <cdr:y>0.01089</cdr:y>
    </cdr:from>
    <cdr:to>
      <cdr:x>0.85664</cdr:x>
      <cdr:y>0.16324</cdr:y>
    </cdr:to>
    <cdr:sp macro="" textlink="">
      <cdr:nvSpPr>
        <cdr:cNvPr id="2049" name="Text Box 1"/>
        <cdr:cNvSpPr txBox="1">
          <a:spLocks xmlns:a="http://schemas.openxmlformats.org/drawingml/2006/main" noChangeArrowheads="1"/>
        </cdr:cNvSpPr>
      </cdr:nvSpPr>
      <cdr:spPr bwMode="auto">
        <a:xfrm xmlns:a="http://schemas.openxmlformats.org/drawingml/2006/main">
          <a:off x="386690" y="50800"/>
          <a:ext cx="4315394" cy="6671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a:t>
          </a:r>
          <a:r>
            <a:rPr lang="de-DE" sz="1100" b="1" i="0" u="none" strike="noStrike" baseline="0">
              <a:solidFill>
                <a:srgbClr val="000000"/>
              </a:solidFill>
              <a:latin typeface="MetaNormalLF-Roman"/>
            </a:rPr>
            <a:t> </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sz="1100" b="1" i="0" u="none" strike="noStrike" baseline="30000">
            <a:solidFill>
              <a:srgbClr val="000000"/>
            </a:solidFill>
            <a:latin typeface="MetaNormalLF-Roman"/>
          </a:endParaRPr>
        </a:p>
        <a:p xmlns:a="http://schemas.openxmlformats.org/drawingml/2006/main">
          <a:pPr algn="ctr" rtl="0">
            <a:defRPr sz="1000"/>
          </a:pPr>
          <a:endParaRPr lang="de-DE"/>
        </a:p>
      </cdr:txBody>
    </cdr:sp>
  </cdr:relSizeAnchor>
</c:userShapes>
</file>

<file path=xl/drawings/drawing7.xml><?xml version="1.0" encoding="utf-8"?>
<c:userShapes xmlns:c="http://schemas.openxmlformats.org/drawingml/2006/chart">
  <cdr:relSizeAnchor xmlns:cdr="http://schemas.openxmlformats.org/drawingml/2006/chartDrawing">
    <cdr:from>
      <cdr:x>0.07347</cdr:x>
      <cdr:y>0.01089</cdr:y>
    </cdr:from>
    <cdr:to>
      <cdr:x>0.84926</cdr:x>
      <cdr:y>0.13463</cdr:y>
    </cdr:to>
    <cdr:sp macro="" textlink="">
      <cdr:nvSpPr>
        <cdr:cNvPr id="3073" name="Text Box 1"/>
        <cdr:cNvSpPr txBox="1">
          <a:spLocks xmlns:a="http://schemas.openxmlformats.org/drawingml/2006/main" noChangeArrowheads="1"/>
        </cdr:cNvSpPr>
      </cdr:nvSpPr>
      <cdr:spPr bwMode="auto">
        <a:xfrm xmlns:a="http://schemas.openxmlformats.org/drawingml/2006/main">
          <a:off x="365697" y="50800"/>
          <a:ext cx="4295713" cy="54314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Nichtwohngebäude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 </a:t>
          </a: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0</xdr:colOff>
      <xdr:row>1</xdr:row>
      <xdr:rowOff>0</xdr:rowOff>
    </xdr:from>
    <xdr:to>
      <xdr:col>6</xdr:col>
      <xdr:colOff>666750</xdr:colOff>
      <xdr:row>27</xdr:row>
      <xdr:rowOff>142875</xdr:rowOff>
    </xdr:to>
    <xdr:graphicFrame macro="">
      <xdr:nvGraphicFramePr>
        <xdr:cNvPr id="2" name="Diagramm 1">
          <a:extLst>
            <a:ext uri="{FF2B5EF4-FFF2-40B4-BE49-F238E27FC236}">
              <a16:creationId xmlns:a16="http://schemas.microsoft.com/office/drawing/2014/main" id="{D8473863-38D5-487B-B7F7-2D1DE0463EC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25</xdr:row>
      <xdr:rowOff>95250</xdr:rowOff>
    </xdr:from>
    <xdr:to>
      <xdr:col>1</xdr:col>
      <xdr:colOff>161925</xdr:colOff>
      <xdr:row>26</xdr:row>
      <xdr:rowOff>95250</xdr:rowOff>
    </xdr:to>
    <xdr:sp macro="" textlink="">
      <xdr:nvSpPr>
        <xdr:cNvPr id="3" name="Rectangle 2">
          <a:extLst>
            <a:ext uri="{FF2B5EF4-FFF2-40B4-BE49-F238E27FC236}">
              <a16:creationId xmlns:a16="http://schemas.microsoft.com/office/drawing/2014/main" id="{BB4C4823-01A6-4DCE-A465-F1F0EA514E2E}"/>
            </a:ext>
          </a:extLst>
        </xdr:cNvPr>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25</xdr:row>
      <xdr:rowOff>110490</xdr:rowOff>
    </xdr:from>
    <xdr:to>
      <xdr:col>1</xdr:col>
      <xdr:colOff>164028</xdr:colOff>
      <xdr:row>26</xdr:row>
      <xdr:rowOff>143254</xdr:rowOff>
    </xdr:to>
    <xdr:sp macro="" textlink="">
      <xdr:nvSpPr>
        <xdr:cNvPr id="4" name="Text Box 4">
          <a:extLst>
            <a:ext uri="{FF2B5EF4-FFF2-40B4-BE49-F238E27FC236}">
              <a16:creationId xmlns:a16="http://schemas.microsoft.com/office/drawing/2014/main" id="{7DC2BDBF-3BFC-4C78-A799-A7C93F189F6A}"/>
            </a:ext>
          </a:extLst>
        </xdr:cNvPr>
        <xdr:cNvSpPr txBox="1">
          <a:spLocks noChangeArrowheads="1"/>
        </xdr:cNvSpPr>
      </xdr:nvSpPr>
      <xdr:spPr bwMode="auto">
        <a:xfrm flipV="1">
          <a:off x="333375" y="4377690"/>
          <a:ext cx="592653" cy="194689"/>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1</xdr:col>
      <xdr:colOff>342900</xdr:colOff>
      <xdr:row>25</xdr:row>
      <xdr:rowOff>110490</xdr:rowOff>
    </xdr:from>
    <xdr:to>
      <xdr:col>2</xdr:col>
      <xdr:colOff>194380</xdr:colOff>
      <xdr:row>26</xdr:row>
      <xdr:rowOff>143254</xdr:rowOff>
    </xdr:to>
    <xdr:sp macro="" textlink="">
      <xdr:nvSpPr>
        <xdr:cNvPr id="5" name="Text Box 5">
          <a:extLst>
            <a:ext uri="{FF2B5EF4-FFF2-40B4-BE49-F238E27FC236}">
              <a16:creationId xmlns:a16="http://schemas.microsoft.com/office/drawing/2014/main" id="{7EE8ECAD-D063-4FE3-96DA-842E0435FE06}"/>
            </a:ext>
          </a:extLst>
        </xdr:cNvPr>
        <xdr:cNvSpPr txBox="1">
          <a:spLocks noChangeArrowheads="1"/>
        </xdr:cNvSpPr>
      </xdr:nvSpPr>
      <xdr:spPr bwMode="auto">
        <a:xfrm flipV="1">
          <a:off x="1104900" y="4377690"/>
          <a:ext cx="613480" cy="194689"/>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  </a:t>
          </a:r>
          <a:endParaRPr lang="de-DE"/>
        </a:p>
      </xdr:txBody>
    </xdr:sp>
    <xdr:clientData/>
  </xdr:twoCellAnchor>
  <xdr:twoCellAnchor>
    <xdr:from>
      <xdr:col>3</xdr:col>
      <xdr:colOff>299085</xdr:colOff>
      <xdr:row>25</xdr:row>
      <xdr:rowOff>110490</xdr:rowOff>
    </xdr:from>
    <xdr:to>
      <xdr:col>4</xdr:col>
      <xdr:colOff>100707</xdr:colOff>
      <xdr:row>26</xdr:row>
      <xdr:rowOff>143254</xdr:rowOff>
    </xdr:to>
    <xdr:sp macro="" textlink="">
      <xdr:nvSpPr>
        <xdr:cNvPr id="6" name="Text Box 6">
          <a:extLst>
            <a:ext uri="{FF2B5EF4-FFF2-40B4-BE49-F238E27FC236}">
              <a16:creationId xmlns:a16="http://schemas.microsoft.com/office/drawing/2014/main" id="{E18E0002-2B22-44A5-BC67-5323EB4A218D}"/>
            </a:ext>
          </a:extLst>
        </xdr:cNvPr>
        <xdr:cNvSpPr txBox="1">
          <a:spLocks noChangeArrowheads="1"/>
        </xdr:cNvSpPr>
      </xdr:nvSpPr>
      <xdr:spPr bwMode="auto">
        <a:xfrm flipV="1">
          <a:off x="2585085" y="4377690"/>
          <a:ext cx="563622" cy="194689"/>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twoCellAnchor>
    <xdr:from>
      <xdr:col>2</xdr:col>
      <xdr:colOff>300990</xdr:colOff>
      <xdr:row>25</xdr:row>
      <xdr:rowOff>110490</xdr:rowOff>
    </xdr:from>
    <xdr:to>
      <xdr:col>3</xdr:col>
      <xdr:colOff>145056</xdr:colOff>
      <xdr:row>26</xdr:row>
      <xdr:rowOff>143254</xdr:rowOff>
    </xdr:to>
    <xdr:sp macro="" textlink="">
      <xdr:nvSpPr>
        <xdr:cNvPr id="7" name="Text Box 7">
          <a:extLst>
            <a:ext uri="{FF2B5EF4-FFF2-40B4-BE49-F238E27FC236}">
              <a16:creationId xmlns:a16="http://schemas.microsoft.com/office/drawing/2014/main" id="{3320EFD9-F80A-4F9A-9828-EA1D8707B57F}"/>
            </a:ext>
          </a:extLst>
        </xdr:cNvPr>
        <xdr:cNvSpPr txBox="1">
          <a:spLocks noChangeArrowheads="1"/>
        </xdr:cNvSpPr>
      </xdr:nvSpPr>
      <xdr:spPr bwMode="auto">
        <a:xfrm flipV="1">
          <a:off x="1824990" y="4377690"/>
          <a:ext cx="606066" cy="194689"/>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4</xdr:col>
      <xdr:colOff>276225</xdr:colOff>
      <xdr:row>25</xdr:row>
      <xdr:rowOff>110490</xdr:rowOff>
    </xdr:from>
    <xdr:to>
      <xdr:col>5</xdr:col>
      <xdr:colOff>92274</xdr:colOff>
      <xdr:row>26</xdr:row>
      <xdr:rowOff>143254</xdr:rowOff>
    </xdr:to>
    <xdr:sp macro="" textlink="">
      <xdr:nvSpPr>
        <xdr:cNvPr id="8" name="Text Box 8">
          <a:extLst>
            <a:ext uri="{FF2B5EF4-FFF2-40B4-BE49-F238E27FC236}">
              <a16:creationId xmlns:a16="http://schemas.microsoft.com/office/drawing/2014/main" id="{3F18D419-2E2C-44D5-8B3D-5E110CF9DEC5}"/>
            </a:ext>
          </a:extLst>
        </xdr:cNvPr>
        <xdr:cNvSpPr txBox="1">
          <a:spLocks noChangeArrowheads="1"/>
        </xdr:cNvSpPr>
      </xdr:nvSpPr>
      <xdr:spPr bwMode="auto">
        <a:xfrm flipV="1">
          <a:off x="3324225" y="4377690"/>
          <a:ext cx="578049" cy="194689"/>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2021</a:t>
          </a:r>
          <a:endParaRPr lang="de-DE"/>
        </a:p>
      </xdr:txBody>
    </xdr:sp>
    <xdr:clientData/>
  </xdr:twoCellAnchor>
  <xdr:twoCellAnchor>
    <xdr:from>
      <xdr:col>0</xdr:col>
      <xdr:colOff>0</xdr:colOff>
      <xdr:row>28</xdr:row>
      <xdr:rowOff>142875</xdr:rowOff>
    </xdr:from>
    <xdr:to>
      <xdr:col>6</xdr:col>
      <xdr:colOff>676275</xdr:colOff>
      <xdr:row>55</xdr:row>
      <xdr:rowOff>142875</xdr:rowOff>
    </xdr:to>
    <xdr:graphicFrame macro="">
      <xdr:nvGraphicFramePr>
        <xdr:cNvPr id="9" name="Diagramm 9">
          <a:extLst>
            <a:ext uri="{FF2B5EF4-FFF2-40B4-BE49-F238E27FC236}">
              <a16:creationId xmlns:a16="http://schemas.microsoft.com/office/drawing/2014/main" id="{D5A1C525-311C-4B72-9C35-20AA4E2E6DF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53</xdr:row>
      <xdr:rowOff>47625</xdr:rowOff>
    </xdr:from>
    <xdr:to>
      <xdr:col>1</xdr:col>
      <xdr:colOff>190500</xdr:colOff>
      <xdr:row>54</xdr:row>
      <xdr:rowOff>47625</xdr:rowOff>
    </xdr:to>
    <xdr:sp macro="" textlink="">
      <xdr:nvSpPr>
        <xdr:cNvPr id="10" name="Rectangle 10">
          <a:extLst>
            <a:ext uri="{FF2B5EF4-FFF2-40B4-BE49-F238E27FC236}">
              <a16:creationId xmlns:a16="http://schemas.microsoft.com/office/drawing/2014/main" id="{E3D4F248-2EAC-4C75-A31F-BC9617081241}"/>
            </a:ext>
          </a:extLst>
        </xdr:cNvPr>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53</xdr:row>
      <xdr:rowOff>47625</xdr:rowOff>
    </xdr:from>
    <xdr:to>
      <xdr:col>1</xdr:col>
      <xdr:colOff>171294</xdr:colOff>
      <xdr:row>54</xdr:row>
      <xdr:rowOff>76200</xdr:rowOff>
    </xdr:to>
    <xdr:sp macro="" textlink="">
      <xdr:nvSpPr>
        <xdr:cNvPr id="11" name="Text Box 13">
          <a:extLst>
            <a:ext uri="{FF2B5EF4-FFF2-40B4-BE49-F238E27FC236}">
              <a16:creationId xmlns:a16="http://schemas.microsoft.com/office/drawing/2014/main" id="{925F3841-5B77-45F4-BEC6-1C0C9241A53D}"/>
            </a:ext>
          </a:extLst>
        </xdr:cNvPr>
        <xdr:cNvSpPr txBox="1">
          <a:spLocks noChangeArrowheads="1"/>
        </xdr:cNvSpPr>
      </xdr:nvSpPr>
      <xdr:spPr bwMode="auto">
        <a:xfrm flipV="1">
          <a:off x="333375" y="8848725"/>
          <a:ext cx="599919"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2</xdr:col>
      <xdr:colOff>329565</xdr:colOff>
      <xdr:row>53</xdr:row>
      <xdr:rowOff>47625</xdr:rowOff>
    </xdr:from>
    <xdr:to>
      <xdr:col>3</xdr:col>
      <xdr:colOff>144891</xdr:colOff>
      <xdr:row>54</xdr:row>
      <xdr:rowOff>76200</xdr:rowOff>
    </xdr:to>
    <xdr:sp macro="" textlink="">
      <xdr:nvSpPr>
        <xdr:cNvPr id="12" name="Text Box 14">
          <a:extLst>
            <a:ext uri="{FF2B5EF4-FFF2-40B4-BE49-F238E27FC236}">
              <a16:creationId xmlns:a16="http://schemas.microsoft.com/office/drawing/2014/main" id="{E0C0275A-D11E-4163-AA98-6FD061D15E02}"/>
            </a:ext>
          </a:extLst>
        </xdr:cNvPr>
        <xdr:cNvSpPr txBox="1">
          <a:spLocks noChangeArrowheads="1"/>
        </xdr:cNvSpPr>
      </xdr:nvSpPr>
      <xdr:spPr bwMode="auto">
        <a:xfrm flipV="1">
          <a:off x="1853565" y="8848725"/>
          <a:ext cx="577326"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1</xdr:col>
      <xdr:colOff>323850</xdr:colOff>
      <xdr:row>53</xdr:row>
      <xdr:rowOff>47625</xdr:rowOff>
    </xdr:from>
    <xdr:to>
      <xdr:col>2</xdr:col>
      <xdr:colOff>169259</xdr:colOff>
      <xdr:row>54</xdr:row>
      <xdr:rowOff>76200</xdr:rowOff>
    </xdr:to>
    <xdr:sp macro="" textlink="">
      <xdr:nvSpPr>
        <xdr:cNvPr id="13" name="Text Box 15">
          <a:extLst>
            <a:ext uri="{FF2B5EF4-FFF2-40B4-BE49-F238E27FC236}">
              <a16:creationId xmlns:a16="http://schemas.microsoft.com/office/drawing/2014/main" id="{641D8357-0C5B-4E33-BC9B-8D11E2AB73A0}"/>
            </a:ext>
          </a:extLst>
        </xdr:cNvPr>
        <xdr:cNvSpPr txBox="1">
          <a:spLocks noChangeArrowheads="1"/>
        </xdr:cNvSpPr>
      </xdr:nvSpPr>
      <xdr:spPr bwMode="auto">
        <a:xfrm flipV="1">
          <a:off x="1085850" y="8848725"/>
          <a:ext cx="607409"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   </a:t>
          </a:r>
          <a:endParaRPr lang="de-DE"/>
        </a:p>
      </xdr:txBody>
    </xdr:sp>
    <xdr:clientData/>
  </xdr:twoCellAnchor>
  <xdr:twoCellAnchor>
    <xdr:from>
      <xdr:col>3</xdr:col>
      <xdr:colOff>323850</xdr:colOff>
      <xdr:row>53</xdr:row>
      <xdr:rowOff>47625</xdr:rowOff>
    </xdr:from>
    <xdr:to>
      <xdr:col>4</xdr:col>
      <xdr:colOff>135361</xdr:colOff>
      <xdr:row>54</xdr:row>
      <xdr:rowOff>76200</xdr:rowOff>
    </xdr:to>
    <xdr:sp macro="" textlink="">
      <xdr:nvSpPr>
        <xdr:cNvPr id="14" name="Text Box 16">
          <a:extLst>
            <a:ext uri="{FF2B5EF4-FFF2-40B4-BE49-F238E27FC236}">
              <a16:creationId xmlns:a16="http://schemas.microsoft.com/office/drawing/2014/main" id="{19D5CA04-568A-494D-B48F-94D02962B3E4}"/>
            </a:ext>
          </a:extLst>
        </xdr:cNvPr>
        <xdr:cNvSpPr txBox="1">
          <a:spLocks noChangeArrowheads="1"/>
        </xdr:cNvSpPr>
      </xdr:nvSpPr>
      <xdr:spPr bwMode="auto">
        <a:xfrm flipV="1">
          <a:off x="2609850" y="8848725"/>
          <a:ext cx="573511"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twoCellAnchor>
    <xdr:from>
      <xdr:col>5</xdr:col>
      <xdr:colOff>276225</xdr:colOff>
      <xdr:row>25</xdr:row>
      <xdr:rowOff>110490</xdr:rowOff>
    </xdr:from>
    <xdr:to>
      <xdr:col>6</xdr:col>
      <xdr:colOff>92274</xdr:colOff>
      <xdr:row>26</xdr:row>
      <xdr:rowOff>143254</xdr:rowOff>
    </xdr:to>
    <xdr:sp macro="" textlink="">
      <xdr:nvSpPr>
        <xdr:cNvPr id="15" name="Text Box 17">
          <a:extLst>
            <a:ext uri="{FF2B5EF4-FFF2-40B4-BE49-F238E27FC236}">
              <a16:creationId xmlns:a16="http://schemas.microsoft.com/office/drawing/2014/main" id="{39041D9C-F272-4527-942B-9F25DF9166DC}"/>
            </a:ext>
          </a:extLst>
        </xdr:cNvPr>
        <xdr:cNvSpPr txBox="1">
          <a:spLocks noChangeArrowheads="1"/>
        </xdr:cNvSpPr>
      </xdr:nvSpPr>
      <xdr:spPr bwMode="auto">
        <a:xfrm flipV="1">
          <a:off x="4086225" y="4377690"/>
          <a:ext cx="578049" cy="194689"/>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2022</a:t>
          </a:r>
          <a:endParaRPr lang="de-DE"/>
        </a:p>
      </xdr:txBody>
    </xdr:sp>
    <xdr:clientData/>
  </xdr:twoCellAnchor>
  <xdr:twoCellAnchor>
    <xdr:from>
      <xdr:col>4</xdr:col>
      <xdr:colOff>276225</xdr:colOff>
      <xdr:row>53</xdr:row>
      <xdr:rowOff>47625</xdr:rowOff>
    </xdr:from>
    <xdr:to>
      <xdr:col>5</xdr:col>
      <xdr:colOff>90489</xdr:colOff>
      <xdr:row>54</xdr:row>
      <xdr:rowOff>76200</xdr:rowOff>
    </xdr:to>
    <xdr:sp macro="" textlink="">
      <xdr:nvSpPr>
        <xdr:cNvPr id="16" name="Text Box 18">
          <a:extLst>
            <a:ext uri="{FF2B5EF4-FFF2-40B4-BE49-F238E27FC236}">
              <a16:creationId xmlns:a16="http://schemas.microsoft.com/office/drawing/2014/main" id="{1D2BAE99-5934-4BFA-B0CF-EFF59A4D1551}"/>
            </a:ext>
          </a:extLst>
        </xdr:cNvPr>
        <xdr:cNvSpPr txBox="1">
          <a:spLocks noChangeArrowheads="1"/>
        </xdr:cNvSpPr>
      </xdr:nvSpPr>
      <xdr:spPr bwMode="auto">
        <a:xfrm flipV="1">
          <a:off x="3324225" y="8848725"/>
          <a:ext cx="576264"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2004</a:t>
          </a:r>
          <a:endParaRPr lang="de-DE"/>
        </a:p>
      </xdr:txBody>
    </xdr:sp>
    <xdr:clientData/>
  </xdr:twoCellAnchor>
  <xdr:twoCellAnchor>
    <xdr:from>
      <xdr:col>4</xdr:col>
      <xdr:colOff>276225</xdr:colOff>
      <xdr:row>53</xdr:row>
      <xdr:rowOff>38100</xdr:rowOff>
    </xdr:from>
    <xdr:to>
      <xdr:col>5</xdr:col>
      <xdr:colOff>90489</xdr:colOff>
      <xdr:row>54</xdr:row>
      <xdr:rowOff>66675</xdr:rowOff>
    </xdr:to>
    <xdr:sp macro="" textlink="">
      <xdr:nvSpPr>
        <xdr:cNvPr id="17" name="Text Box 19">
          <a:extLst>
            <a:ext uri="{FF2B5EF4-FFF2-40B4-BE49-F238E27FC236}">
              <a16:creationId xmlns:a16="http://schemas.microsoft.com/office/drawing/2014/main" id="{D22FFECD-7D44-4413-A8EE-69A8859FDF65}"/>
            </a:ext>
          </a:extLst>
        </xdr:cNvPr>
        <xdr:cNvSpPr txBox="1">
          <a:spLocks noChangeArrowheads="1"/>
        </xdr:cNvSpPr>
      </xdr:nvSpPr>
      <xdr:spPr bwMode="auto">
        <a:xfrm flipV="1">
          <a:off x="3324225" y="8839200"/>
          <a:ext cx="576264"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2021</a:t>
          </a:r>
          <a:endParaRPr lang="de-DE"/>
        </a:p>
      </xdr:txBody>
    </xdr:sp>
    <xdr:clientData/>
  </xdr:twoCellAnchor>
  <xdr:twoCellAnchor>
    <xdr:from>
      <xdr:col>5</xdr:col>
      <xdr:colOff>270510</xdr:colOff>
      <xdr:row>53</xdr:row>
      <xdr:rowOff>28575</xdr:rowOff>
    </xdr:from>
    <xdr:to>
      <xdr:col>6</xdr:col>
      <xdr:colOff>171453</xdr:colOff>
      <xdr:row>54</xdr:row>
      <xdr:rowOff>66675</xdr:rowOff>
    </xdr:to>
    <xdr:sp macro="" textlink="">
      <xdr:nvSpPr>
        <xdr:cNvPr id="18" name="Text Box 20">
          <a:extLst>
            <a:ext uri="{FF2B5EF4-FFF2-40B4-BE49-F238E27FC236}">
              <a16:creationId xmlns:a16="http://schemas.microsoft.com/office/drawing/2014/main" id="{251DB2D6-641C-45A3-B77A-1D1EDF031051}"/>
            </a:ext>
          </a:extLst>
        </xdr:cNvPr>
        <xdr:cNvSpPr txBox="1">
          <a:spLocks noChangeArrowheads="1"/>
        </xdr:cNvSpPr>
      </xdr:nvSpPr>
      <xdr:spPr bwMode="auto">
        <a:xfrm flipV="1">
          <a:off x="4080510" y="8829675"/>
          <a:ext cx="662943"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2022</a:t>
          </a:r>
          <a:endParaRPr lang="de-DE"/>
        </a:p>
      </xdr:txBody>
    </xdr:sp>
    <xdr:clientData/>
  </xdr:twoCellAnchor>
</xdr:wsDr>
</file>

<file path=xl/drawings/drawing9.xml><?xml version="1.0" encoding="utf-8"?>
<c:userShapes xmlns:c="http://schemas.openxmlformats.org/drawingml/2006/chart">
  <cdr:relSizeAnchor xmlns:cdr="http://schemas.openxmlformats.org/drawingml/2006/chartDrawing">
    <cdr:from>
      <cdr:x>0.08158</cdr:x>
      <cdr:y>0.02581</cdr:y>
    </cdr:from>
    <cdr:to>
      <cdr:x>0.86594</cdr:x>
      <cdr:y>0.11972</cdr:y>
    </cdr:to>
    <cdr:sp macro="" textlink="">
      <cdr:nvSpPr>
        <cdr:cNvPr id="30721" name="Text Box 1"/>
        <cdr:cNvSpPr txBox="1">
          <a:spLocks xmlns:a="http://schemas.openxmlformats.org/drawingml/2006/main" noChangeArrowheads="1"/>
        </cdr:cNvSpPr>
      </cdr:nvSpPr>
      <cdr:spPr bwMode="auto">
        <a:xfrm xmlns:a="http://schemas.openxmlformats.org/drawingml/2006/main">
          <a:off x="405080" y="116020"/>
          <a:ext cx="4315418"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Wohnungen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0.xml><?xml version="1.0" encoding="utf-8"?>
<c:userShapes xmlns:c="http://schemas.openxmlformats.org/drawingml/2006/chart">
  <cdr:relSizeAnchor xmlns:cdr="http://schemas.openxmlformats.org/drawingml/2006/chartDrawing">
    <cdr:from>
      <cdr:x>0.0688</cdr:x>
      <cdr:y>0.01358</cdr:y>
    </cdr:from>
    <cdr:to>
      <cdr:x>0.85957</cdr:x>
      <cdr:y>0.13488</cdr:y>
    </cdr:to>
    <cdr:sp macro="" textlink="">
      <cdr:nvSpPr>
        <cdr:cNvPr id="31745" name="Text Box 1"/>
        <cdr:cNvSpPr txBox="1">
          <a:spLocks xmlns:a="http://schemas.openxmlformats.org/drawingml/2006/main" noChangeArrowheads="1"/>
        </cdr:cNvSpPr>
      </cdr:nvSpPr>
      <cdr:spPr bwMode="auto">
        <a:xfrm xmlns:a="http://schemas.openxmlformats.org/drawingml/2006/main">
          <a:off x="338931" y="62561"/>
          <a:ext cx="4362569" cy="53352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Veranschlagte Kosten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Mill.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0</xdr:colOff>
      <xdr:row>2</xdr:row>
      <xdr:rowOff>19050</xdr:rowOff>
    </xdr:from>
    <xdr:to>
      <xdr:col>6</xdr:col>
      <xdr:colOff>704850</xdr:colOff>
      <xdr:row>28</xdr:row>
      <xdr:rowOff>152400</xdr:rowOff>
    </xdr:to>
    <xdr:graphicFrame macro="">
      <xdr:nvGraphicFramePr>
        <xdr:cNvPr id="2" name="Diagramm 1">
          <a:extLst>
            <a:ext uri="{FF2B5EF4-FFF2-40B4-BE49-F238E27FC236}">
              <a16:creationId xmlns:a16="http://schemas.microsoft.com/office/drawing/2014/main" id="{DD90D371-285C-478B-AEE1-87440116B99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a:extLst>
            <a:ext uri="{FF2B5EF4-FFF2-40B4-BE49-F238E27FC236}">
              <a16:creationId xmlns:a16="http://schemas.microsoft.com/office/drawing/2014/main" id="{EEF1AA9D-7E0C-455D-A7B4-1DA438FDE2F8}"/>
            </a:ext>
          </a:extLst>
        </xdr:cNvPr>
        <xdr:cNvSpPr>
          <a:spLocks noChangeArrowheads="1"/>
        </xdr:cNvSpPr>
      </xdr:nvSpPr>
      <xdr:spPr bwMode="auto">
        <a:xfrm>
          <a:off x="161925" y="429577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25</xdr:row>
      <xdr:rowOff>152400</xdr:rowOff>
    </xdr:from>
    <xdr:to>
      <xdr:col>1</xdr:col>
      <xdr:colOff>209550</xdr:colOff>
      <xdr:row>27</xdr:row>
      <xdr:rowOff>28575</xdr:rowOff>
    </xdr:to>
    <xdr:sp macro="" textlink="">
      <xdr:nvSpPr>
        <xdr:cNvPr id="4" name="Text Box 3">
          <a:extLst>
            <a:ext uri="{FF2B5EF4-FFF2-40B4-BE49-F238E27FC236}">
              <a16:creationId xmlns:a16="http://schemas.microsoft.com/office/drawing/2014/main" id="{8AFA72B9-B2D3-41A4-ACCB-94F5DDC429A7}"/>
            </a:ext>
          </a:extLst>
        </xdr:cNvPr>
        <xdr:cNvSpPr txBox="1">
          <a:spLocks noChangeArrowheads="1"/>
        </xdr:cNvSpPr>
      </xdr:nvSpPr>
      <xdr:spPr bwMode="auto">
        <a:xfrm flipV="1">
          <a:off x="323850" y="41910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1</xdr:col>
      <xdr:colOff>304800</xdr:colOff>
      <xdr:row>25</xdr:row>
      <xdr:rowOff>152400</xdr:rowOff>
    </xdr:from>
    <xdr:to>
      <xdr:col>2</xdr:col>
      <xdr:colOff>123825</xdr:colOff>
      <xdr:row>27</xdr:row>
      <xdr:rowOff>19050</xdr:rowOff>
    </xdr:to>
    <xdr:sp macro="" textlink="">
      <xdr:nvSpPr>
        <xdr:cNvPr id="5" name="Text Box 4">
          <a:extLst>
            <a:ext uri="{FF2B5EF4-FFF2-40B4-BE49-F238E27FC236}">
              <a16:creationId xmlns:a16="http://schemas.microsoft.com/office/drawing/2014/main" id="{396C16AD-8B66-4708-99CE-96BF08148FB3}"/>
            </a:ext>
          </a:extLst>
        </xdr:cNvPr>
        <xdr:cNvSpPr txBox="1">
          <a:spLocks noChangeArrowheads="1"/>
        </xdr:cNvSpPr>
      </xdr:nvSpPr>
      <xdr:spPr bwMode="auto">
        <a:xfrm flipV="1">
          <a:off x="1066800" y="41910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   </a:t>
          </a:r>
          <a:endParaRPr lang="de-DE"/>
        </a:p>
      </xdr:txBody>
    </xdr:sp>
    <xdr:clientData/>
  </xdr:twoCellAnchor>
  <xdr:twoCellAnchor>
    <xdr:from>
      <xdr:col>2</xdr:col>
      <xdr:colOff>238125</xdr:colOff>
      <xdr:row>25</xdr:row>
      <xdr:rowOff>152400</xdr:rowOff>
    </xdr:from>
    <xdr:to>
      <xdr:col>3</xdr:col>
      <xdr:colOff>66675</xdr:colOff>
      <xdr:row>27</xdr:row>
      <xdr:rowOff>19050</xdr:rowOff>
    </xdr:to>
    <xdr:sp macro="" textlink="">
      <xdr:nvSpPr>
        <xdr:cNvPr id="6" name="Text Box 5">
          <a:extLst>
            <a:ext uri="{FF2B5EF4-FFF2-40B4-BE49-F238E27FC236}">
              <a16:creationId xmlns:a16="http://schemas.microsoft.com/office/drawing/2014/main" id="{68A4CA2D-BF85-4A91-96ED-6F93DE769949}"/>
            </a:ext>
          </a:extLst>
        </xdr:cNvPr>
        <xdr:cNvSpPr txBox="1">
          <a:spLocks noChangeArrowheads="1"/>
        </xdr:cNvSpPr>
      </xdr:nvSpPr>
      <xdr:spPr bwMode="auto">
        <a:xfrm flipV="1">
          <a:off x="1762125" y="41910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   </a:t>
          </a:r>
          <a:endParaRPr lang="de-DE"/>
        </a:p>
      </xdr:txBody>
    </xdr:sp>
    <xdr:clientData/>
  </xdr:twoCellAnchor>
  <xdr:twoCellAnchor>
    <xdr:from>
      <xdr:col>4</xdr:col>
      <xdr:colOff>114300</xdr:colOff>
      <xdr:row>25</xdr:row>
      <xdr:rowOff>152400</xdr:rowOff>
    </xdr:from>
    <xdr:to>
      <xdr:col>4</xdr:col>
      <xdr:colOff>666750</xdr:colOff>
      <xdr:row>27</xdr:row>
      <xdr:rowOff>19050</xdr:rowOff>
    </xdr:to>
    <xdr:sp macro="" textlink="">
      <xdr:nvSpPr>
        <xdr:cNvPr id="7" name="Text Box 6">
          <a:extLst>
            <a:ext uri="{FF2B5EF4-FFF2-40B4-BE49-F238E27FC236}">
              <a16:creationId xmlns:a16="http://schemas.microsoft.com/office/drawing/2014/main" id="{74D928C5-5815-41A5-96AF-A470E1DC10BE}"/>
            </a:ext>
          </a:extLst>
        </xdr:cNvPr>
        <xdr:cNvSpPr txBox="1">
          <a:spLocks noChangeArrowheads="1"/>
        </xdr:cNvSpPr>
      </xdr:nvSpPr>
      <xdr:spPr bwMode="auto">
        <a:xfrm flipV="1">
          <a:off x="3162300" y="41910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2021</a:t>
          </a:r>
          <a:endParaRPr lang="de-DE"/>
        </a:p>
      </xdr:txBody>
    </xdr:sp>
    <xdr:clientData/>
  </xdr:twoCellAnchor>
  <xdr:twoCellAnchor>
    <xdr:from>
      <xdr:col>3</xdr:col>
      <xdr:colOff>180975</xdr:colOff>
      <xdr:row>25</xdr:row>
      <xdr:rowOff>152400</xdr:rowOff>
    </xdr:from>
    <xdr:to>
      <xdr:col>4</xdr:col>
      <xdr:colOff>0</xdr:colOff>
      <xdr:row>27</xdr:row>
      <xdr:rowOff>19050</xdr:rowOff>
    </xdr:to>
    <xdr:sp macro="" textlink="">
      <xdr:nvSpPr>
        <xdr:cNvPr id="8" name="Text Box 7">
          <a:extLst>
            <a:ext uri="{FF2B5EF4-FFF2-40B4-BE49-F238E27FC236}">
              <a16:creationId xmlns:a16="http://schemas.microsoft.com/office/drawing/2014/main" id="{34E7B5DD-90F7-4125-B137-54EC3A9BBC59}"/>
            </a:ext>
          </a:extLst>
        </xdr:cNvPr>
        <xdr:cNvSpPr txBox="1">
          <a:spLocks noChangeArrowheads="1"/>
        </xdr:cNvSpPr>
      </xdr:nvSpPr>
      <xdr:spPr bwMode="auto">
        <a:xfrm flipV="1">
          <a:off x="2466975" y="41910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   </a:t>
          </a:r>
          <a:endParaRPr lang="de-DE"/>
        </a:p>
      </xdr:txBody>
    </xdr:sp>
    <xdr:clientData/>
  </xdr:twoCellAnchor>
  <xdr:twoCellAnchor>
    <xdr:from>
      <xdr:col>5</xdr:col>
      <xdr:colOff>123825</xdr:colOff>
      <xdr:row>25</xdr:row>
      <xdr:rowOff>152400</xdr:rowOff>
    </xdr:from>
    <xdr:to>
      <xdr:col>5</xdr:col>
      <xdr:colOff>676275</xdr:colOff>
      <xdr:row>27</xdr:row>
      <xdr:rowOff>19050</xdr:rowOff>
    </xdr:to>
    <xdr:sp macro="" textlink="">
      <xdr:nvSpPr>
        <xdr:cNvPr id="9" name="Text Box 8">
          <a:extLst>
            <a:ext uri="{FF2B5EF4-FFF2-40B4-BE49-F238E27FC236}">
              <a16:creationId xmlns:a16="http://schemas.microsoft.com/office/drawing/2014/main" id="{27CEADD5-041D-4927-BE69-A073870E9345}"/>
            </a:ext>
          </a:extLst>
        </xdr:cNvPr>
        <xdr:cNvSpPr txBox="1">
          <a:spLocks noChangeArrowheads="1"/>
        </xdr:cNvSpPr>
      </xdr:nvSpPr>
      <xdr:spPr bwMode="auto">
        <a:xfrm flipV="1">
          <a:off x="3933825" y="41910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2022</a:t>
          </a:r>
          <a:endParaRPr lang="de-DE"/>
        </a:p>
      </xdr:txBody>
    </xdr:sp>
    <xdr:clientData/>
  </xdr:twoCellAnchor>
  <xdr:twoCellAnchor>
    <xdr:from>
      <xdr:col>0</xdr:col>
      <xdr:colOff>0</xdr:colOff>
      <xdr:row>29</xdr:row>
      <xdr:rowOff>85725</xdr:rowOff>
    </xdr:from>
    <xdr:to>
      <xdr:col>6</xdr:col>
      <xdr:colOff>714375</xdr:colOff>
      <xdr:row>56</xdr:row>
      <xdr:rowOff>142875</xdr:rowOff>
    </xdr:to>
    <xdr:graphicFrame macro="">
      <xdr:nvGraphicFramePr>
        <xdr:cNvPr id="10" name="Diagramm 9">
          <a:extLst>
            <a:ext uri="{FF2B5EF4-FFF2-40B4-BE49-F238E27FC236}">
              <a16:creationId xmlns:a16="http://schemas.microsoft.com/office/drawing/2014/main" id="{8DACD392-CAF1-4F48-B885-FC3E416EB80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a:extLst>
            <a:ext uri="{FF2B5EF4-FFF2-40B4-BE49-F238E27FC236}">
              <a16:creationId xmlns:a16="http://schemas.microsoft.com/office/drawing/2014/main" id="{1CC3AD81-9810-4E77-8D91-837E93876F53}"/>
            </a:ext>
          </a:extLst>
        </xdr:cNvPr>
        <xdr:cNvSpPr>
          <a:spLocks noChangeArrowheads="1"/>
        </xdr:cNvSpPr>
      </xdr:nvSpPr>
      <xdr:spPr bwMode="auto">
        <a:xfrm>
          <a:off x="190500" y="87820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53</xdr:row>
      <xdr:rowOff>142875</xdr:rowOff>
    </xdr:from>
    <xdr:to>
      <xdr:col>1</xdr:col>
      <xdr:colOff>209550</xdr:colOff>
      <xdr:row>55</xdr:row>
      <xdr:rowOff>19050</xdr:rowOff>
    </xdr:to>
    <xdr:sp macro="" textlink="">
      <xdr:nvSpPr>
        <xdr:cNvPr id="12" name="Text Box 11">
          <a:extLst>
            <a:ext uri="{FF2B5EF4-FFF2-40B4-BE49-F238E27FC236}">
              <a16:creationId xmlns:a16="http://schemas.microsoft.com/office/drawing/2014/main" id="{7B7F96A9-997B-4AA3-BBBC-2A999EABD6B2}"/>
            </a:ext>
          </a:extLst>
        </xdr:cNvPr>
        <xdr:cNvSpPr txBox="1">
          <a:spLocks noChangeArrowheads="1"/>
        </xdr:cNvSpPr>
      </xdr:nvSpPr>
      <xdr:spPr bwMode="auto">
        <a:xfrm flipV="1">
          <a:off x="323850" y="871537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1</xdr:col>
      <xdr:colOff>276225</xdr:colOff>
      <xdr:row>53</xdr:row>
      <xdr:rowOff>152400</xdr:rowOff>
    </xdr:from>
    <xdr:to>
      <xdr:col>2</xdr:col>
      <xdr:colOff>95250</xdr:colOff>
      <xdr:row>55</xdr:row>
      <xdr:rowOff>19050</xdr:rowOff>
    </xdr:to>
    <xdr:sp macro="" textlink="">
      <xdr:nvSpPr>
        <xdr:cNvPr id="13" name="Text Box 12">
          <a:extLst>
            <a:ext uri="{FF2B5EF4-FFF2-40B4-BE49-F238E27FC236}">
              <a16:creationId xmlns:a16="http://schemas.microsoft.com/office/drawing/2014/main" id="{7D61D752-FA44-4DC6-B609-B93FC582DCDE}"/>
            </a:ext>
          </a:extLst>
        </xdr:cNvPr>
        <xdr:cNvSpPr txBox="1">
          <a:spLocks noChangeArrowheads="1"/>
        </xdr:cNvSpPr>
      </xdr:nvSpPr>
      <xdr:spPr bwMode="auto">
        <a:xfrm flipV="1">
          <a:off x="1038225" y="87249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   </a:t>
          </a:r>
          <a:endParaRPr lang="de-DE"/>
        </a:p>
      </xdr:txBody>
    </xdr:sp>
    <xdr:clientData/>
  </xdr:twoCellAnchor>
  <xdr:twoCellAnchor>
    <xdr:from>
      <xdr:col>2</xdr:col>
      <xdr:colOff>238125</xdr:colOff>
      <xdr:row>53</xdr:row>
      <xdr:rowOff>152400</xdr:rowOff>
    </xdr:from>
    <xdr:to>
      <xdr:col>3</xdr:col>
      <xdr:colOff>66675</xdr:colOff>
      <xdr:row>55</xdr:row>
      <xdr:rowOff>19050</xdr:rowOff>
    </xdr:to>
    <xdr:sp macro="" textlink="">
      <xdr:nvSpPr>
        <xdr:cNvPr id="14" name="Text Box 13">
          <a:extLst>
            <a:ext uri="{FF2B5EF4-FFF2-40B4-BE49-F238E27FC236}">
              <a16:creationId xmlns:a16="http://schemas.microsoft.com/office/drawing/2014/main" id="{08B91D54-43B6-4C3C-B139-6017E7A6DE57}"/>
            </a:ext>
          </a:extLst>
        </xdr:cNvPr>
        <xdr:cNvSpPr txBox="1">
          <a:spLocks noChangeArrowheads="1"/>
        </xdr:cNvSpPr>
      </xdr:nvSpPr>
      <xdr:spPr bwMode="auto">
        <a:xfrm flipV="1">
          <a:off x="1762125" y="87249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 </a:t>
          </a:r>
          <a:endParaRPr lang="de-DE"/>
        </a:p>
      </xdr:txBody>
    </xdr:sp>
    <xdr:clientData/>
  </xdr:twoCellAnchor>
  <xdr:twoCellAnchor>
    <xdr:from>
      <xdr:col>4</xdr:col>
      <xdr:colOff>85725</xdr:colOff>
      <xdr:row>53</xdr:row>
      <xdr:rowOff>142875</xdr:rowOff>
    </xdr:from>
    <xdr:to>
      <xdr:col>4</xdr:col>
      <xdr:colOff>638175</xdr:colOff>
      <xdr:row>55</xdr:row>
      <xdr:rowOff>9525</xdr:rowOff>
    </xdr:to>
    <xdr:sp macro="" textlink="">
      <xdr:nvSpPr>
        <xdr:cNvPr id="15" name="Text Box 14">
          <a:extLst>
            <a:ext uri="{FF2B5EF4-FFF2-40B4-BE49-F238E27FC236}">
              <a16:creationId xmlns:a16="http://schemas.microsoft.com/office/drawing/2014/main" id="{E07AB2DE-D8D7-4ECF-9390-70BA6661EED2}"/>
            </a:ext>
          </a:extLst>
        </xdr:cNvPr>
        <xdr:cNvSpPr txBox="1">
          <a:spLocks noChangeArrowheads="1"/>
        </xdr:cNvSpPr>
      </xdr:nvSpPr>
      <xdr:spPr bwMode="auto">
        <a:xfrm flipV="1">
          <a:off x="3133725" y="87153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2021</a:t>
          </a:r>
          <a:endParaRPr lang="de-DE"/>
        </a:p>
      </xdr:txBody>
    </xdr:sp>
    <xdr:clientData/>
  </xdr:twoCellAnchor>
  <xdr:twoCellAnchor>
    <xdr:from>
      <xdr:col>3</xdr:col>
      <xdr:colOff>142875</xdr:colOff>
      <xdr:row>53</xdr:row>
      <xdr:rowOff>142875</xdr:rowOff>
    </xdr:from>
    <xdr:to>
      <xdr:col>3</xdr:col>
      <xdr:colOff>723900</xdr:colOff>
      <xdr:row>55</xdr:row>
      <xdr:rowOff>9525</xdr:rowOff>
    </xdr:to>
    <xdr:sp macro="" textlink="">
      <xdr:nvSpPr>
        <xdr:cNvPr id="16" name="Text Box 15">
          <a:extLst>
            <a:ext uri="{FF2B5EF4-FFF2-40B4-BE49-F238E27FC236}">
              <a16:creationId xmlns:a16="http://schemas.microsoft.com/office/drawing/2014/main" id="{5E00E0D2-1A50-42CD-B4F7-5D68F028C682}"/>
            </a:ext>
          </a:extLst>
        </xdr:cNvPr>
        <xdr:cNvSpPr txBox="1">
          <a:spLocks noChangeArrowheads="1"/>
        </xdr:cNvSpPr>
      </xdr:nvSpPr>
      <xdr:spPr bwMode="auto">
        <a:xfrm flipV="1">
          <a:off x="2428875" y="87153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 </a:t>
          </a:r>
          <a:endParaRPr lang="de-DE"/>
        </a:p>
      </xdr:txBody>
    </xdr:sp>
    <xdr:clientData/>
  </xdr:twoCellAnchor>
  <xdr:twoCellAnchor>
    <xdr:from>
      <xdr:col>4</xdr:col>
      <xdr:colOff>742950</xdr:colOff>
      <xdr:row>53</xdr:row>
      <xdr:rowOff>142875</xdr:rowOff>
    </xdr:from>
    <xdr:to>
      <xdr:col>5</xdr:col>
      <xdr:colOff>533400</xdr:colOff>
      <xdr:row>55</xdr:row>
      <xdr:rowOff>9525</xdr:rowOff>
    </xdr:to>
    <xdr:sp macro="" textlink="">
      <xdr:nvSpPr>
        <xdr:cNvPr id="17" name="Text Box 16">
          <a:extLst>
            <a:ext uri="{FF2B5EF4-FFF2-40B4-BE49-F238E27FC236}">
              <a16:creationId xmlns:a16="http://schemas.microsoft.com/office/drawing/2014/main" id="{4DA28E35-6D5C-4C50-A134-A012E5DA2949}"/>
            </a:ext>
          </a:extLst>
        </xdr:cNvPr>
        <xdr:cNvSpPr txBox="1">
          <a:spLocks noChangeArrowheads="1"/>
        </xdr:cNvSpPr>
      </xdr:nvSpPr>
      <xdr:spPr bwMode="auto">
        <a:xfrm flipV="1">
          <a:off x="3790950" y="87153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2022</a:t>
          </a:r>
          <a:endParaRPr lang="de-DE"/>
        </a:p>
      </xdr:txBody>
    </xdr:sp>
    <xdr:clientData/>
  </xdr:twoCellAnchor>
</xdr:wsDr>
</file>

<file path=xl/drawings/drawing12.xml><?xml version="1.0" encoding="utf-8"?>
<c:userShapes xmlns:c="http://schemas.openxmlformats.org/drawingml/2006/chart">
  <cdr:relSizeAnchor xmlns:cdr="http://schemas.openxmlformats.org/drawingml/2006/chartDrawing">
    <cdr:from>
      <cdr:x>0.06269</cdr:x>
      <cdr:y>0.03706</cdr:y>
    </cdr:from>
    <cdr:to>
      <cdr:x>0.86316</cdr:x>
      <cdr:y>0.12632</cdr:y>
    </cdr:to>
    <cdr:sp macro="" textlink="">
      <cdr:nvSpPr>
        <cdr:cNvPr id="160769" name="Text Box 1"/>
        <cdr:cNvSpPr txBox="1">
          <a:spLocks xmlns:a="http://schemas.openxmlformats.org/drawingml/2006/main" noChangeArrowheads="1"/>
        </cdr:cNvSpPr>
      </cdr:nvSpPr>
      <cdr:spPr bwMode="auto">
        <a:xfrm xmlns:a="http://schemas.openxmlformats.org/drawingml/2006/main">
          <a:off x="330806" y="160966"/>
          <a:ext cx="4223960" cy="38769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Anzahl der Betriebe</a:t>
          </a:r>
        </a:p>
        <a:p xmlns:a="http://schemas.openxmlformats.org/drawingml/2006/main">
          <a:pPr algn="ctr" rtl="0">
            <a:defRPr sz="1000"/>
          </a:pPr>
          <a:r>
            <a:rPr lang="de-DE" sz="1100" b="1" i="0" u="none" strike="noStrike" baseline="0">
              <a:solidFill>
                <a:srgbClr val="000000"/>
              </a:solidFill>
              <a:latin typeface="MetaNormalLF-Roman"/>
            </a:rPr>
            <a:t>Deutschland</a:t>
          </a:r>
        </a:p>
        <a:p xmlns:a="http://schemas.openxmlformats.org/drawingml/2006/main">
          <a:pPr algn="ctr" rtl="0">
            <a:defRPr sz="1000"/>
          </a:pP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 </a:t>
          </a:r>
          <a:endParaRPr lang="de-DE"/>
        </a:p>
      </cdr:txBody>
    </cdr:sp>
  </cdr:relSizeAnchor>
  <cdr:relSizeAnchor xmlns:cdr="http://schemas.openxmlformats.org/drawingml/2006/chartDrawing">
    <cdr:from>
      <cdr:x>0.00891</cdr:x>
      <cdr:y>0.94558</cdr:y>
    </cdr:from>
    <cdr:to>
      <cdr:x>0.63357</cdr:x>
      <cdr:y>0.98684</cdr:y>
    </cdr:to>
    <cdr:sp macro="" textlink="">
      <cdr:nvSpPr>
        <cdr:cNvPr id="160770" name="Text Box 2"/>
        <cdr:cNvSpPr txBox="1">
          <a:spLocks xmlns:a="http://schemas.openxmlformats.org/drawingml/2006/main" noChangeArrowheads="1"/>
        </cdr:cNvSpPr>
      </cdr:nvSpPr>
      <cdr:spPr bwMode="auto">
        <a:xfrm xmlns:a="http://schemas.openxmlformats.org/drawingml/2006/main">
          <a:off x="47017" y="4107032"/>
          <a:ext cx="3296258" cy="179218"/>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rechtlichen Einheiten mit 20 tätigen Personen und mehr</a:t>
          </a:r>
          <a:endParaRPr lang="de-DE"/>
        </a:p>
      </cdr:txBody>
    </cdr:sp>
  </cdr:relSizeAnchor>
</c:userShapes>
</file>

<file path=xl/drawings/drawing13.xml><?xml version="1.0" encoding="utf-8"?>
<c:userShapes xmlns:c="http://schemas.openxmlformats.org/drawingml/2006/chart">
  <cdr:relSizeAnchor xmlns:cdr="http://schemas.openxmlformats.org/drawingml/2006/chartDrawing">
    <cdr:from>
      <cdr:x>0.06465</cdr:x>
      <cdr:y>0.0428</cdr:y>
    </cdr:from>
    <cdr:to>
      <cdr:x>0.86512</cdr:x>
      <cdr:y>0.1267</cdr:y>
    </cdr:to>
    <cdr:sp macro="" textlink="">
      <cdr:nvSpPr>
        <cdr:cNvPr id="161793" name="Text Box 1"/>
        <cdr:cNvSpPr txBox="1">
          <a:spLocks xmlns:a="http://schemas.openxmlformats.org/drawingml/2006/main" noChangeArrowheads="1"/>
        </cdr:cNvSpPr>
      </cdr:nvSpPr>
      <cdr:spPr bwMode="auto">
        <a:xfrm xmlns:a="http://schemas.openxmlformats.org/drawingml/2006/main">
          <a:off x="348640" y="192734"/>
          <a:ext cx="4277344" cy="37163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0.94399</cdr:y>
    </cdr:from>
    <cdr:to>
      <cdr:x>0.63784</cdr:x>
      <cdr:y>0.98065</cdr:y>
    </cdr:to>
    <cdr:sp macro="" textlink="">
      <cdr:nvSpPr>
        <cdr:cNvPr id="161794" name="Text Box 2"/>
        <cdr:cNvSpPr txBox="1">
          <a:spLocks xmlns:a="http://schemas.openxmlformats.org/drawingml/2006/main" noChangeArrowheads="1"/>
        </cdr:cNvSpPr>
      </cdr:nvSpPr>
      <cdr:spPr bwMode="auto">
        <a:xfrm xmlns:a="http://schemas.openxmlformats.org/drawingml/2006/main">
          <a:off x="47102" y="4181050"/>
          <a:ext cx="3324748" cy="16235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rechtlichen Einheiten mit 20 tätigen Personen und mehr</a:t>
          </a:r>
          <a:endParaRPr lang="de-DE"/>
        </a:p>
      </cdr:txBody>
    </cdr:sp>
  </cdr:relSizeAnchor>
</c:userShapes>
</file>

<file path=xl/drawings/drawing14.xml><?xml version="1.0" encoding="utf-8"?>
<xdr:wsDr xmlns:xdr="http://schemas.openxmlformats.org/drawingml/2006/spreadsheetDrawing" xmlns:a="http://schemas.openxmlformats.org/drawingml/2006/main">
  <xdr:twoCellAnchor>
    <xdr:from>
      <xdr:col>0</xdr:col>
      <xdr:colOff>0</xdr:colOff>
      <xdr:row>2</xdr:row>
      <xdr:rowOff>0</xdr:rowOff>
    </xdr:from>
    <xdr:to>
      <xdr:col>6</xdr:col>
      <xdr:colOff>704850</xdr:colOff>
      <xdr:row>28</xdr:row>
      <xdr:rowOff>152400</xdr:rowOff>
    </xdr:to>
    <xdr:graphicFrame macro="">
      <xdr:nvGraphicFramePr>
        <xdr:cNvPr id="2" name="Diagramm 1">
          <a:extLst>
            <a:ext uri="{FF2B5EF4-FFF2-40B4-BE49-F238E27FC236}">
              <a16:creationId xmlns:a16="http://schemas.microsoft.com/office/drawing/2014/main" id="{1E6F3138-2D1C-423F-815A-587D0669C13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a:extLst>
            <a:ext uri="{FF2B5EF4-FFF2-40B4-BE49-F238E27FC236}">
              <a16:creationId xmlns:a16="http://schemas.microsoft.com/office/drawing/2014/main" id="{201C9B21-22F4-4B09-A43C-F9319964BEDF}"/>
            </a:ext>
          </a:extLst>
        </xdr:cNvPr>
        <xdr:cNvSpPr>
          <a:spLocks noChangeArrowheads="1"/>
        </xdr:cNvSpPr>
      </xdr:nvSpPr>
      <xdr:spPr bwMode="auto">
        <a:xfrm>
          <a:off x="161925" y="429577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26</xdr:row>
      <xdr:rowOff>38100</xdr:rowOff>
    </xdr:from>
    <xdr:to>
      <xdr:col>1</xdr:col>
      <xdr:colOff>257175</xdr:colOff>
      <xdr:row>27</xdr:row>
      <xdr:rowOff>76200</xdr:rowOff>
    </xdr:to>
    <xdr:sp macro="" textlink="">
      <xdr:nvSpPr>
        <xdr:cNvPr id="4" name="Text Box 3">
          <a:extLst>
            <a:ext uri="{FF2B5EF4-FFF2-40B4-BE49-F238E27FC236}">
              <a16:creationId xmlns:a16="http://schemas.microsoft.com/office/drawing/2014/main" id="{3976CBB3-F98F-486E-9A6E-9869252B4AC6}"/>
            </a:ext>
          </a:extLst>
        </xdr:cNvPr>
        <xdr:cNvSpPr txBox="1">
          <a:spLocks noChangeArrowheads="1"/>
        </xdr:cNvSpPr>
      </xdr:nvSpPr>
      <xdr:spPr bwMode="auto">
        <a:xfrm flipV="1">
          <a:off x="371475" y="423862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1</xdr:col>
      <xdr:colOff>342900</xdr:colOff>
      <xdr:row>26</xdr:row>
      <xdr:rowOff>38100</xdr:rowOff>
    </xdr:from>
    <xdr:to>
      <xdr:col>2</xdr:col>
      <xdr:colOff>161925</xdr:colOff>
      <xdr:row>27</xdr:row>
      <xdr:rowOff>0</xdr:rowOff>
    </xdr:to>
    <xdr:sp macro="" textlink="">
      <xdr:nvSpPr>
        <xdr:cNvPr id="5" name="Text Box 4">
          <a:extLst>
            <a:ext uri="{FF2B5EF4-FFF2-40B4-BE49-F238E27FC236}">
              <a16:creationId xmlns:a16="http://schemas.microsoft.com/office/drawing/2014/main" id="{F4D4FF47-AA91-4BB1-8000-B094277FFB4D}"/>
            </a:ext>
          </a:extLst>
        </xdr:cNvPr>
        <xdr:cNvSpPr txBox="1">
          <a:spLocks noChangeArrowheads="1"/>
        </xdr:cNvSpPr>
      </xdr:nvSpPr>
      <xdr:spPr bwMode="auto">
        <a:xfrm flipV="1">
          <a:off x="1104900" y="4238625"/>
          <a:ext cx="581025" cy="123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   </a:t>
          </a:r>
          <a:endParaRPr lang="de-DE"/>
        </a:p>
      </xdr:txBody>
    </xdr:sp>
    <xdr:clientData/>
  </xdr:twoCellAnchor>
  <xdr:twoCellAnchor>
    <xdr:from>
      <xdr:col>2</xdr:col>
      <xdr:colOff>276225</xdr:colOff>
      <xdr:row>26</xdr:row>
      <xdr:rowOff>47625</xdr:rowOff>
    </xdr:from>
    <xdr:to>
      <xdr:col>3</xdr:col>
      <xdr:colOff>104775</xdr:colOff>
      <xdr:row>27</xdr:row>
      <xdr:rowOff>76200</xdr:rowOff>
    </xdr:to>
    <xdr:sp macro="" textlink="">
      <xdr:nvSpPr>
        <xdr:cNvPr id="6" name="Text Box 5">
          <a:extLst>
            <a:ext uri="{FF2B5EF4-FFF2-40B4-BE49-F238E27FC236}">
              <a16:creationId xmlns:a16="http://schemas.microsoft.com/office/drawing/2014/main" id="{1F722902-61B2-4B69-83F7-B9F5B83826C7}"/>
            </a:ext>
          </a:extLst>
        </xdr:cNvPr>
        <xdr:cNvSpPr txBox="1">
          <a:spLocks noChangeArrowheads="1"/>
        </xdr:cNvSpPr>
      </xdr:nvSpPr>
      <xdr:spPr bwMode="auto">
        <a:xfrm flipV="1">
          <a:off x="1800225" y="424815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   </a:t>
          </a:r>
          <a:endParaRPr lang="de-DE"/>
        </a:p>
      </xdr:txBody>
    </xdr:sp>
    <xdr:clientData/>
  </xdr:twoCellAnchor>
  <xdr:twoCellAnchor>
    <xdr:from>
      <xdr:col>4</xdr:col>
      <xdr:colOff>180975</xdr:colOff>
      <xdr:row>26</xdr:row>
      <xdr:rowOff>38100</xdr:rowOff>
    </xdr:from>
    <xdr:to>
      <xdr:col>4</xdr:col>
      <xdr:colOff>733425</xdr:colOff>
      <xdr:row>27</xdr:row>
      <xdr:rowOff>66675</xdr:rowOff>
    </xdr:to>
    <xdr:sp macro="" textlink="">
      <xdr:nvSpPr>
        <xdr:cNvPr id="7" name="Text Box 6">
          <a:extLst>
            <a:ext uri="{FF2B5EF4-FFF2-40B4-BE49-F238E27FC236}">
              <a16:creationId xmlns:a16="http://schemas.microsoft.com/office/drawing/2014/main" id="{0D28FF32-04E6-4D10-9770-D8FF6A10FE56}"/>
            </a:ext>
          </a:extLst>
        </xdr:cNvPr>
        <xdr:cNvSpPr txBox="1">
          <a:spLocks noChangeArrowheads="1"/>
        </xdr:cNvSpPr>
      </xdr:nvSpPr>
      <xdr:spPr bwMode="auto">
        <a:xfrm flipV="1">
          <a:off x="3228975" y="42386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2021</a:t>
          </a:r>
          <a:endParaRPr lang="de-DE"/>
        </a:p>
      </xdr:txBody>
    </xdr:sp>
    <xdr:clientData/>
  </xdr:twoCellAnchor>
  <xdr:twoCellAnchor>
    <xdr:from>
      <xdr:col>3</xdr:col>
      <xdr:colOff>219075</xdr:colOff>
      <xdr:row>26</xdr:row>
      <xdr:rowOff>47625</xdr:rowOff>
    </xdr:from>
    <xdr:to>
      <xdr:col>4</xdr:col>
      <xdr:colOff>38100</xdr:colOff>
      <xdr:row>27</xdr:row>
      <xdr:rowOff>76200</xdr:rowOff>
    </xdr:to>
    <xdr:sp macro="" textlink="">
      <xdr:nvSpPr>
        <xdr:cNvPr id="8" name="Text Box 7">
          <a:extLst>
            <a:ext uri="{FF2B5EF4-FFF2-40B4-BE49-F238E27FC236}">
              <a16:creationId xmlns:a16="http://schemas.microsoft.com/office/drawing/2014/main" id="{44CEC4AB-155D-4FDA-B8BD-3878FDB5E45C}"/>
            </a:ext>
          </a:extLst>
        </xdr:cNvPr>
        <xdr:cNvSpPr txBox="1">
          <a:spLocks noChangeArrowheads="1"/>
        </xdr:cNvSpPr>
      </xdr:nvSpPr>
      <xdr:spPr bwMode="auto">
        <a:xfrm flipV="1">
          <a:off x="2505075" y="42481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   </a:t>
          </a:r>
          <a:endParaRPr lang="de-DE"/>
        </a:p>
      </xdr:txBody>
    </xdr:sp>
    <xdr:clientData/>
  </xdr:twoCellAnchor>
  <xdr:twoCellAnchor>
    <xdr:from>
      <xdr:col>5</xdr:col>
      <xdr:colOff>104775</xdr:colOff>
      <xdr:row>26</xdr:row>
      <xdr:rowOff>47625</xdr:rowOff>
    </xdr:from>
    <xdr:to>
      <xdr:col>5</xdr:col>
      <xdr:colOff>657225</xdr:colOff>
      <xdr:row>27</xdr:row>
      <xdr:rowOff>76200</xdr:rowOff>
    </xdr:to>
    <xdr:sp macro="" textlink="">
      <xdr:nvSpPr>
        <xdr:cNvPr id="9" name="Text Box 8">
          <a:extLst>
            <a:ext uri="{FF2B5EF4-FFF2-40B4-BE49-F238E27FC236}">
              <a16:creationId xmlns:a16="http://schemas.microsoft.com/office/drawing/2014/main" id="{8B07FCB7-1243-4C57-8ECE-06F1BB241C1B}"/>
            </a:ext>
          </a:extLst>
        </xdr:cNvPr>
        <xdr:cNvSpPr txBox="1">
          <a:spLocks noChangeArrowheads="1"/>
        </xdr:cNvSpPr>
      </xdr:nvSpPr>
      <xdr:spPr bwMode="auto">
        <a:xfrm flipV="1">
          <a:off x="3914775" y="42481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2022</a:t>
          </a:r>
          <a:endParaRPr lang="de-DE"/>
        </a:p>
      </xdr:txBody>
    </xdr:sp>
    <xdr:clientData/>
  </xdr:twoCellAnchor>
  <xdr:twoCellAnchor>
    <xdr:from>
      <xdr:col>0</xdr:col>
      <xdr:colOff>0</xdr:colOff>
      <xdr:row>29</xdr:row>
      <xdr:rowOff>161924</xdr:rowOff>
    </xdr:from>
    <xdr:to>
      <xdr:col>6</xdr:col>
      <xdr:colOff>714375</xdr:colOff>
      <xdr:row>56</xdr:row>
      <xdr:rowOff>142874</xdr:rowOff>
    </xdr:to>
    <xdr:graphicFrame macro="">
      <xdr:nvGraphicFramePr>
        <xdr:cNvPr id="10" name="Diagramm 9">
          <a:extLst>
            <a:ext uri="{FF2B5EF4-FFF2-40B4-BE49-F238E27FC236}">
              <a16:creationId xmlns:a16="http://schemas.microsoft.com/office/drawing/2014/main" id="{A77A11EF-FF52-4E72-AF32-AB6DBE6013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a:extLst>
            <a:ext uri="{FF2B5EF4-FFF2-40B4-BE49-F238E27FC236}">
              <a16:creationId xmlns:a16="http://schemas.microsoft.com/office/drawing/2014/main" id="{8DCD22E7-E7D5-4AD0-B7FD-3893A4A9C6E9}"/>
            </a:ext>
          </a:extLst>
        </xdr:cNvPr>
        <xdr:cNvSpPr>
          <a:spLocks noChangeArrowheads="1"/>
        </xdr:cNvSpPr>
      </xdr:nvSpPr>
      <xdr:spPr bwMode="auto">
        <a:xfrm>
          <a:off x="190500" y="87820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285750</xdr:colOff>
      <xdr:row>54</xdr:row>
      <xdr:rowOff>38100</xdr:rowOff>
    </xdr:from>
    <xdr:to>
      <xdr:col>1</xdr:col>
      <xdr:colOff>171450</xdr:colOff>
      <xdr:row>55</xdr:row>
      <xdr:rowOff>76200</xdr:rowOff>
    </xdr:to>
    <xdr:sp macro="" textlink="">
      <xdr:nvSpPr>
        <xdr:cNvPr id="12" name="Text Box 11">
          <a:extLst>
            <a:ext uri="{FF2B5EF4-FFF2-40B4-BE49-F238E27FC236}">
              <a16:creationId xmlns:a16="http://schemas.microsoft.com/office/drawing/2014/main" id="{A036CF9D-3736-4C7F-91E9-5BD649F642F7}"/>
            </a:ext>
          </a:extLst>
        </xdr:cNvPr>
        <xdr:cNvSpPr txBox="1">
          <a:spLocks noChangeArrowheads="1"/>
        </xdr:cNvSpPr>
      </xdr:nvSpPr>
      <xdr:spPr bwMode="auto">
        <a:xfrm flipV="1">
          <a:off x="285750" y="877252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1</xdr:col>
      <xdr:colOff>333375</xdr:colOff>
      <xdr:row>54</xdr:row>
      <xdr:rowOff>47625</xdr:rowOff>
    </xdr:from>
    <xdr:to>
      <xdr:col>2</xdr:col>
      <xdr:colOff>152400</xdr:colOff>
      <xdr:row>55</xdr:row>
      <xdr:rowOff>76200</xdr:rowOff>
    </xdr:to>
    <xdr:sp macro="" textlink="">
      <xdr:nvSpPr>
        <xdr:cNvPr id="13" name="Text Box 12">
          <a:extLst>
            <a:ext uri="{FF2B5EF4-FFF2-40B4-BE49-F238E27FC236}">
              <a16:creationId xmlns:a16="http://schemas.microsoft.com/office/drawing/2014/main" id="{078B3664-0E45-429C-B45B-B757A196E72E}"/>
            </a:ext>
          </a:extLst>
        </xdr:cNvPr>
        <xdr:cNvSpPr txBox="1">
          <a:spLocks noChangeArrowheads="1"/>
        </xdr:cNvSpPr>
      </xdr:nvSpPr>
      <xdr:spPr bwMode="auto">
        <a:xfrm flipV="1">
          <a:off x="1095375" y="87820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   </a:t>
          </a:r>
          <a:endParaRPr lang="de-DE"/>
        </a:p>
      </xdr:txBody>
    </xdr:sp>
    <xdr:clientData/>
  </xdr:twoCellAnchor>
  <xdr:twoCellAnchor>
    <xdr:from>
      <xdr:col>2</xdr:col>
      <xdr:colOff>304800</xdr:colOff>
      <xdr:row>54</xdr:row>
      <xdr:rowOff>38100</xdr:rowOff>
    </xdr:from>
    <xdr:to>
      <xdr:col>3</xdr:col>
      <xdr:colOff>133350</xdr:colOff>
      <xdr:row>55</xdr:row>
      <xdr:rowOff>66675</xdr:rowOff>
    </xdr:to>
    <xdr:sp macro="" textlink="">
      <xdr:nvSpPr>
        <xdr:cNvPr id="14" name="Text Box 13">
          <a:extLst>
            <a:ext uri="{FF2B5EF4-FFF2-40B4-BE49-F238E27FC236}">
              <a16:creationId xmlns:a16="http://schemas.microsoft.com/office/drawing/2014/main" id="{7D40FA9D-4669-490E-9862-3BF2D434A4DF}"/>
            </a:ext>
          </a:extLst>
        </xdr:cNvPr>
        <xdr:cNvSpPr txBox="1">
          <a:spLocks noChangeArrowheads="1"/>
        </xdr:cNvSpPr>
      </xdr:nvSpPr>
      <xdr:spPr bwMode="auto">
        <a:xfrm flipV="1">
          <a:off x="1828800" y="87725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   </a:t>
          </a:r>
          <a:endParaRPr lang="de-DE"/>
        </a:p>
      </xdr:txBody>
    </xdr:sp>
    <xdr:clientData/>
  </xdr:twoCellAnchor>
  <xdr:twoCellAnchor>
    <xdr:from>
      <xdr:col>4</xdr:col>
      <xdr:colOff>219075</xdr:colOff>
      <xdr:row>54</xdr:row>
      <xdr:rowOff>47625</xdr:rowOff>
    </xdr:from>
    <xdr:to>
      <xdr:col>5</xdr:col>
      <xdr:colOff>9525</xdr:colOff>
      <xdr:row>55</xdr:row>
      <xdr:rowOff>76200</xdr:rowOff>
    </xdr:to>
    <xdr:sp macro="" textlink="">
      <xdr:nvSpPr>
        <xdr:cNvPr id="15" name="Text Box 14">
          <a:extLst>
            <a:ext uri="{FF2B5EF4-FFF2-40B4-BE49-F238E27FC236}">
              <a16:creationId xmlns:a16="http://schemas.microsoft.com/office/drawing/2014/main" id="{1068A9FA-0096-49D8-8BAD-0DCDF502CCF6}"/>
            </a:ext>
          </a:extLst>
        </xdr:cNvPr>
        <xdr:cNvSpPr txBox="1">
          <a:spLocks noChangeArrowheads="1"/>
        </xdr:cNvSpPr>
      </xdr:nvSpPr>
      <xdr:spPr bwMode="auto">
        <a:xfrm flipV="1">
          <a:off x="3267075" y="87820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2021</a:t>
          </a:r>
          <a:endParaRPr lang="de-DE"/>
        </a:p>
      </xdr:txBody>
    </xdr:sp>
    <xdr:clientData/>
  </xdr:twoCellAnchor>
  <xdr:twoCellAnchor>
    <xdr:from>
      <xdr:col>3</xdr:col>
      <xdr:colOff>228600</xdr:colOff>
      <xdr:row>54</xdr:row>
      <xdr:rowOff>57150</xdr:rowOff>
    </xdr:from>
    <xdr:to>
      <xdr:col>4</xdr:col>
      <xdr:colOff>47625</xdr:colOff>
      <xdr:row>55</xdr:row>
      <xdr:rowOff>85725</xdr:rowOff>
    </xdr:to>
    <xdr:sp macro="" textlink="">
      <xdr:nvSpPr>
        <xdr:cNvPr id="16" name="Text Box 15">
          <a:extLst>
            <a:ext uri="{FF2B5EF4-FFF2-40B4-BE49-F238E27FC236}">
              <a16:creationId xmlns:a16="http://schemas.microsoft.com/office/drawing/2014/main" id="{EE02A926-2740-488A-838E-451B6A04C8F7}"/>
            </a:ext>
          </a:extLst>
        </xdr:cNvPr>
        <xdr:cNvSpPr txBox="1">
          <a:spLocks noChangeArrowheads="1"/>
        </xdr:cNvSpPr>
      </xdr:nvSpPr>
      <xdr:spPr bwMode="auto">
        <a:xfrm flipV="1">
          <a:off x="2514600" y="8791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   </a:t>
          </a:r>
          <a:endParaRPr lang="de-DE"/>
        </a:p>
      </xdr:txBody>
    </xdr:sp>
    <xdr:clientData/>
  </xdr:twoCellAnchor>
  <xdr:twoCellAnchor>
    <xdr:from>
      <xdr:col>5</xdr:col>
      <xdr:colOff>171450</xdr:colOff>
      <xdr:row>54</xdr:row>
      <xdr:rowOff>38100</xdr:rowOff>
    </xdr:from>
    <xdr:to>
      <xdr:col>5</xdr:col>
      <xdr:colOff>723900</xdr:colOff>
      <xdr:row>55</xdr:row>
      <xdr:rowOff>66675</xdr:rowOff>
    </xdr:to>
    <xdr:sp macro="" textlink="">
      <xdr:nvSpPr>
        <xdr:cNvPr id="17" name="Text Box 16">
          <a:extLst>
            <a:ext uri="{FF2B5EF4-FFF2-40B4-BE49-F238E27FC236}">
              <a16:creationId xmlns:a16="http://schemas.microsoft.com/office/drawing/2014/main" id="{D45D947E-9588-4FF1-8088-45B731456370}"/>
            </a:ext>
          </a:extLst>
        </xdr:cNvPr>
        <xdr:cNvSpPr txBox="1">
          <a:spLocks noChangeArrowheads="1"/>
        </xdr:cNvSpPr>
      </xdr:nvSpPr>
      <xdr:spPr bwMode="auto">
        <a:xfrm flipV="1">
          <a:off x="3981450" y="87725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2022</a:t>
          </a:r>
          <a:endParaRPr lang="de-DE"/>
        </a:p>
      </xdr:txBody>
    </xdr:sp>
    <xdr:clientData/>
  </xdr:twoCellAnchor>
</xdr:wsDr>
</file>

<file path=xl/drawings/drawing15.xml><?xml version="1.0" encoding="utf-8"?>
<c:userShapes xmlns:c="http://schemas.openxmlformats.org/drawingml/2006/chart">
  <cdr:relSizeAnchor xmlns:cdr="http://schemas.openxmlformats.org/drawingml/2006/chartDrawing">
    <cdr:from>
      <cdr:x>0.05704</cdr:x>
      <cdr:y>0.05956</cdr:y>
    </cdr:from>
    <cdr:to>
      <cdr:x>0.86635</cdr:x>
      <cdr:y>0.15322</cdr:y>
    </cdr:to>
    <cdr:sp macro="" textlink="">
      <cdr:nvSpPr>
        <cdr:cNvPr id="163841" name="Text Box 1"/>
        <cdr:cNvSpPr txBox="1">
          <a:spLocks xmlns:a="http://schemas.openxmlformats.org/drawingml/2006/main" noChangeArrowheads="1"/>
        </cdr:cNvSpPr>
      </cdr:nvSpPr>
      <cdr:spPr bwMode="auto">
        <a:xfrm xmlns:a="http://schemas.openxmlformats.org/drawingml/2006/main">
          <a:off x="307965" y="263567"/>
          <a:ext cx="4324579"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Auftragseingang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0.95291</cdr:y>
    </cdr:from>
    <cdr:to>
      <cdr:x>0.60239</cdr:x>
      <cdr:y>0.98984</cdr:y>
    </cdr:to>
    <cdr:sp macro="" textlink="">
      <cdr:nvSpPr>
        <cdr:cNvPr id="163842" name="Text Box 2"/>
        <cdr:cNvSpPr txBox="1">
          <a:spLocks xmlns:a="http://schemas.openxmlformats.org/drawingml/2006/main" noChangeArrowheads="1"/>
        </cdr:cNvSpPr>
      </cdr:nvSpPr>
      <cdr:spPr bwMode="auto">
        <a:xfrm xmlns:a="http://schemas.openxmlformats.org/drawingml/2006/main">
          <a:off x="50800" y="4169286"/>
          <a:ext cx="3171270"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rechtlichen Einheiten mit 20 tätigen Personen und mehr</a:t>
          </a:r>
          <a:endParaRPr lang="de-DE"/>
        </a:p>
      </cdr:txBody>
    </cdr:sp>
  </cdr:relSizeAnchor>
</c:userShapes>
</file>

<file path=xl/drawings/drawing16.xml><?xml version="1.0" encoding="utf-8"?>
<c:userShapes xmlns:c="http://schemas.openxmlformats.org/drawingml/2006/chart">
  <cdr:relSizeAnchor xmlns:cdr="http://schemas.openxmlformats.org/drawingml/2006/chartDrawing">
    <cdr:from>
      <cdr:x>0.05704</cdr:x>
      <cdr:y>0.04831</cdr:y>
    </cdr:from>
    <cdr:to>
      <cdr:x>0.86635</cdr:x>
      <cdr:y>0.13757</cdr:y>
    </cdr:to>
    <cdr:sp macro="" textlink="">
      <cdr:nvSpPr>
        <cdr:cNvPr id="164865" name="Text Box 1"/>
        <cdr:cNvSpPr txBox="1">
          <a:spLocks xmlns:a="http://schemas.openxmlformats.org/drawingml/2006/main" noChangeArrowheads="1"/>
        </cdr:cNvSpPr>
      </cdr:nvSpPr>
      <cdr:spPr bwMode="auto">
        <a:xfrm xmlns:a="http://schemas.openxmlformats.org/drawingml/2006/main">
          <a:off x="307965" y="214385"/>
          <a:ext cx="4324579" cy="3902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0.6542</cdr:x>
      <cdr:y>0.98788</cdr:y>
    </cdr:to>
    <cdr:sp macro="" textlink="">
      <cdr:nvSpPr>
        <cdr:cNvPr id="164866" name="Text Box 2"/>
        <cdr:cNvSpPr txBox="1">
          <a:spLocks xmlns:a="http://schemas.openxmlformats.org/drawingml/2006/main" noChangeArrowheads="1"/>
        </cdr:cNvSpPr>
      </cdr:nvSpPr>
      <cdr:spPr bwMode="auto">
        <a:xfrm xmlns:a="http://schemas.openxmlformats.org/drawingml/2006/main">
          <a:off x="50800" y="4151110"/>
          <a:ext cx="3448117"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rechtlichen Einheiten mit 20 tätigen Personen und mehr</a:t>
          </a:r>
          <a:endParaRPr lang="de-DE"/>
        </a:p>
      </cdr:txBody>
    </cdr:sp>
  </cdr:relSizeAnchor>
</c:userShapes>
</file>

<file path=xl/drawings/drawing17.xml><?xml version="1.0" encoding="utf-8"?>
<xdr:wsDr xmlns:xdr="http://schemas.openxmlformats.org/drawingml/2006/spreadsheetDrawing" xmlns:a="http://schemas.openxmlformats.org/drawingml/2006/main">
  <xdr:twoCellAnchor>
    <xdr:from>
      <xdr:col>0</xdr:col>
      <xdr:colOff>0</xdr:colOff>
      <xdr:row>2</xdr:row>
      <xdr:rowOff>38100</xdr:rowOff>
    </xdr:from>
    <xdr:to>
      <xdr:col>6</xdr:col>
      <xdr:colOff>723900</xdr:colOff>
      <xdr:row>28</xdr:row>
      <xdr:rowOff>152400</xdr:rowOff>
    </xdr:to>
    <xdr:graphicFrame macro="">
      <xdr:nvGraphicFramePr>
        <xdr:cNvPr id="2" name="Diagramm 1">
          <a:extLst>
            <a:ext uri="{FF2B5EF4-FFF2-40B4-BE49-F238E27FC236}">
              <a16:creationId xmlns:a16="http://schemas.microsoft.com/office/drawing/2014/main" id="{5E33846E-06EE-48C0-96CE-9DB00220A98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a:extLst>
            <a:ext uri="{FF2B5EF4-FFF2-40B4-BE49-F238E27FC236}">
              <a16:creationId xmlns:a16="http://schemas.microsoft.com/office/drawing/2014/main" id="{A53831B5-4DD7-4372-AAFD-11C9B6883C4A}"/>
            </a:ext>
          </a:extLst>
        </xdr:cNvPr>
        <xdr:cNvSpPr>
          <a:spLocks noChangeArrowheads="1"/>
        </xdr:cNvSpPr>
      </xdr:nvSpPr>
      <xdr:spPr bwMode="auto">
        <a:xfrm>
          <a:off x="161925" y="434340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295275</xdr:colOff>
      <xdr:row>26</xdr:row>
      <xdr:rowOff>76200</xdr:rowOff>
    </xdr:from>
    <xdr:to>
      <xdr:col>1</xdr:col>
      <xdr:colOff>180975</xdr:colOff>
      <xdr:row>27</xdr:row>
      <xdr:rowOff>114300</xdr:rowOff>
    </xdr:to>
    <xdr:sp macro="" textlink="">
      <xdr:nvSpPr>
        <xdr:cNvPr id="4" name="Text Box 3">
          <a:extLst>
            <a:ext uri="{FF2B5EF4-FFF2-40B4-BE49-F238E27FC236}">
              <a16:creationId xmlns:a16="http://schemas.microsoft.com/office/drawing/2014/main" id="{3F231EE2-44E0-4C59-8EA7-91DCCD98E788}"/>
            </a:ext>
          </a:extLst>
        </xdr:cNvPr>
        <xdr:cNvSpPr txBox="1">
          <a:spLocks noChangeArrowheads="1"/>
        </xdr:cNvSpPr>
      </xdr:nvSpPr>
      <xdr:spPr bwMode="auto">
        <a:xfrm flipV="1">
          <a:off x="295275" y="43243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1</xdr:col>
      <xdr:colOff>276225</xdr:colOff>
      <xdr:row>26</xdr:row>
      <xdr:rowOff>76200</xdr:rowOff>
    </xdr:from>
    <xdr:to>
      <xdr:col>2</xdr:col>
      <xdr:colOff>95250</xdr:colOff>
      <xdr:row>27</xdr:row>
      <xdr:rowOff>104775</xdr:rowOff>
    </xdr:to>
    <xdr:sp macro="" textlink="">
      <xdr:nvSpPr>
        <xdr:cNvPr id="5" name="Text Box 4">
          <a:extLst>
            <a:ext uri="{FF2B5EF4-FFF2-40B4-BE49-F238E27FC236}">
              <a16:creationId xmlns:a16="http://schemas.microsoft.com/office/drawing/2014/main" id="{99C2AB54-EFF4-43F2-9F53-E3DD9D3ACA2F}"/>
            </a:ext>
          </a:extLst>
        </xdr:cNvPr>
        <xdr:cNvSpPr txBox="1">
          <a:spLocks noChangeArrowheads="1"/>
        </xdr:cNvSpPr>
      </xdr:nvSpPr>
      <xdr:spPr bwMode="auto">
        <a:xfrm flipV="1">
          <a:off x="1038225" y="43243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   </a:t>
          </a:r>
          <a:endParaRPr lang="de-DE"/>
        </a:p>
      </xdr:txBody>
    </xdr:sp>
    <xdr:clientData/>
  </xdr:twoCellAnchor>
  <xdr:twoCellAnchor>
    <xdr:from>
      <xdr:col>2</xdr:col>
      <xdr:colOff>304800</xdr:colOff>
      <xdr:row>26</xdr:row>
      <xdr:rowOff>76200</xdr:rowOff>
    </xdr:from>
    <xdr:to>
      <xdr:col>3</xdr:col>
      <xdr:colOff>133350</xdr:colOff>
      <xdr:row>27</xdr:row>
      <xdr:rowOff>104775</xdr:rowOff>
    </xdr:to>
    <xdr:sp macro="" textlink="">
      <xdr:nvSpPr>
        <xdr:cNvPr id="6" name="Text Box 5">
          <a:extLst>
            <a:ext uri="{FF2B5EF4-FFF2-40B4-BE49-F238E27FC236}">
              <a16:creationId xmlns:a16="http://schemas.microsoft.com/office/drawing/2014/main" id="{FDA06D74-C13B-4680-8EB2-0E7D8246EED3}"/>
            </a:ext>
          </a:extLst>
        </xdr:cNvPr>
        <xdr:cNvSpPr txBox="1">
          <a:spLocks noChangeArrowheads="1"/>
        </xdr:cNvSpPr>
      </xdr:nvSpPr>
      <xdr:spPr bwMode="auto">
        <a:xfrm flipV="1">
          <a:off x="1828800" y="432435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   </a:t>
          </a:r>
          <a:endParaRPr lang="de-DE"/>
        </a:p>
      </xdr:txBody>
    </xdr:sp>
    <xdr:clientData/>
  </xdr:twoCellAnchor>
  <xdr:twoCellAnchor>
    <xdr:from>
      <xdr:col>4</xdr:col>
      <xdr:colOff>219075</xdr:colOff>
      <xdr:row>26</xdr:row>
      <xdr:rowOff>76200</xdr:rowOff>
    </xdr:from>
    <xdr:to>
      <xdr:col>5</xdr:col>
      <xdr:colOff>9525</xdr:colOff>
      <xdr:row>27</xdr:row>
      <xdr:rowOff>104775</xdr:rowOff>
    </xdr:to>
    <xdr:sp macro="" textlink="">
      <xdr:nvSpPr>
        <xdr:cNvPr id="7" name="Text Box 6">
          <a:extLst>
            <a:ext uri="{FF2B5EF4-FFF2-40B4-BE49-F238E27FC236}">
              <a16:creationId xmlns:a16="http://schemas.microsoft.com/office/drawing/2014/main" id="{CF6B5239-9245-4EBB-B749-DAB345343E14}"/>
            </a:ext>
          </a:extLst>
        </xdr:cNvPr>
        <xdr:cNvSpPr txBox="1">
          <a:spLocks noChangeArrowheads="1"/>
        </xdr:cNvSpPr>
      </xdr:nvSpPr>
      <xdr:spPr bwMode="auto">
        <a:xfrm flipV="1">
          <a:off x="3267075" y="43243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2021</a:t>
          </a:r>
          <a:endParaRPr lang="de-DE"/>
        </a:p>
      </xdr:txBody>
    </xdr:sp>
    <xdr:clientData/>
  </xdr:twoCellAnchor>
  <xdr:twoCellAnchor>
    <xdr:from>
      <xdr:col>3</xdr:col>
      <xdr:colOff>247650</xdr:colOff>
      <xdr:row>26</xdr:row>
      <xdr:rowOff>76200</xdr:rowOff>
    </xdr:from>
    <xdr:to>
      <xdr:col>4</xdr:col>
      <xdr:colOff>66675</xdr:colOff>
      <xdr:row>27</xdr:row>
      <xdr:rowOff>104775</xdr:rowOff>
    </xdr:to>
    <xdr:sp macro="" textlink="">
      <xdr:nvSpPr>
        <xdr:cNvPr id="8" name="Text Box 7">
          <a:extLst>
            <a:ext uri="{FF2B5EF4-FFF2-40B4-BE49-F238E27FC236}">
              <a16:creationId xmlns:a16="http://schemas.microsoft.com/office/drawing/2014/main" id="{CE2F9B7B-B69C-4767-BF85-8FA5593BFFA0}"/>
            </a:ext>
          </a:extLst>
        </xdr:cNvPr>
        <xdr:cNvSpPr txBox="1">
          <a:spLocks noChangeArrowheads="1"/>
        </xdr:cNvSpPr>
      </xdr:nvSpPr>
      <xdr:spPr bwMode="auto">
        <a:xfrm flipV="1">
          <a:off x="2533650" y="43243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   </a:t>
          </a:r>
          <a:endParaRPr lang="de-DE"/>
        </a:p>
      </xdr:txBody>
    </xdr:sp>
    <xdr:clientData/>
  </xdr:twoCellAnchor>
  <xdr:twoCellAnchor>
    <xdr:from>
      <xdr:col>5</xdr:col>
      <xdr:colOff>133350</xdr:colOff>
      <xdr:row>26</xdr:row>
      <xdr:rowOff>76200</xdr:rowOff>
    </xdr:from>
    <xdr:to>
      <xdr:col>5</xdr:col>
      <xdr:colOff>685800</xdr:colOff>
      <xdr:row>27</xdr:row>
      <xdr:rowOff>104775</xdr:rowOff>
    </xdr:to>
    <xdr:sp macro="" textlink="">
      <xdr:nvSpPr>
        <xdr:cNvPr id="9" name="Text Box 8">
          <a:extLst>
            <a:ext uri="{FF2B5EF4-FFF2-40B4-BE49-F238E27FC236}">
              <a16:creationId xmlns:a16="http://schemas.microsoft.com/office/drawing/2014/main" id="{065681DC-EE17-4A3C-957C-2A90967B2F32}"/>
            </a:ext>
          </a:extLst>
        </xdr:cNvPr>
        <xdr:cNvSpPr txBox="1">
          <a:spLocks noChangeArrowheads="1"/>
        </xdr:cNvSpPr>
      </xdr:nvSpPr>
      <xdr:spPr bwMode="auto">
        <a:xfrm flipV="1">
          <a:off x="3943350" y="43243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2022</a:t>
          </a:r>
          <a:endParaRPr lang="de-DE"/>
        </a:p>
      </xdr:txBody>
    </xdr:sp>
    <xdr:clientData/>
  </xdr:twoCellAnchor>
  <xdr:twoCellAnchor>
    <xdr:from>
      <xdr:col>0</xdr:col>
      <xdr:colOff>0</xdr:colOff>
      <xdr:row>30</xdr:row>
      <xdr:rowOff>28575</xdr:rowOff>
    </xdr:from>
    <xdr:to>
      <xdr:col>6</xdr:col>
      <xdr:colOff>714375</xdr:colOff>
      <xdr:row>57</xdr:row>
      <xdr:rowOff>0</xdr:rowOff>
    </xdr:to>
    <xdr:graphicFrame macro="">
      <xdr:nvGraphicFramePr>
        <xdr:cNvPr id="10" name="Diagramm 9">
          <a:extLst>
            <a:ext uri="{FF2B5EF4-FFF2-40B4-BE49-F238E27FC236}">
              <a16:creationId xmlns:a16="http://schemas.microsoft.com/office/drawing/2014/main" id="{4B5E4AA3-0AF9-4D80-9D23-100DD1D5C93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304800</xdr:colOff>
      <xdr:row>54</xdr:row>
      <xdr:rowOff>76200</xdr:rowOff>
    </xdr:from>
    <xdr:to>
      <xdr:col>1</xdr:col>
      <xdr:colOff>190500</xdr:colOff>
      <xdr:row>55</xdr:row>
      <xdr:rowOff>114300</xdr:rowOff>
    </xdr:to>
    <xdr:sp macro="" textlink="">
      <xdr:nvSpPr>
        <xdr:cNvPr id="11" name="Text Box 11">
          <a:extLst>
            <a:ext uri="{FF2B5EF4-FFF2-40B4-BE49-F238E27FC236}">
              <a16:creationId xmlns:a16="http://schemas.microsoft.com/office/drawing/2014/main" id="{18025B45-0575-4276-85E5-9DC09767F1E8}"/>
            </a:ext>
          </a:extLst>
        </xdr:cNvPr>
        <xdr:cNvSpPr txBox="1">
          <a:spLocks noChangeArrowheads="1"/>
        </xdr:cNvSpPr>
      </xdr:nvSpPr>
      <xdr:spPr bwMode="auto">
        <a:xfrm flipV="1">
          <a:off x="304800" y="88582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1</xdr:col>
      <xdr:colOff>295275</xdr:colOff>
      <xdr:row>54</xdr:row>
      <xdr:rowOff>85725</xdr:rowOff>
    </xdr:from>
    <xdr:to>
      <xdr:col>2</xdr:col>
      <xdr:colOff>114300</xdr:colOff>
      <xdr:row>55</xdr:row>
      <xdr:rowOff>114300</xdr:rowOff>
    </xdr:to>
    <xdr:sp macro="" textlink="">
      <xdr:nvSpPr>
        <xdr:cNvPr id="12" name="Text Box 12">
          <a:extLst>
            <a:ext uri="{FF2B5EF4-FFF2-40B4-BE49-F238E27FC236}">
              <a16:creationId xmlns:a16="http://schemas.microsoft.com/office/drawing/2014/main" id="{9DE64C84-204B-4E72-BF3E-F226CA6E7714}"/>
            </a:ext>
          </a:extLst>
        </xdr:cNvPr>
        <xdr:cNvSpPr txBox="1">
          <a:spLocks noChangeArrowheads="1"/>
        </xdr:cNvSpPr>
      </xdr:nvSpPr>
      <xdr:spPr bwMode="auto">
        <a:xfrm flipV="1">
          <a:off x="1057275" y="88677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  </a:t>
          </a:r>
          <a:endParaRPr lang="de-DE"/>
        </a:p>
      </xdr:txBody>
    </xdr:sp>
    <xdr:clientData/>
  </xdr:twoCellAnchor>
  <xdr:twoCellAnchor>
    <xdr:from>
      <xdr:col>2</xdr:col>
      <xdr:colOff>219075</xdr:colOff>
      <xdr:row>54</xdr:row>
      <xdr:rowOff>85725</xdr:rowOff>
    </xdr:from>
    <xdr:to>
      <xdr:col>3</xdr:col>
      <xdr:colOff>47625</xdr:colOff>
      <xdr:row>55</xdr:row>
      <xdr:rowOff>114300</xdr:rowOff>
    </xdr:to>
    <xdr:sp macro="" textlink="">
      <xdr:nvSpPr>
        <xdr:cNvPr id="13" name="Text Box 13">
          <a:extLst>
            <a:ext uri="{FF2B5EF4-FFF2-40B4-BE49-F238E27FC236}">
              <a16:creationId xmlns:a16="http://schemas.microsoft.com/office/drawing/2014/main" id="{2F493D94-177C-4303-AD96-5CDC191FF8F0}"/>
            </a:ext>
          </a:extLst>
        </xdr:cNvPr>
        <xdr:cNvSpPr txBox="1">
          <a:spLocks noChangeArrowheads="1"/>
        </xdr:cNvSpPr>
      </xdr:nvSpPr>
      <xdr:spPr bwMode="auto">
        <a:xfrm flipV="1">
          <a:off x="1743075" y="88677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   </a:t>
          </a:r>
          <a:endParaRPr lang="de-DE"/>
        </a:p>
      </xdr:txBody>
    </xdr:sp>
    <xdr:clientData/>
  </xdr:twoCellAnchor>
  <xdr:twoCellAnchor>
    <xdr:from>
      <xdr:col>4</xdr:col>
      <xdr:colOff>123825</xdr:colOff>
      <xdr:row>54</xdr:row>
      <xdr:rowOff>95250</xdr:rowOff>
    </xdr:from>
    <xdr:to>
      <xdr:col>4</xdr:col>
      <xdr:colOff>676275</xdr:colOff>
      <xdr:row>55</xdr:row>
      <xdr:rowOff>123825</xdr:rowOff>
    </xdr:to>
    <xdr:sp macro="" textlink="">
      <xdr:nvSpPr>
        <xdr:cNvPr id="14" name="Text Box 14">
          <a:extLst>
            <a:ext uri="{FF2B5EF4-FFF2-40B4-BE49-F238E27FC236}">
              <a16:creationId xmlns:a16="http://schemas.microsoft.com/office/drawing/2014/main" id="{7FBE96D7-77CE-4AAC-90EE-3631A71759A5}"/>
            </a:ext>
          </a:extLst>
        </xdr:cNvPr>
        <xdr:cNvSpPr txBox="1">
          <a:spLocks noChangeArrowheads="1"/>
        </xdr:cNvSpPr>
      </xdr:nvSpPr>
      <xdr:spPr bwMode="auto">
        <a:xfrm flipV="1">
          <a:off x="3171825" y="8877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2021</a:t>
          </a:r>
          <a:endParaRPr lang="de-DE"/>
        </a:p>
      </xdr:txBody>
    </xdr:sp>
    <xdr:clientData/>
  </xdr:twoCellAnchor>
  <xdr:twoCellAnchor>
    <xdr:from>
      <xdr:col>3</xdr:col>
      <xdr:colOff>152400</xdr:colOff>
      <xdr:row>54</xdr:row>
      <xdr:rowOff>95250</xdr:rowOff>
    </xdr:from>
    <xdr:to>
      <xdr:col>3</xdr:col>
      <xdr:colOff>733425</xdr:colOff>
      <xdr:row>55</xdr:row>
      <xdr:rowOff>123825</xdr:rowOff>
    </xdr:to>
    <xdr:sp macro="" textlink="">
      <xdr:nvSpPr>
        <xdr:cNvPr id="15" name="Text Box 15">
          <a:extLst>
            <a:ext uri="{FF2B5EF4-FFF2-40B4-BE49-F238E27FC236}">
              <a16:creationId xmlns:a16="http://schemas.microsoft.com/office/drawing/2014/main" id="{D54436A6-2231-4196-888B-F2C27DF7F110}"/>
            </a:ext>
          </a:extLst>
        </xdr:cNvPr>
        <xdr:cNvSpPr txBox="1">
          <a:spLocks noChangeArrowheads="1"/>
        </xdr:cNvSpPr>
      </xdr:nvSpPr>
      <xdr:spPr bwMode="auto">
        <a:xfrm flipV="1">
          <a:off x="2438400" y="8877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   </a:t>
          </a:r>
          <a:endParaRPr lang="de-DE"/>
        </a:p>
      </xdr:txBody>
    </xdr:sp>
    <xdr:clientData/>
  </xdr:twoCellAnchor>
  <xdr:twoCellAnchor>
    <xdr:from>
      <xdr:col>5</xdr:col>
      <xdr:colOff>28575</xdr:colOff>
      <xdr:row>54</xdr:row>
      <xdr:rowOff>95250</xdr:rowOff>
    </xdr:from>
    <xdr:to>
      <xdr:col>5</xdr:col>
      <xdr:colOff>581025</xdr:colOff>
      <xdr:row>55</xdr:row>
      <xdr:rowOff>123825</xdr:rowOff>
    </xdr:to>
    <xdr:sp macro="" textlink="">
      <xdr:nvSpPr>
        <xdr:cNvPr id="16" name="Text Box 16">
          <a:extLst>
            <a:ext uri="{FF2B5EF4-FFF2-40B4-BE49-F238E27FC236}">
              <a16:creationId xmlns:a16="http://schemas.microsoft.com/office/drawing/2014/main" id="{634F5191-331A-44A3-9CA4-6F2318039AC2}"/>
            </a:ext>
          </a:extLst>
        </xdr:cNvPr>
        <xdr:cNvSpPr txBox="1">
          <a:spLocks noChangeArrowheads="1"/>
        </xdr:cNvSpPr>
      </xdr:nvSpPr>
      <xdr:spPr bwMode="auto">
        <a:xfrm flipV="1">
          <a:off x="3838575" y="8877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2022</a:t>
          </a:r>
          <a:endParaRPr lang="de-DE"/>
        </a:p>
      </xdr:txBody>
    </xdr:sp>
    <xdr:clientData/>
  </xdr:twoCellAnchor>
</xdr:wsDr>
</file>

<file path=xl/drawings/drawing18.xml><?xml version="1.0" encoding="utf-8"?>
<c:userShapes xmlns:c="http://schemas.openxmlformats.org/drawingml/2006/chart">
  <cdr:relSizeAnchor xmlns:cdr="http://schemas.openxmlformats.org/drawingml/2006/chartDrawing">
    <cdr:from>
      <cdr:x>0.06269</cdr:x>
      <cdr:y>0.03486</cdr:y>
    </cdr:from>
    <cdr:to>
      <cdr:x>0.86832</cdr:x>
      <cdr:y>0.11116</cdr:y>
    </cdr:to>
    <cdr:sp macro="" textlink="">
      <cdr:nvSpPr>
        <cdr:cNvPr id="7169" name="Text Box 1"/>
        <cdr:cNvSpPr txBox="1">
          <a:spLocks xmlns:a="http://schemas.openxmlformats.org/drawingml/2006/main" noChangeArrowheads="1"/>
        </cdr:cNvSpPr>
      </cdr:nvSpPr>
      <cdr:spPr bwMode="auto">
        <a:xfrm xmlns:a="http://schemas.openxmlformats.org/drawingml/2006/main">
          <a:off x="338143" y="155580"/>
          <a:ext cx="4304898" cy="33358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0.95169</cdr:y>
    </cdr:from>
    <cdr:to>
      <cdr:x>0.69349</cdr:x>
      <cdr:y>0.98862</cdr:y>
    </cdr:to>
    <cdr:sp macro="" textlink="">
      <cdr:nvSpPr>
        <cdr:cNvPr id="7170" name="Text Box 2"/>
        <cdr:cNvSpPr txBox="1">
          <a:spLocks xmlns:a="http://schemas.openxmlformats.org/drawingml/2006/main" noChangeArrowheads="1"/>
        </cdr:cNvSpPr>
      </cdr:nvSpPr>
      <cdr:spPr bwMode="auto">
        <a:xfrm xmlns:a="http://schemas.openxmlformats.org/drawingml/2006/main">
          <a:off x="50800" y="4163940"/>
          <a:ext cx="3658048"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rechtlichen Einheiten mit 20 tätigen Personen und mehr</a:t>
          </a:r>
          <a:endParaRPr lang="de-DE"/>
        </a:p>
      </cdr:txBody>
    </cdr:sp>
  </cdr:relSizeAnchor>
</c:userShapes>
</file>

<file path=xl/drawings/drawing19.xml><?xml version="1.0" encoding="utf-8"?>
<c:userShapes xmlns:c="http://schemas.openxmlformats.org/drawingml/2006/chart">
  <cdr:relSizeAnchor xmlns:cdr="http://schemas.openxmlformats.org/drawingml/2006/chartDrawing">
    <cdr:from>
      <cdr:x>0.07325</cdr:x>
      <cdr:y>0.0263</cdr:y>
    </cdr:from>
    <cdr:to>
      <cdr:x>0.87887</cdr:x>
      <cdr:y>0.1026</cdr:y>
    </cdr:to>
    <cdr:sp macro="" textlink="">
      <cdr:nvSpPr>
        <cdr:cNvPr id="8193" name="Text Box 1"/>
        <cdr:cNvSpPr txBox="1">
          <a:spLocks xmlns:a="http://schemas.openxmlformats.org/drawingml/2006/main" noChangeArrowheads="1"/>
        </cdr:cNvSpPr>
      </cdr:nvSpPr>
      <cdr:spPr bwMode="auto">
        <a:xfrm xmlns:a="http://schemas.openxmlformats.org/drawingml/2006/main">
          <a:off x="394562" y="118158"/>
          <a:ext cx="4304898" cy="33358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0.68809</cdr:x>
      <cdr:y>0.98788</cdr:y>
    </cdr:to>
    <cdr:sp macro="" textlink="">
      <cdr:nvSpPr>
        <cdr:cNvPr id="8194" name="Text Box 2"/>
        <cdr:cNvSpPr txBox="1">
          <a:spLocks xmlns:a="http://schemas.openxmlformats.org/drawingml/2006/main" noChangeArrowheads="1"/>
        </cdr:cNvSpPr>
      </cdr:nvSpPr>
      <cdr:spPr bwMode="auto">
        <a:xfrm xmlns:a="http://schemas.openxmlformats.org/drawingml/2006/main">
          <a:off x="50800" y="4151110"/>
          <a:ext cx="3629182"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rechtlichen Einheiten mit 20 tätigen Personen und mehr</a:t>
          </a:r>
          <a:endParaRPr lang="de-DE"/>
        </a:p>
      </cdr:txBody>
    </cdr:sp>
  </cdr:relSizeAnchor>
</c:userShapes>
</file>

<file path=xl/drawings/drawing20.xml><?xml version="1.0" encoding="utf-8"?>
<xdr:wsDr xmlns:xdr="http://schemas.openxmlformats.org/drawingml/2006/spreadsheetDrawing" xmlns:a="http://schemas.openxmlformats.org/drawingml/2006/main">
  <xdr:twoCellAnchor>
    <xdr:from>
      <xdr:col>8</xdr:col>
      <xdr:colOff>0</xdr:colOff>
      <xdr:row>6</xdr:row>
      <xdr:rowOff>38100</xdr:rowOff>
    </xdr:from>
    <xdr:to>
      <xdr:col>8</xdr:col>
      <xdr:colOff>0</xdr:colOff>
      <xdr:row>8</xdr:row>
      <xdr:rowOff>85725</xdr:rowOff>
    </xdr:to>
    <xdr:sp macro="" textlink="">
      <xdr:nvSpPr>
        <xdr:cNvPr id="2" name="Text 12">
          <a:extLst>
            <a:ext uri="{FF2B5EF4-FFF2-40B4-BE49-F238E27FC236}">
              <a16:creationId xmlns:a16="http://schemas.microsoft.com/office/drawing/2014/main" id="{4B6CC9E6-0655-4827-8A67-28C874FE82EC}"/>
            </a:ext>
          </a:extLst>
        </xdr:cNvPr>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3" name="Text 15">
          <a:extLst>
            <a:ext uri="{FF2B5EF4-FFF2-40B4-BE49-F238E27FC236}">
              <a16:creationId xmlns:a16="http://schemas.microsoft.com/office/drawing/2014/main" id="{5502E425-D3C1-4ADD-80B4-009187432F0F}"/>
            </a:ext>
          </a:extLst>
        </xdr:cNvPr>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4" name="Text 15">
          <a:extLst>
            <a:ext uri="{FF2B5EF4-FFF2-40B4-BE49-F238E27FC236}">
              <a16:creationId xmlns:a16="http://schemas.microsoft.com/office/drawing/2014/main" id="{D757F18D-D02A-429A-B3AD-F8FDF5D0FE26}"/>
            </a:ext>
          </a:extLst>
        </xdr:cNvPr>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5" name="Text 12">
          <a:extLst>
            <a:ext uri="{FF2B5EF4-FFF2-40B4-BE49-F238E27FC236}">
              <a16:creationId xmlns:a16="http://schemas.microsoft.com/office/drawing/2014/main" id="{37FDD088-91D8-42F8-8A1A-1A231C7FE27B}"/>
            </a:ext>
          </a:extLst>
        </xdr:cNvPr>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6" name="Text 12">
          <a:extLst>
            <a:ext uri="{FF2B5EF4-FFF2-40B4-BE49-F238E27FC236}">
              <a16:creationId xmlns:a16="http://schemas.microsoft.com/office/drawing/2014/main" id="{713FBD48-67F2-4954-BD54-2764AF6F2A49}"/>
            </a:ext>
          </a:extLst>
        </xdr:cNvPr>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7" name="Text 15">
          <a:extLst>
            <a:ext uri="{FF2B5EF4-FFF2-40B4-BE49-F238E27FC236}">
              <a16:creationId xmlns:a16="http://schemas.microsoft.com/office/drawing/2014/main" id="{351118D1-02D6-4FAA-B632-E4008D90FBE6}"/>
            </a:ext>
          </a:extLst>
        </xdr:cNvPr>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8" name="Text 15">
          <a:extLst>
            <a:ext uri="{FF2B5EF4-FFF2-40B4-BE49-F238E27FC236}">
              <a16:creationId xmlns:a16="http://schemas.microsoft.com/office/drawing/2014/main" id="{A9384089-820E-4B88-A292-694130634681}"/>
            </a:ext>
          </a:extLst>
        </xdr:cNvPr>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9" name="Text 12">
          <a:extLst>
            <a:ext uri="{FF2B5EF4-FFF2-40B4-BE49-F238E27FC236}">
              <a16:creationId xmlns:a16="http://schemas.microsoft.com/office/drawing/2014/main" id="{285EE50F-1398-49C0-A237-82D337DEE736}"/>
            </a:ext>
          </a:extLst>
        </xdr:cNvPr>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0" name="Text 12">
          <a:extLst>
            <a:ext uri="{FF2B5EF4-FFF2-40B4-BE49-F238E27FC236}">
              <a16:creationId xmlns:a16="http://schemas.microsoft.com/office/drawing/2014/main" id="{296CDB99-7F15-4F5A-B5B4-8E319F3C4D47}"/>
            </a:ext>
          </a:extLst>
        </xdr:cNvPr>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1" name="Text 15">
          <a:extLst>
            <a:ext uri="{FF2B5EF4-FFF2-40B4-BE49-F238E27FC236}">
              <a16:creationId xmlns:a16="http://schemas.microsoft.com/office/drawing/2014/main" id="{9030F1EC-2BDA-47BD-BB35-DEAE13B23EB1}"/>
            </a:ext>
          </a:extLst>
        </xdr:cNvPr>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2" name="Text 15">
          <a:extLst>
            <a:ext uri="{FF2B5EF4-FFF2-40B4-BE49-F238E27FC236}">
              <a16:creationId xmlns:a16="http://schemas.microsoft.com/office/drawing/2014/main" id="{75B27034-1A4A-40ED-BA9C-755FFEB97F98}"/>
            </a:ext>
          </a:extLst>
        </xdr:cNvPr>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3" name="Text 12">
          <a:extLst>
            <a:ext uri="{FF2B5EF4-FFF2-40B4-BE49-F238E27FC236}">
              <a16:creationId xmlns:a16="http://schemas.microsoft.com/office/drawing/2014/main" id="{3AB73BF0-FD8C-47DC-B32A-FBFE1A5FD2C2}"/>
            </a:ext>
          </a:extLst>
        </xdr:cNvPr>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4" name="Text 12">
          <a:extLst>
            <a:ext uri="{FF2B5EF4-FFF2-40B4-BE49-F238E27FC236}">
              <a16:creationId xmlns:a16="http://schemas.microsoft.com/office/drawing/2014/main" id="{454058D0-5519-4DD8-AD16-E26BA6FBB522}"/>
            </a:ext>
          </a:extLst>
        </xdr:cNvPr>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5" name="Text 15">
          <a:extLst>
            <a:ext uri="{FF2B5EF4-FFF2-40B4-BE49-F238E27FC236}">
              <a16:creationId xmlns:a16="http://schemas.microsoft.com/office/drawing/2014/main" id="{71B67E69-8C1F-4173-B6AB-3F5395BD134A}"/>
            </a:ext>
          </a:extLst>
        </xdr:cNvPr>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6" name="Text 15">
          <a:extLst>
            <a:ext uri="{FF2B5EF4-FFF2-40B4-BE49-F238E27FC236}">
              <a16:creationId xmlns:a16="http://schemas.microsoft.com/office/drawing/2014/main" id="{D53D58E6-F2E4-4743-90A4-854608EB65BC}"/>
            </a:ext>
          </a:extLst>
        </xdr:cNvPr>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7" name="Text 12">
          <a:extLst>
            <a:ext uri="{FF2B5EF4-FFF2-40B4-BE49-F238E27FC236}">
              <a16:creationId xmlns:a16="http://schemas.microsoft.com/office/drawing/2014/main" id="{F97DD03F-2C5D-4DB1-BA15-AC1480AF03C2}"/>
            </a:ext>
          </a:extLst>
        </xdr:cNvPr>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4</xdr:col>
      <xdr:colOff>0</xdr:colOff>
      <xdr:row>4</xdr:row>
      <xdr:rowOff>38100</xdr:rowOff>
    </xdr:from>
    <xdr:to>
      <xdr:col>4</xdr:col>
      <xdr:colOff>0</xdr:colOff>
      <xdr:row>6</xdr:row>
      <xdr:rowOff>85725</xdr:rowOff>
    </xdr:to>
    <xdr:sp macro="" textlink="">
      <xdr:nvSpPr>
        <xdr:cNvPr id="2" name="Text 12">
          <a:extLst>
            <a:ext uri="{FF2B5EF4-FFF2-40B4-BE49-F238E27FC236}">
              <a16:creationId xmlns:a16="http://schemas.microsoft.com/office/drawing/2014/main" id="{09FB612B-119A-4C68-9F49-11278831F9BB}"/>
            </a:ext>
          </a:extLst>
        </xdr:cNvPr>
        <xdr:cNvSpPr txBox="1">
          <a:spLocks noChangeArrowheads="1"/>
        </xdr:cNvSpPr>
      </xdr:nvSpPr>
      <xdr:spPr bwMode="auto">
        <a:xfrm>
          <a:off x="6524625"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3" name="Text 15">
          <a:extLst>
            <a:ext uri="{FF2B5EF4-FFF2-40B4-BE49-F238E27FC236}">
              <a16:creationId xmlns:a16="http://schemas.microsoft.com/office/drawing/2014/main" id="{0D9C1F8C-B690-4188-8104-F232243CD142}"/>
            </a:ext>
          </a:extLst>
        </xdr:cNvPr>
        <xdr:cNvSpPr txBox="1">
          <a:spLocks noChangeArrowheads="1"/>
        </xdr:cNvSpPr>
      </xdr:nvSpPr>
      <xdr:spPr bwMode="auto">
        <a:xfrm>
          <a:off x="6524625"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4" name="Text 15">
          <a:extLst>
            <a:ext uri="{FF2B5EF4-FFF2-40B4-BE49-F238E27FC236}">
              <a16:creationId xmlns:a16="http://schemas.microsoft.com/office/drawing/2014/main" id="{35A12C20-17F1-45A2-877A-68583E96F057}"/>
            </a:ext>
          </a:extLst>
        </xdr:cNvPr>
        <xdr:cNvSpPr txBox="1">
          <a:spLocks noChangeArrowheads="1"/>
        </xdr:cNvSpPr>
      </xdr:nvSpPr>
      <xdr:spPr bwMode="auto">
        <a:xfrm>
          <a:off x="6524625"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5" name="Text 12">
          <a:extLst>
            <a:ext uri="{FF2B5EF4-FFF2-40B4-BE49-F238E27FC236}">
              <a16:creationId xmlns:a16="http://schemas.microsoft.com/office/drawing/2014/main" id="{3AB9A89B-304D-48FC-9109-2075A667D139}"/>
            </a:ext>
          </a:extLst>
        </xdr:cNvPr>
        <xdr:cNvSpPr txBox="1">
          <a:spLocks noChangeArrowheads="1"/>
        </xdr:cNvSpPr>
      </xdr:nvSpPr>
      <xdr:spPr bwMode="auto">
        <a:xfrm>
          <a:off x="6524625"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6" name="Text 12">
          <a:extLst>
            <a:ext uri="{FF2B5EF4-FFF2-40B4-BE49-F238E27FC236}">
              <a16:creationId xmlns:a16="http://schemas.microsoft.com/office/drawing/2014/main" id="{D21153E8-B080-4973-93CD-5630C99AE5A9}"/>
            </a:ext>
          </a:extLst>
        </xdr:cNvPr>
        <xdr:cNvSpPr txBox="1">
          <a:spLocks noChangeArrowheads="1"/>
        </xdr:cNvSpPr>
      </xdr:nvSpPr>
      <xdr:spPr bwMode="auto">
        <a:xfrm>
          <a:off x="6524625"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7" name="Text 15">
          <a:extLst>
            <a:ext uri="{FF2B5EF4-FFF2-40B4-BE49-F238E27FC236}">
              <a16:creationId xmlns:a16="http://schemas.microsoft.com/office/drawing/2014/main" id="{791609BA-3242-4394-A734-1E2A3264769D}"/>
            </a:ext>
          </a:extLst>
        </xdr:cNvPr>
        <xdr:cNvSpPr txBox="1">
          <a:spLocks noChangeArrowheads="1"/>
        </xdr:cNvSpPr>
      </xdr:nvSpPr>
      <xdr:spPr bwMode="auto">
        <a:xfrm>
          <a:off x="6524625"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8" name="Text 15">
          <a:extLst>
            <a:ext uri="{FF2B5EF4-FFF2-40B4-BE49-F238E27FC236}">
              <a16:creationId xmlns:a16="http://schemas.microsoft.com/office/drawing/2014/main" id="{B2D87311-B8FD-4BB0-8940-D881BD26A241}"/>
            </a:ext>
          </a:extLst>
        </xdr:cNvPr>
        <xdr:cNvSpPr txBox="1">
          <a:spLocks noChangeArrowheads="1"/>
        </xdr:cNvSpPr>
      </xdr:nvSpPr>
      <xdr:spPr bwMode="auto">
        <a:xfrm>
          <a:off x="6524625"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9" name="Text 12">
          <a:extLst>
            <a:ext uri="{FF2B5EF4-FFF2-40B4-BE49-F238E27FC236}">
              <a16:creationId xmlns:a16="http://schemas.microsoft.com/office/drawing/2014/main" id="{10031BA4-087E-41DE-9F64-6D18D1B9A23E}"/>
            </a:ext>
          </a:extLst>
        </xdr:cNvPr>
        <xdr:cNvSpPr txBox="1">
          <a:spLocks noChangeArrowheads="1"/>
        </xdr:cNvSpPr>
      </xdr:nvSpPr>
      <xdr:spPr bwMode="auto">
        <a:xfrm>
          <a:off x="6524625"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4</xdr:col>
      <xdr:colOff>0</xdr:colOff>
      <xdr:row>4</xdr:row>
      <xdr:rowOff>38100</xdr:rowOff>
    </xdr:from>
    <xdr:to>
      <xdr:col>4</xdr:col>
      <xdr:colOff>0</xdr:colOff>
      <xdr:row>6</xdr:row>
      <xdr:rowOff>85725</xdr:rowOff>
    </xdr:to>
    <xdr:sp macro="" textlink="">
      <xdr:nvSpPr>
        <xdr:cNvPr id="2" name="Text 12">
          <a:extLst>
            <a:ext uri="{FF2B5EF4-FFF2-40B4-BE49-F238E27FC236}">
              <a16:creationId xmlns:a16="http://schemas.microsoft.com/office/drawing/2014/main" id="{73007B6D-47B1-487B-A3F3-3D2F79080044}"/>
            </a:ext>
          </a:extLst>
        </xdr:cNvPr>
        <xdr:cNvSpPr txBox="1">
          <a:spLocks noChangeArrowheads="1"/>
        </xdr:cNvSpPr>
      </xdr:nvSpPr>
      <xdr:spPr bwMode="auto">
        <a:xfrm>
          <a:off x="6524625"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3" name="Text 15">
          <a:extLst>
            <a:ext uri="{FF2B5EF4-FFF2-40B4-BE49-F238E27FC236}">
              <a16:creationId xmlns:a16="http://schemas.microsoft.com/office/drawing/2014/main" id="{FD715EA6-AAE8-4B7E-87CD-48AF23DB2A40}"/>
            </a:ext>
          </a:extLst>
        </xdr:cNvPr>
        <xdr:cNvSpPr txBox="1">
          <a:spLocks noChangeArrowheads="1"/>
        </xdr:cNvSpPr>
      </xdr:nvSpPr>
      <xdr:spPr bwMode="auto">
        <a:xfrm>
          <a:off x="6524625"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4" name="Text 15">
          <a:extLst>
            <a:ext uri="{FF2B5EF4-FFF2-40B4-BE49-F238E27FC236}">
              <a16:creationId xmlns:a16="http://schemas.microsoft.com/office/drawing/2014/main" id="{D8592013-D991-4625-94E5-F7A6C724DBD9}"/>
            </a:ext>
          </a:extLst>
        </xdr:cNvPr>
        <xdr:cNvSpPr txBox="1">
          <a:spLocks noChangeArrowheads="1"/>
        </xdr:cNvSpPr>
      </xdr:nvSpPr>
      <xdr:spPr bwMode="auto">
        <a:xfrm>
          <a:off x="6524625"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5" name="Text 12">
          <a:extLst>
            <a:ext uri="{FF2B5EF4-FFF2-40B4-BE49-F238E27FC236}">
              <a16:creationId xmlns:a16="http://schemas.microsoft.com/office/drawing/2014/main" id="{9FEF6C6F-C675-4F0C-855A-C19B980CBD46}"/>
            </a:ext>
          </a:extLst>
        </xdr:cNvPr>
        <xdr:cNvSpPr txBox="1">
          <a:spLocks noChangeArrowheads="1"/>
        </xdr:cNvSpPr>
      </xdr:nvSpPr>
      <xdr:spPr bwMode="auto">
        <a:xfrm>
          <a:off x="6524625"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6" name="Text 12">
          <a:extLst>
            <a:ext uri="{FF2B5EF4-FFF2-40B4-BE49-F238E27FC236}">
              <a16:creationId xmlns:a16="http://schemas.microsoft.com/office/drawing/2014/main" id="{3FE519A4-B09A-4A99-B64B-12509FDCC676}"/>
            </a:ext>
          </a:extLst>
        </xdr:cNvPr>
        <xdr:cNvSpPr txBox="1">
          <a:spLocks noChangeArrowheads="1"/>
        </xdr:cNvSpPr>
      </xdr:nvSpPr>
      <xdr:spPr bwMode="auto">
        <a:xfrm>
          <a:off x="6524625"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7" name="Text 15">
          <a:extLst>
            <a:ext uri="{FF2B5EF4-FFF2-40B4-BE49-F238E27FC236}">
              <a16:creationId xmlns:a16="http://schemas.microsoft.com/office/drawing/2014/main" id="{8A2E3026-BD87-4C4D-A195-9D67969EE843}"/>
            </a:ext>
          </a:extLst>
        </xdr:cNvPr>
        <xdr:cNvSpPr txBox="1">
          <a:spLocks noChangeArrowheads="1"/>
        </xdr:cNvSpPr>
      </xdr:nvSpPr>
      <xdr:spPr bwMode="auto">
        <a:xfrm>
          <a:off x="6524625"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8" name="Text 15">
          <a:extLst>
            <a:ext uri="{FF2B5EF4-FFF2-40B4-BE49-F238E27FC236}">
              <a16:creationId xmlns:a16="http://schemas.microsoft.com/office/drawing/2014/main" id="{0871B110-B013-4AC9-8897-BFFBF1F98B88}"/>
            </a:ext>
          </a:extLst>
        </xdr:cNvPr>
        <xdr:cNvSpPr txBox="1">
          <a:spLocks noChangeArrowheads="1"/>
        </xdr:cNvSpPr>
      </xdr:nvSpPr>
      <xdr:spPr bwMode="auto">
        <a:xfrm>
          <a:off x="6524625"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9" name="Text 12">
          <a:extLst>
            <a:ext uri="{FF2B5EF4-FFF2-40B4-BE49-F238E27FC236}">
              <a16:creationId xmlns:a16="http://schemas.microsoft.com/office/drawing/2014/main" id="{7AD1C4B4-3941-4E07-97D3-53B93F62D0B0}"/>
            </a:ext>
          </a:extLst>
        </xdr:cNvPr>
        <xdr:cNvSpPr txBox="1">
          <a:spLocks noChangeArrowheads="1"/>
        </xdr:cNvSpPr>
      </xdr:nvSpPr>
      <xdr:spPr bwMode="auto">
        <a:xfrm>
          <a:off x="6524625"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4</xdr:col>
      <xdr:colOff>0</xdr:colOff>
      <xdr:row>4</xdr:row>
      <xdr:rowOff>38100</xdr:rowOff>
    </xdr:from>
    <xdr:to>
      <xdr:col>4</xdr:col>
      <xdr:colOff>0</xdr:colOff>
      <xdr:row>6</xdr:row>
      <xdr:rowOff>85725</xdr:rowOff>
    </xdr:to>
    <xdr:sp macro="" textlink="">
      <xdr:nvSpPr>
        <xdr:cNvPr id="2" name="Text 12">
          <a:extLst>
            <a:ext uri="{FF2B5EF4-FFF2-40B4-BE49-F238E27FC236}">
              <a16:creationId xmlns:a16="http://schemas.microsoft.com/office/drawing/2014/main" id="{21ACA370-D93A-4503-9E49-7CD2C98916B6}"/>
            </a:ext>
          </a:extLst>
        </xdr:cNvPr>
        <xdr:cNvSpPr txBox="1">
          <a:spLocks noChangeArrowheads="1"/>
        </xdr:cNvSpPr>
      </xdr:nvSpPr>
      <xdr:spPr bwMode="auto">
        <a:xfrm>
          <a:off x="6524625"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3" name="Text 15">
          <a:extLst>
            <a:ext uri="{FF2B5EF4-FFF2-40B4-BE49-F238E27FC236}">
              <a16:creationId xmlns:a16="http://schemas.microsoft.com/office/drawing/2014/main" id="{8E184B79-0749-4EAA-84E7-8ECEF1110FF5}"/>
            </a:ext>
          </a:extLst>
        </xdr:cNvPr>
        <xdr:cNvSpPr txBox="1">
          <a:spLocks noChangeArrowheads="1"/>
        </xdr:cNvSpPr>
      </xdr:nvSpPr>
      <xdr:spPr bwMode="auto">
        <a:xfrm>
          <a:off x="6524625"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4" name="Text 15">
          <a:extLst>
            <a:ext uri="{FF2B5EF4-FFF2-40B4-BE49-F238E27FC236}">
              <a16:creationId xmlns:a16="http://schemas.microsoft.com/office/drawing/2014/main" id="{510E87D5-D457-4A60-97F4-D9B603C79DA6}"/>
            </a:ext>
          </a:extLst>
        </xdr:cNvPr>
        <xdr:cNvSpPr txBox="1">
          <a:spLocks noChangeArrowheads="1"/>
        </xdr:cNvSpPr>
      </xdr:nvSpPr>
      <xdr:spPr bwMode="auto">
        <a:xfrm>
          <a:off x="6524625"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5" name="Text 12">
          <a:extLst>
            <a:ext uri="{FF2B5EF4-FFF2-40B4-BE49-F238E27FC236}">
              <a16:creationId xmlns:a16="http://schemas.microsoft.com/office/drawing/2014/main" id="{A0EDFEDD-FDF4-4817-B09D-882E15E0E803}"/>
            </a:ext>
          </a:extLst>
        </xdr:cNvPr>
        <xdr:cNvSpPr txBox="1">
          <a:spLocks noChangeArrowheads="1"/>
        </xdr:cNvSpPr>
      </xdr:nvSpPr>
      <xdr:spPr bwMode="auto">
        <a:xfrm>
          <a:off x="6524625"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6" name="Text 12">
          <a:extLst>
            <a:ext uri="{FF2B5EF4-FFF2-40B4-BE49-F238E27FC236}">
              <a16:creationId xmlns:a16="http://schemas.microsoft.com/office/drawing/2014/main" id="{808B28E1-E444-447B-81B7-13034DAC77E7}"/>
            </a:ext>
          </a:extLst>
        </xdr:cNvPr>
        <xdr:cNvSpPr txBox="1">
          <a:spLocks noChangeArrowheads="1"/>
        </xdr:cNvSpPr>
      </xdr:nvSpPr>
      <xdr:spPr bwMode="auto">
        <a:xfrm>
          <a:off x="6524625"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7" name="Text 15">
          <a:extLst>
            <a:ext uri="{FF2B5EF4-FFF2-40B4-BE49-F238E27FC236}">
              <a16:creationId xmlns:a16="http://schemas.microsoft.com/office/drawing/2014/main" id="{01B85FE6-A316-45FE-8B6A-BE423EAC667B}"/>
            </a:ext>
          </a:extLst>
        </xdr:cNvPr>
        <xdr:cNvSpPr txBox="1">
          <a:spLocks noChangeArrowheads="1"/>
        </xdr:cNvSpPr>
      </xdr:nvSpPr>
      <xdr:spPr bwMode="auto">
        <a:xfrm>
          <a:off x="6524625"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8" name="Text 15">
          <a:extLst>
            <a:ext uri="{FF2B5EF4-FFF2-40B4-BE49-F238E27FC236}">
              <a16:creationId xmlns:a16="http://schemas.microsoft.com/office/drawing/2014/main" id="{4D7A5CD0-AC03-42CA-8694-7F1F3008E61A}"/>
            </a:ext>
          </a:extLst>
        </xdr:cNvPr>
        <xdr:cNvSpPr txBox="1">
          <a:spLocks noChangeArrowheads="1"/>
        </xdr:cNvSpPr>
      </xdr:nvSpPr>
      <xdr:spPr bwMode="auto">
        <a:xfrm>
          <a:off x="6524625"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9" name="Text 12">
          <a:extLst>
            <a:ext uri="{FF2B5EF4-FFF2-40B4-BE49-F238E27FC236}">
              <a16:creationId xmlns:a16="http://schemas.microsoft.com/office/drawing/2014/main" id="{971C1FA7-AEE6-4616-8D3B-BE4627B18082}"/>
            </a:ext>
          </a:extLst>
        </xdr:cNvPr>
        <xdr:cNvSpPr txBox="1">
          <a:spLocks noChangeArrowheads="1"/>
        </xdr:cNvSpPr>
      </xdr:nvSpPr>
      <xdr:spPr bwMode="auto">
        <a:xfrm>
          <a:off x="6524625"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4</xdr:col>
      <xdr:colOff>0</xdr:colOff>
      <xdr:row>3</xdr:row>
      <xdr:rowOff>38100</xdr:rowOff>
    </xdr:from>
    <xdr:to>
      <xdr:col>4</xdr:col>
      <xdr:colOff>0</xdr:colOff>
      <xdr:row>5</xdr:row>
      <xdr:rowOff>85725</xdr:rowOff>
    </xdr:to>
    <xdr:sp macro="" textlink="">
      <xdr:nvSpPr>
        <xdr:cNvPr id="2" name="Text 12">
          <a:extLst>
            <a:ext uri="{FF2B5EF4-FFF2-40B4-BE49-F238E27FC236}">
              <a16:creationId xmlns:a16="http://schemas.microsoft.com/office/drawing/2014/main" id="{F3075A7C-5902-4BFE-950A-282096712949}"/>
            </a:ext>
          </a:extLst>
        </xdr:cNvPr>
        <xdr:cNvSpPr txBox="1">
          <a:spLocks noChangeArrowheads="1"/>
        </xdr:cNvSpPr>
      </xdr:nvSpPr>
      <xdr:spPr bwMode="auto">
        <a:xfrm>
          <a:off x="6524625"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3</xdr:row>
      <xdr:rowOff>38100</xdr:rowOff>
    </xdr:from>
    <xdr:to>
      <xdr:col>4</xdr:col>
      <xdr:colOff>0</xdr:colOff>
      <xdr:row>5</xdr:row>
      <xdr:rowOff>85725</xdr:rowOff>
    </xdr:to>
    <xdr:sp macro="" textlink="">
      <xdr:nvSpPr>
        <xdr:cNvPr id="3" name="Text 15">
          <a:extLst>
            <a:ext uri="{FF2B5EF4-FFF2-40B4-BE49-F238E27FC236}">
              <a16:creationId xmlns:a16="http://schemas.microsoft.com/office/drawing/2014/main" id="{E7504003-31B9-4186-9590-79BD5346608E}"/>
            </a:ext>
          </a:extLst>
        </xdr:cNvPr>
        <xdr:cNvSpPr txBox="1">
          <a:spLocks noChangeArrowheads="1"/>
        </xdr:cNvSpPr>
      </xdr:nvSpPr>
      <xdr:spPr bwMode="auto">
        <a:xfrm>
          <a:off x="6524625"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3</xdr:row>
      <xdr:rowOff>28575</xdr:rowOff>
    </xdr:from>
    <xdr:to>
      <xdr:col>4</xdr:col>
      <xdr:colOff>0</xdr:colOff>
      <xdr:row>5</xdr:row>
      <xdr:rowOff>66675</xdr:rowOff>
    </xdr:to>
    <xdr:sp macro="" textlink="">
      <xdr:nvSpPr>
        <xdr:cNvPr id="4" name="Text 15">
          <a:extLst>
            <a:ext uri="{FF2B5EF4-FFF2-40B4-BE49-F238E27FC236}">
              <a16:creationId xmlns:a16="http://schemas.microsoft.com/office/drawing/2014/main" id="{6FD55237-5E0E-41EF-B77F-3C85C24B8B87}"/>
            </a:ext>
          </a:extLst>
        </xdr:cNvPr>
        <xdr:cNvSpPr txBox="1">
          <a:spLocks noChangeArrowheads="1"/>
        </xdr:cNvSpPr>
      </xdr:nvSpPr>
      <xdr:spPr bwMode="auto">
        <a:xfrm>
          <a:off x="6524625"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3</xdr:row>
      <xdr:rowOff>28575</xdr:rowOff>
    </xdr:from>
    <xdr:to>
      <xdr:col>4</xdr:col>
      <xdr:colOff>0</xdr:colOff>
      <xdr:row>5</xdr:row>
      <xdr:rowOff>66675</xdr:rowOff>
    </xdr:to>
    <xdr:sp macro="" textlink="">
      <xdr:nvSpPr>
        <xdr:cNvPr id="5" name="Text 12">
          <a:extLst>
            <a:ext uri="{FF2B5EF4-FFF2-40B4-BE49-F238E27FC236}">
              <a16:creationId xmlns:a16="http://schemas.microsoft.com/office/drawing/2014/main" id="{F0956DF6-8E7E-4EE7-846B-9A419A6AAA00}"/>
            </a:ext>
          </a:extLst>
        </xdr:cNvPr>
        <xdr:cNvSpPr txBox="1">
          <a:spLocks noChangeArrowheads="1"/>
        </xdr:cNvSpPr>
      </xdr:nvSpPr>
      <xdr:spPr bwMode="auto">
        <a:xfrm>
          <a:off x="6524625"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3</xdr:row>
      <xdr:rowOff>38100</xdr:rowOff>
    </xdr:from>
    <xdr:to>
      <xdr:col>4</xdr:col>
      <xdr:colOff>0</xdr:colOff>
      <xdr:row>5</xdr:row>
      <xdr:rowOff>85725</xdr:rowOff>
    </xdr:to>
    <xdr:sp macro="" textlink="">
      <xdr:nvSpPr>
        <xdr:cNvPr id="6" name="Text 12">
          <a:extLst>
            <a:ext uri="{FF2B5EF4-FFF2-40B4-BE49-F238E27FC236}">
              <a16:creationId xmlns:a16="http://schemas.microsoft.com/office/drawing/2014/main" id="{3BAA48DA-AA4E-457A-B7D6-5F9E509FF512}"/>
            </a:ext>
          </a:extLst>
        </xdr:cNvPr>
        <xdr:cNvSpPr txBox="1">
          <a:spLocks noChangeArrowheads="1"/>
        </xdr:cNvSpPr>
      </xdr:nvSpPr>
      <xdr:spPr bwMode="auto">
        <a:xfrm>
          <a:off x="6524625"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3</xdr:row>
      <xdr:rowOff>38100</xdr:rowOff>
    </xdr:from>
    <xdr:to>
      <xdr:col>4</xdr:col>
      <xdr:colOff>0</xdr:colOff>
      <xdr:row>5</xdr:row>
      <xdr:rowOff>85725</xdr:rowOff>
    </xdr:to>
    <xdr:sp macro="" textlink="">
      <xdr:nvSpPr>
        <xdr:cNvPr id="7" name="Text 15">
          <a:extLst>
            <a:ext uri="{FF2B5EF4-FFF2-40B4-BE49-F238E27FC236}">
              <a16:creationId xmlns:a16="http://schemas.microsoft.com/office/drawing/2014/main" id="{C1714CEF-8EFD-4F5E-B6B5-B32EF901B110}"/>
            </a:ext>
          </a:extLst>
        </xdr:cNvPr>
        <xdr:cNvSpPr txBox="1">
          <a:spLocks noChangeArrowheads="1"/>
        </xdr:cNvSpPr>
      </xdr:nvSpPr>
      <xdr:spPr bwMode="auto">
        <a:xfrm>
          <a:off x="6524625"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3</xdr:row>
      <xdr:rowOff>28575</xdr:rowOff>
    </xdr:from>
    <xdr:to>
      <xdr:col>4</xdr:col>
      <xdr:colOff>0</xdr:colOff>
      <xdr:row>5</xdr:row>
      <xdr:rowOff>66675</xdr:rowOff>
    </xdr:to>
    <xdr:sp macro="" textlink="">
      <xdr:nvSpPr>
        <xdr:cNvPr id="8" name="Text 15">
          <a:extLst>
            <a:ext uri="{FF2B5EF4-FFF2-40B4-BE49-F238E27FC236}">
              <a16:creationId xmlns:a16="http://schemas.microsoft.com/office/drawing/2014/main" id="{9B642FD7-134A-49DB-AA2D-033E502C83DB}"/>
            </a:ext>
          </a:extLst>
        </xdr:cNvPr>
        <xdr:cNvSpPr txBox="1">
          <a:spLocks noChangeArrowheads="1"/>
        </xdr:cNvSpPr>
      </xdr:nvSpPr>
      <xdr:spPr bwMode="auto">
        <a:xfrm>
          <a:off x="6524625"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3</xdr:row>
      <xdr:rowOff>28575</xdr:rowOff>
    </xdr:from>
    <xdr:to>
      <xdr:col>4</xdr:col>
      <xdr:colOff>0</xdr:colOff>
      <xdr:row>5</xdr:row>
      <xdr:rowOff>66675</xdr:rowOff>
    </xdr:to>
    <xdr:sp macro="" textlink="">
      <xdr:nvSpPr>
        <xdr:cNvPr id="9" name="Text 12">
          <a:extLst>
            <a:ext uri="{FF2B5EF4-FFF2-40B4-BE49-F238E27FC236}">
              <a16:creationId xmlns:a16="http://schemas.microsoft.com/office/drawing/2014/main" id="{6DDEC65B-FD9D-4371-BAED-0E14FA9F7E69}"/>
            </a:ext>
          </a:extLst>
        </xdr:cNvPr>
        <xdr:cNvSpPr txBox="1">
          <a:spLocks noChangeArrowheads="1"/>
        </xdr:cNvSpPr>
      </xdr:nvSpPr>
      <xdr:spPr bwMode="auto">
        <a:xfrm>
          <a:off x="6524625"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a:extLst>
            <a:ext uri="{FF2B5EF4-FFF2-40B4-BE49-F238E27FC236}">
              <a16:creationId xmlns:a16="http://schemas.microsoft.com/office/drawing/2014/main" id="{10820830-0B7B-442B-8090-0AAC5806DF1E}"/>
            </a:ext>
          </a:extLst>
        </xdr:cNvPr>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a:extLst>
            <a:ext uri="{FF2B5EF4-FFF2-40B4-BE49-F238E27FC236}">
              <a16:creationId xmlns:a16="http://schemas.microsoft.com/office/drawing/2014/main" id="{A826B539-E5AD-4534-BEAF-A4FEC3A597B4}"/>
            </a:ext>
          </a:extLst>
        </xdr:cNvPr>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a:extLst>
            <a:ext uri="{FF2B5EF4-FFF2-40B4-BE49-F238E27FC236}">
              <a16:creationId xmlns:a16="http://schemas.microsoft.com/office/drawing/2014/main" id="{A377424E-32CB-4374-8817-555F5DC2319B}"/>
            </a:ext>
          </a:extLst>
        </xdr:cNvPr>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a:extLst>
            <a:ext uri="{FF2B5EF4-FFF2-40B4-BE49-F238E27FC236}">
              <a16:creationId xmlns:a16="http://schemas.microsoft.com/office/drawing/2014/main" id="{CFFA1A37-304F-4745-8D73-FFA0729DC6D9}"/>
            </a:ext>
          </a:extLst>
        </xdr:cNvPr>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a:extLst>
            <a:ext uri="{FF2B5EF4-FFF2-40B4-BE49-F238E27FC236}">
              <a16:creationId xmlns:a16="http://schemas.microsoft.com/office/drawing/2014/main" id="{F1E3A09D-D1D9-4516-972A-9E1DFDC2CBA4}"/>
            </a:ext>
          </a:extLst>
        </xdr:cNvPr>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a:extLst>
            <a:ext uri="{FF2B5EF4-FFF2-40B4-BE49-F238E27FC236}">
              <a16:creationId xmlns:a16="http://schemas.microsoft.com/office/drawing/2014/main" id="{F048B219-3382-48F4-A0BB-1D6826D13482}"/>
            </a:ext>
          </a:extLst>
        </xdr:cNvPr>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a:extLst>
            <a:ext uri="{FF2B5EF4-FFF2-40B4-BE49-F238E27FC236}">
              <a16:creationId xmlns:a16="http://schemas.microsoft.com/office/drawing/2014/main" id="{5591D75D-47B7-4163-AAE4-B81BA61CFB2B}"/>
            </a:ext>
          </a:extLst>
        </xdr:cNvPr>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a:extLst>
            <a:ext uri="{FF2B5EF4-FFF2-40B4-BE49-F238E27FC236}">
              <a16:creationId xmlns:a16="http://schemas.microsoft.com/office/drawing/2014/main" id="{23FD4973-18B2-42F9-A2D9-2E353EA8BCE9}"/>
            </a:ext>
          </a:extLst>
        </xdr:cNvPr>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0" name="Text 12">
          <a:extLst>
            <a:ext uri="{FF2B5EF4-FFF2-40B4-BE49-F238E27FC236}">
              <a16:creationId xmlns:a16="http://schemas.microsoft.com/office/drawing/2014/main" id="{E67700CD-4B21-4D41-9978-D7AD1A68DF95}"/>
            </a:ext>
          </a:extLst>
        </xdr:cNvPr>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1" name="Text 15">
          <a:extLst>
            <a:ext uri="{FF2B5EF4-FFF2-40B4-BE49-F238E27FC236}">
              <a16:creationId xmlns:a16="http://schemas.microsoft.com/office/drawing/2014/main" id="{AD243E0C-DDDF-4EC1-8C01-9D2DD86441F3}"/>
            </a:ext>
          </a:extLst>
        </xdr:cNvPr>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2" name="Text 15">
          <a:extLst>
            <a:ext uri="{FF2B5EF4-FFF2-40B4-BE49-F238E27FC236}">
              <a16:creationId xmlns:a16="http://schemas.microsoft.com/office/drawing/2014/main" id="{ED94CEB6-428F-4150-858C-81EE4EA189E1}"/>
            </a:ext>
          </a:extLst>
        </xdr:cNvPr>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3" name="Text 12">
          <a:extLst>
            <a:ext uri="{FF2B5EF4-FFF2-40B4-BE49-F238E27FC236}">
              <a16:creationId xmlns:a16="http://schemas.microsoft.com/office/drawing/2014/main" id="{306D80BE-86D8-41A5-8110-5BD6F4AE671A}"/>
            </a:ext>
          </a:extLst>
        </xdr:cNvPr>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4" name="Text 12">
          <a:extLst>
            <a:ext uri="{FF2B5EF4-FFF2-40B4-BE49-F238E27FC236}">
              <a16:creationId xmlns:a16="http://schemas.microsoft.com/office/drawing/2014/main" id="{4C0AF685-111B-4A3D-9EE6-AB595DF6B6BA}"/>
            </a:ext>
          </a:extLst>
        </xdr:cNvPr>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5" name="Text 15">
          <a:extLst>
            <a:ext uri="{FF2B5EF4-FFF2-40B4-BE49-F238E27FC236}">
              <a16:creationId xmlns:a16="http://schemas.microsoft.com/office/drawing/2014/main" id="{0170371C-7A49-4129-9492-6698CB7331E1}"/>
            </a:ext>
          </a:extLst>
        </xdr:cNvPr>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6" name="Text 15">
          <a:extLst>
            <a:ext uri="{FF2B5EF4-FFF2-40B4-BE49-F238E27FC236}">
              <a16:creationId xmlns:a16="http://schemas.microsoft.com/office/drawing/2014/main" id="{D5D22FBC-036A-4622-94D8-9BD9A14FDE32}"/>
            </a:ext>
          </a:extLst>
        </xdr:cNvPr>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7" name="Text 12">
          <a:extLst>
            <a:ext uri="{FF2B5EF4-FFF2-40B4-BE49-F238E27FC236}">
              <a16:creationId xmlns:a16="http://schemas.microsoft.com/office/drawing/2014/main" id="{A63C26E1-2046-4E68-B2F4-AD21F9126225}"/>
            </a:ext>
          </a:extLst>
        </xdr:cNvPr>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a:extLst>
            <a:ext uri="{FF2B5EF4-FFF2-40B4-BE49-F238E27FC236}">
              <a16:creationId xmlns:a16="http://schemas.microsoft.com/office/drawing/2014/main" id="{059F63E5-13A9-4CF7-9508-9B8DBF747F64}"/>
            </a:ext>
          </a:extLst>
        </xdr:cNvPr>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a:extLst>
            <a:ext uri="{FF2B5EF4-FFF2-40B4-BE49-F238E27FC236}">
              <a16:creationId xmlns:a16="http://schemas.microsoft.com/office/drawing/2014/main" id="{0B1F5FDE-F2F3-435A-A162-BB66FF129936}"/>
            </a:ext>
          </a:extLst>
        </xdr:cNvPr>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a:extLst>
            <a:ext uri="{FF2B5EF4-FFF2-40B4-BE49-F238E27FC236}">
              <a16:creationId xmlns:a16="http://schemas.microsoft.com/office/drawing/2014/main" id="{DF437167-AC90-4E77-A283-E40099491FB5}"/>
            </a:ext>
          </a:extLst>
        </xdr:cNvPr>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a:extLst>
            <a:ext uri="{FF2B5EF4-FFF2-40B4-BE49-F238E27FC236}">
              <a16:creationId xmlns:a16="http://schemas.microsoft.com/office/drawing/2014/main" id="{A86F880B-8BB4-4566-B2ED-BEAF0AA556C9}"/>
            </a:ext>
          </a:extLst>
        </xdr:cNvPr>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a:extLst>
            <a:ext uri="{FF2B5EF4-FFF2-40B4-BE49-F238E27FC236}">
              <a16:creationId xmlns:a16="http://schemas.microsoft.com/office/drawing/2014/main" id="{08063AF9-2BE4-4746-83B1-D0B628E36480}"/>
            </a:ext>
          </a:extLst>
        </xdr:cNvPr>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a:extLst>
            <a:ext uri="{FF2B5EF4-FFF2-40B4-BE49-F238E27FC236}">
              <a16:creationId xmlns:a16="http://schemas.microsoft.com/office/drawing/2014/main" id="{C2E9A9DE-7CFE-41BA-9F94-DC23A93975DB}"/>
            </a:ext>
          </a:extLst>
        </xdr:cNvPr>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a:extLst>
            <a:ext uri="{FF2B5EF4-FFF2-40B4-BE49-F238E27FC236}">
              <a16:creationId xmlns:a16="http://schemas.microsoft.com/office/drawing/2014/main" id="{EA62BCBB-25A1-4441-B5EB-2613D39FB0DE}"/>
            </a:ext>
          </a:extLst>
        </xdr:cNvPr>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a:extLst>
            <a:ext uri="{FF2B5EF4-FFF2-40B4-BE49-F238E27FC236}">
              <a16:creationId xmlns:a16="http://schemas.microsoft.com/office/drawing/2014/main" id="{04246548-A5E2-4038-A374-13C5E31570B1}"/>
            </a:ext>
          </a:extLst>
        </xdr:cNvPr>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0" name="Text 12">
          <a:extLst>
            <a:ext uri="{FF2B5EF4-FFF2-40B4-BE49-F238E27FC236}">
              <a16:creationId xmlns:a16="http://schemas.microsoft.com/office/drawing/2014/main" id="{45C67F57-3452-4799-BDEB-DBC1F64D5FE2}"/>
            </a:ext>
          </a:extLst>
        </xdr:cNvPr>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1" name="Text 15">
          <a:extLst>
            <a:ext uri="{FF2B5EF4-FFF2-40B4-BE49-F238E27FC236}">
              <a16:creationId xmlns:a16="http://schemas.microsoft.com/office/drawing/2014/main" id="{7F3AECA1-515C-4E44-BBC4-3C745D63EA9D}"/>
            </a:ext>
          </a:extLst>
        </xdr:cNvPr>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2" name="Text 15">
          <a:extLst>
            <a:ext uri="{FF2B5EF4-FFF2-40B4-BE49-F238E27FC236}">
              <a16:creationId xmlns:a16="http://schemas.microsoft.com/office/drawing/2014/main" id="{FF46EF3A-754C-4CFC-AC3F-6084E352F8E7}"/>
            </a:ext>
          </a:extLst>
        </xdr:cNvPr>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3" name="Text 12">
          <a:extLst>
            <a:ext uri="{FF2B5EF4-FFF2-40B4-BE49-F238E27FC236}">
              <a16:creationId xmlns:a16="http://schemas.microsoft.com/office/drawing/2014/main" id="{732E1191-6B67-467F-AF9F-07F3AE7D5F9E}"/>
            </a:ext>
          </a:extLst>
        </xdr:cNvPr>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4" name="Text 12">
          <a:extLst>
            <a:ext uri="{FF2B5EF4-FFF2-40B4-BE49-F238E27FC236}">
              <a16:creationId xmlns:a16="http://schemas.microsoft.com/office/drawing/2014/main" id="{A1D22F2D-D4F2-48A4-8747-43A4BED929E0}"/>
            </a:ext>
          </a:extLst>
        </xdr:cNvPr>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5" name="Text 15">
          <a:extLst>
            <a:ext uri="{FF2B5EF4-FFF2-40B4-BE49-F238E27FC236}">
              <a16:creationId xmlns:a16="http://schemas.microsoft.com/office/drawing/2014/main" id="{10CF5C0F-54B0-44FC-9142-3286FC2D8ADE}"/>
            </a:ext>
          </a:extLst>
        </xdr:cNvPr>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6" name="Text 15">
          <a:extLst>
            <a:ext uri="{FF2B5EF4-FFF2-40B4-BE49-F238E27FC236}">
              <a16:creationId xmlns:a16="http://schemas.microsoft.com/office/drawing/2014/main" id="{8072F88C-9104-40E1-9C31-FF7600CA5E17}"/>
            </a:ext>
          </a:extLst>
        </xdr:cNvPr>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7" name="Text 12">
          <a:extLst>
            <a:ext uri="{FF2B5EF4-FFF2-40B4-BE49-F238E27FC236}">
              <a16:creationId xmlns:a16="http://schemas.microsoft.com/office/drawing/2014/main" id="{43914EC1-C6D6-40E1-A192-138620D8DC13}"/>
            </a:ext>
          </a:extLst>
        </xdr:cNvPr>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4</xdr:col>
      <xdr:colOff>0</xdr:colOff>
      <xdr:row>4</xdr:row>
      <xdr:rowOff>38100</xdr:rowOff>
    </xdr:from>
    <xdr:to>
      <xdr:col>4</xdr:col>
      <xdr:colOff>0</xdr:colOff>
      <xdr:row>6</xdr:row>
      <xdr:rowOff>85725</xdr:rowOff>
    </xdr:to>
    <xdr:sp macro="" textlink="">
      <xdr:nvSpPr>
        <xdr:cNvPr id="2" name="Text 12">
          <a:extLst>
            <a:ext uri="{FF2B5EF4-FFF2-40B4-BE49-F238E27FC236}">
              <a16:creationId xmlns:a16="http://schemas.microsoft.com/office/drawing/2014/main" id="{B43D66CC-A617-41B0-8068-BD302B8134FF}"/>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3" name="Text 15">
          <a:extLst>
            <a:ext uri="{FF2B5EF4-FFF2-40B4-BE49-F238E27FC236}">
              <a16:creationId xmlns:a16="http://schemas.microsoft.com/office/drawing/2014/main" id="{016256AB-D5F6-40DA-9A41-8D36AE7E8448}"/>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4" name="Text 15">
          <a:extLst>
            <a:ext uri="{FF2B5EF4-FFF2-40B4-BE49-F238E27FC236}">
              <a16:creationId xmlns:a16="http://schemas.microsoft.com/office/drawing/2014/main" id="{1ECFD48D-FB3F-44BB-ADB4-B96CD4C21E33}"/>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5" name="Text 12">
          <a:extLst>
            <a:ext uri="{FF2B5EF4-FFF2-40B4-BE49-F238E27FC236}">
              <a16:creationId xmlns:a16="http://schemas.microsoft.com/office/drawing/2014/main" id="{9D439BB8-C348-45CA-A125-AE43BEC56933}"/>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6" name="Text 12">
          <a:extLst>
            <a:ext uri="{FF2B5EF4-FFF2-40B4-BE49-F238E27FC236}">
              <a16:creationId xmlns:a16="http://schemas.microsoft.com/office/drawing/2014/main" id="{DD462390-260C-4AFE-A57D-B2B4D1391279}"/>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7" name="Text 15">
          <a:extLst>
            <a:ext uri="{FF2B5EF4-FFF2-40B4-BE49-F238E27FC236}">
              <a16:creationId xmlns:a16="http://schemas.microsoft.com/office/drawing/2014/main" id="{7AD34AAD-1B37-4CF2-9069-347CF9E65A58}"/>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8" name="Text 15">
          <a:extLst>
            <a:ext uri="{FF2B5EF4-FFF2-40B4-BE49-F238E27FC236}">
              <a16:creationId xmlns:a16="http://schemas.microsoft.com/office/drawing/2014/main" id="{32F73702-B4DE-433B-8590-29B68CAE6B18}"/>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9" name="Text 12">
          <a:extLst>
            <a:ext uri="{FF2B5EF4-FFF2-40B4-BE49-F238E27FC236}">
              <a16:creationId xmlns:a16="http://schemas.microsoft.com/office/drawing/2014/main" id="{F0FD9BA2-288E-4645-BC7A-0454056BE5C3}"/>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4</xdr:col>
      <xdr:colOff>0</xdr:colOff>
      <xdr:row>3</xdr:row>
      <xdr:rowOff>38100</xdr:rowOff>
    </xdr:from>
    <xdr:to>
      <xdr:col>4</xdr:col>
      <xdr:colOff>0</xdr:colOff>
      <xdr:row>5</xdr:row>
      <xdr:rowOff>85725</xdr:rowOff>
    </xdr:to>
    <xdr:sp macro="" textlink="">
      <xdr:nvSpPr>
        <xdr:cNvPr id="2" name="Text 12">
          <a:extLst>
            <a:ext uri="{FF2B5EF4-FFF2-40B4-BE49-F238E27FC236}">
              <a16:creationId xmlns:a16="http://schemas.microsoft.com/office/drawing/2014/main" id="{E69792EE-2CEB-4F5A-A85E-857EA3C01FE5}"/>
            </a:ext>
          </a:extLst>
        </xdr:cNvPr>
        <xdr:cNvSpPr txBox="1">
          <a:spLocks noChangeArrowheads="1"/>
        </xdr:cNvSpPr>
      </xdr:nvSpPr>
      <xdr:spPr bwMode="auto">
        <a:xfrm>
          <a:off x="3914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3</xdr:row>
      <xdr:rowOff>38100</xdr:rowOff>
    </xdr:from>
    <xdr:to>
      <xdr:col>4</xdr:col>
      <xdr:colOff>0</xdr:colOff>
      <xdr:row>5</xdr:row>
      <xdr:rowOff>85725</xdr:rowOff>
    </xdr:to>
    <xdr:sp macro="" textlink="">
      <xdr:nvSpPr>
        <xdr:cNvPr id="3" name="Text 15">
          <a:extLst>
            <a:ext uri="{FF2B5EF4-FFF2-40B4-BE49-F238E27FC236}">
              <a16:creationId xmlns:a16="http://schemas.microsoft.com/office/drawing/2014/main" id="{E7EC7182-16E0-446E-8861-A4464A3A4AE3}"/>
            </a:ext>
          </a:extLst>
        </xdr:cNvPr>
        <xdr:cNvSpPr txBox="1">
          <a:spLocks noChangeArrowheads="1"/>
        </xdr:cNvSpPr>
      </xdr:nvSpPr>
      <xdr:spPr bwMode="auto">
        <a:xfrm>
          <a:off x="3914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3</xdr:row>
      <xdr:rowOff>28575</xdr:rowOff>
    </xdr:from>
    <xdr:to>
      <xdr:col>4</xdr:col>
      <xdr:colOff>0</xdr:colOff>
      <xdr:row>5</xdr:row>
      <xdr:rowOff>66675</xdr:rowOff>
    </xdr:to>
    <xdr:sp macro="" textlink="">
      <xdr:nvSpPr>
        <xdr:cNvPr id="4" name="Text 15">
          <a:extLst>
            <a:ext uri="{FF2B5EF4-FFF2-40B4-BE49-F238E27FC236}">
              <a16:creationId xmlns:a16="http://schemas.microsoft.com/office/drawing/2014/main" id="{BB9A02EC-86A0-4BC1-8D12-89CA5B0D6E76}"/>
            </a:ext>
          </a:extLst>
        </xdr:cNvPr>
        <xdr:cNvSpPr txBox="1">
          <a:spLocks noChangeArrowheads="1"/>
        </xdr:cNvSpPr>
      </xdr:nvSpPr>
      <xdr:spPr bwMode="auto">
        <a:xfrm>
          <a:off x="3914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3</xdr:row>
      <xdr:rowOff>28575</xdr:rowOff>
    </xdr:from>
    <xdr:to>
      <xdr:col>4</xdr:col>
      <xdr:colOff>0</xdr:colOff>
      <xdr:row>5</xdr:row>
      <xdr:rowOff>66675</xdr:rowOff>
    </xdr:to>
    <xdr:sp macro="" textlink="">
      <xdr:nvSpPr>
        <xdr:cNvPr id="5" name="Text 12">
          <a:extLst>
            <a:ext uri="{FF2B5EF4-FFF2-40B4-BE49-F238E27FC236}">
              <a16:creationId xmlns:a16="http://schemas.microsoft.com/office/drawing/2014/main" id="{FA2C7275-C953-4840-B515-7BE3E6475D56}"/>
            </a:ext>
          </a:extLst>
        </xdr:cNvPr>
        <xdr:cNvSpPr txBox="1">
          <a:spLocks noChangeArrowheads="1"/>
        </xdr:cNvSpPr>
      </xdr:nvSpPr>
      <xdr:spPr bwMode="auto">
        <a:xfrm>
          <a:off x="3914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3</xdr:row>
      <xdr:rowOff>38100</xdr:rowOff>
    </xdr:from>
    <xdr:to>
      <xdr:col>4</xdr:col>
      <xdr:colOff>0</xdr:colOff>
      <xdr:row>5</xdr:row>
      <xdr:rowOff>85725</xdr:rowOff>
    </xdr:to>
    <xdr:sp macro="" textlink="">
      <xdr:nvSpPr>
        <xdr:cNvPr id="6" name="Text 12">
          <a:extLst>
            <a:ext uri="{FF2B5EF4-FFF2-40B4-BE49-F238E27FC236}">
              <a16:creationId xmlns:a16="http://schemas.microsoft.com/office/drawing/2014/main" id="{B88F00E3-4618-4DB2-BD08-B7A57AC79EB0}"/>
            </a:ext>
          </a:extLst>
        </xdr:cNvPr>
        <xdr:cNvSpPr txBox="1">
          <a:spLocks noChangeArrowheads="1"/>
        </xdr:cNvSpPr>
      </xdr:nvSpPr>
      <xdr:spPr bwMode="auto">
        <a:xfrm>
          <a:off x="3914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3</xdr:row>
      <xdr:rowOff>38100</xdr:rowOff>
    </xdr:from>
    <xdr:to>
      <xdr:col>4</xdr:col>
      <xdr:colOff>0</xdr:colOff>
      <xdr:row>5</xdr:row>
      <xdr:rowOff>85725</xdr:rowOff>
    </xdr:to>
    <xdr:sp macro="" textlink="">
      <xdr:nvSpPr>
        <xdr:cNvPr id="7" name="Text 15">
          <a:extLst>
            <a:ext uri="{FF2B5EF4-FFF2-40B4-BE49-F238E27FC236}">
              <a16:creationId xmlns:a16="http://schemas.microsoft.com/office/drawing/2014/main" id="{64DE525E-1C4B-462A-B9A0-BFB10A0A7946}"/>
            </a:ext>
          </a:extLst>
        </xdr:cNvPr>
        <xdr:cNvSpPr txBox="1">
          <a:spLocks noChangeArrowheads="1"/>
        </xdr:cNvSpPr>
      </xdr:nvSpPr>
      <xdr:spPr bwMode="auto">
        <a:xfrm>
          <a:off x="3914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3</xdr:row>
      <xdr:rowOff>28575</xdr:rowOff>
    </xdr:from>
    <xdr:to>
      <xdr:col>4</xdr:col>
      <xdr:colOff>0</xdr:colOff>
      <xdr:row>5</xdr:row>
      <xdr:rowOff>66675</xdr:rowOff>
    </xdr:to>
    <xdr:sp macro="" textlink="">
      <xdr:nvSpPr>
        <xdr:cNvPr id="8" name="Text 15">
          <a:extLst>
            <a:ext uri="{FF2B5EF4-FFF2-40B4-BE49-F238E27FC236}">
              <a16:creationId xmlns:a16="http://schemas.microsoft.com/office/drawing/2014/main" id="{1301DAA5-58BD-4109-8097-1E32751F41F8}"/>
            </a:ext>
          </a:extLst>
        </xdr:cNvPr>
        <xdr:cNvSpPr txBox="1">
          <a:spLocks noChangeArrowheads="1"/>
        </xdr:cNvSpPr>
      </xdr:nvSpPr>
      <xdr:spPr bwMode="auto">
        <a:xfrm>
          <a:off x="3914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3</xdr:row>
      <xdr:rowOff>28575</xdr:rowOff>
    </xdr:from>
    <xdr:to>
      <xdr:col>4</xdr:col>
      <xdr:colOff>0</xdr:colOff>
      <xdr:row>5</xdr:row>
      <xdr:rowOff>66675</xdr:rowOff>
    </xdr:to>
    <xdr:sp macro="" textlink="">
      <xdr:nvSpPr>
        <xdr:cNvPr id="9" name="Text 12">
          <a:extLst>
            <a:ext uri="{FF2B5EF4-FFF2-40B4-BE49-F238E27FC236}">
              <a16:creationId xmlns:a16="http://schemas.microsoft.com/office/drawing/2014/main" id="{77608AFA-B663-43EA-8417-C27B4CC15D61}"/>
            </a:ext>
          </a:extLst>
        </xdr:cNvPr>
        <xdr:cNvSpPr txBox="1">
          <a:spLocks noChangeArrowheads="1"/>
        </xdr:cNvSpPr>
      </xdr:nvSpPr>
      <xdr:spPr bwMode="auto">
        <a:xfrm>
          <a:off x="3914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4</xdr:col>
      <xdr:colOff>0</xdr:colOff>
      <xdr:row>4</xdr:row>
      <xdr:rowOff>38100</xdr:rowOff>
    </xdr:from>
    <xdr:to>
      <xdr:col>4</xdr:col>
      <xdr:colOff>0</xdr:colOff>
      <xdr:row>6</xdr:row>
      <xdr:rowOff>85725</xdr:rowOff>
    </xdr:to>
    <xdr:sp macro="" textlink="">
      <xdr:nvSpPr>
        <xdr:cNvPr id="2" name="Text 12">
          <a:extLst>
            <a:ext uri="{FF2B5EF4-FFF2-40B4-BE49-F238E27FC236}">
              <a16:creationId xmlns:a16="http://schemas.microsoft.com/office/drawing/2014/main" id="{7CBCFD05-DB01-4304-902A-C498ED5775BE}"/>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3" name="Text 15">
          <a:extLst>
            <a:ext uri="{FF2B5EF4-FFF2-40B4-BE49-F238E27FC236}">
              <a16:creationId xmlns:a16="http://schemas.microsoft.com/office/drawing/2014/main" id="{5735B767-F6D1-4055-BAD4-D60CFFC570EB}"/>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4" name="Text 15">
          <a:extLst>
            <a:ext uri="{FF2B5EF4-FFF2-40B4-BE49-F238E27FC236}">
              <a16:creationId xmlns:a16="http://schemas.microsoft.com/office/drawing/2014/main" id="{923984E8-4854-471E-B96A-C93877C7B1B6}"/>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5" name="Text 12">
          <a:extLst>
            <a:ext uri="{FF2B5EF4-FFF2-40B4-BE49-F238E27FC236}">
              <a16:creationId xmlns:a16="http://schemas.microsoft.com/office/drawing/2014/main" id="{201EA0BD-F749-4626-81A0-A8B2E3951F45}"/>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6" name="Text 12">
          <a:extLst>
            <a:ext uri="{FF2B5EF4-FFF2-40B4-BE49-F238E27FC236}">
              <a16:creationId xmlns:a16="http://schemas.microsoft.com/office/drawing/2014/main" id="{9806CDEF-BAF8-46F2-9BC0-32F9C6115E46}"/>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7" name="Text 15">
          <a:extLst>
            <a:ext uri="{FF2B5EF4-FFF2-40B4-BE49-F238E27FC236}">
              <a16:creationId xmlns:a16="http://schemas.microsoft.com/office/drawing/2014/main" id="{3A16417D-5488-4D30-9832-E6B0797FF183}"/>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8" name="Text 15">
          <a:extLst>
            <a:ext uri="{FF2B5EF4-FFF2-40B4-BE49-F238E27FC236}">
              <a16:creationId xmlns:a16="http://schemas.microsoft.com/office/drawing/2014/main" id="{0F8E5597-B597-43C7-894F-CE52B2D5F62B}"/>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9" name="Text 12">
          <a:extLst>
            <a:ext uri="{FF2B5EF4-FFF2-40B4-BE49-F238E27FC236}">
              <a16:creationId xmlns:a16="http://schemas.microsoft.com/office/drawing/2014/main" id="{C3B88637-8343-4C05-95B7-7ED1AB1693C6}"/>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4</xdr:col>
      <xdr:colOff>0</xdr:colOff>
      <xdr:row>4</xdr:row>
      <xdr:rowOff>38100</xdr:rowOff>
    </xdr:from>
    <xdr:to>
      <xdr:col>4</xdr:col>
      <xdr:colOff>0</xdr:colOff>
      <xdr:row>6</xdr:row>
      <xdr:rowOff>85725</xdr:rowOff>
    </xdr:to>
    <xdr:sp macro="" textlink="">
      <xdr:nvSpPr>
        <xdr:cNvPr id="2" name="Text 12">
          <a:extLst>
            <a:ext uri="{FF2B5EF4-FFF2-40B4-BE49-F238E27FC236}">
              <a16:creationId xmlns:a16="http://schemas.microsoft.com/office/drawing/2014/main" id="{AF454F1F-413C-4BD5-A7C9-28B21A0720FD}"/>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3" name="Text 15">
          <a:extLst>
            <a:ext uri="{FF2B5EF4-FFF2-40B4-BE49-F238E27FC236}">
              <a16:creationId xmlns:a16="http://schemas.microsoft.com/office/drawing/2014/main" id="{E99748ED-B646-474E-B959-943B3DC55582}"/>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4" name="Text 15">
          <a:extLst>
            <a:ext uri="{FF2B5EF4-FFF2-40B4-BE49-F238E27FC236}">
              <a16:creationId xmlns:a16="http://schemas.microsoft.com/office/drawing/2014/main" id="{9871D054-893E-4ED8-83C7-75266B2564C9}"/>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5" name="Text 12">
          <a:extLst>
            <a:ext uri="{FF2B5EF4-FFF2-40B4-BE49-F238E27FC236}">
              <a16:creationId xmlns:a16="http://schemas.microsoft.com/office/drawing/2014/main" id="{06F0EF12-7B2C-4F27-B72E-FE673E3FA119}"/>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6" name="Text 12">
          <a:extLst>
            <a:ext uri="{FF2B5EF4-FFF2-40B4-BE49-F238E27FC236}">
              <a16:creationId xmlns:a16="http://schemas.microsoft.com/office/drawing/2014/main" id="{9CFF4FE7-AAF5-449C-977A-CF0B27015BAD}"/>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7" name="Text 15">
          <a:extLst>
            <a:ext uri="{FF2B5EF4-FFF2-40B4-BE49-F238E27FC236}">
              <a16:creationId xmlns:a16="http://schemas.microsoft.com/office/drawing/2014/main" id="{EBB0387F-4EE9-4115-8A7E-F2FF636E6EB1}"/>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8" name="Text 15">
          <a:extLst>
            <a:ext uri="{FF2B5EF4-FFF2-40B4-BE49-F238E27FC236}">
              <a16:creationId xmlns:a16="http://schemas.microsoft.com/office/drawing/2014/main" id="{A185CFFF-FC65-4034-A25C-7AE9CCFF843A}"/>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9" name="Text 12">
          <a:extLst>
            <a:ext uri="{FF2B5EF4-FFF2-40B4-BE49-F238E27FC236}">
              <a16:creationId xmlns:a16="http://schemas.microsoft.com/office/drawing/2014/main" id="{5DBDC52C-65FC-446A-BB8C-04151CBDB8DD}"/>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11</xdr:col>
      <xdr:colOff>0</xdr:colOff>
      <xdr:row>5</xdr:row>
      <xdr:rowOff>38100</xdr:rowOff>
    </xdr:from>
    <xdr:to>
      <xdr:col>11</xdr:col>
      <xdr:colOff>0</xdr:colOff>
      <xdr:row>7</xdr:row>
      <xdr:rowOff>85725</xdr:rowOff>
    </xdr:to>
    <xdr:sp macro="" textlink="">
      <xdr:nvSpPr>
        <xdr:cNvPr id="2" name="Text 12">
          <a:extLst>
            <a:ext uri="{FF2B5EF4-FFF2-40B4-BE49-F238E27FC236}">
              <a16:creationId xmlns:a16="http://schemas.microsoft.com/office/drawing/2014/main" id="{3DC3D87B-4EDE-47E8-B843-9E13CA851F16}"/>
            </a:ext>
          </a:extLst>
        </xdr:cNvPr>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3" name="Text 15">
          <a:extLst>
            <a:ext uri="{FF2B5EF4-FFF2-40B4-BE49-F238E27FC236}">
              <a16:creationId xmlns:a16="http://schemas.microsoft.com/office/drawing/2014/main" id="{A19724D5-8389-4D4C-8D06-9B06437F97EF}"/>
            </a:ext>
          </a:extLst>
        </xdr:cNvPr>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4" name="Text 15">
          <a:extLst>
            <a:ext uri="{FF2B5EF4-FFF2-40B4-BE49-F238E27FC236}">
              <a16:creationId xmlns:a16="http://schemas.microsoft.com/office/drawing/2014/main" id="{AD9F7014-A1E2-487E-A9E2-0A638F1295C3}"/>
            </a:ext>
          </a:extLst>
        </xdr:cNvPr>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5" name="Text 12">
          <a:extLst>
            <a:ext uri="{FF2B5EF4-FFF2-40B4-BE49-F238E27FC236}">
              <a16:creationId xmlns:a16="http://schemas.microsoft.com/office/drawing/2014/main" id="{CC90EFF2-D455-44E9-8DDF-FF9F7CB3C37C}"/>
            </a:ext>
          </a:extLst>
        </xdr:cNvPr>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6" name="Text 12">
          <a:extLst>
            <a:ext uri="{FF2B5EF4-FFF2-40B4-BE49-F238E27FC236}">
              <a16:creationId xmlns:a16="http://schemas.microsoft.com/office/drawing/2014/main" id="{9DA68F88-CFA3-42EE-8FD5-7B359705E63B}"/>
            </a:ext>
          </a:extLst>
        </xdr:cNvPr>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7" name="Text 15">
          <a:extLst>
            <a:ext uri="{FF2B5EF4-FFF2-40B4-BE49-F238E27FC236}">
              <a16:creationId xmlns:a16="http://schemas.microsoft.com/office/drawing/2014/main" id="{AE9C28F1-4B46-427D-90B4-35EADFCCF3C0}"/>
            </a:ext>
          </a:extLst>
        </xdr:cNvPr>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8" name="Text 15">
          <a:extLst>
            <a:ext uri="{FF2B5EF4-FFF2-40B4-BE49-F238E27FC236}">
              <a16:creationId xmlns:a16="http://schemas.microsoft.com/office/drawing/2014/main" id="{0C15B131-BD29-4F97-9EC4-1F9917012450}"/>
            </a:ext>
          </a:extLst>
        </xdr:cNvPr>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9" name="Text 12">
          <a:extLst>
            <a:ext uri="{FF2B5EF4-FFF2-40B4-BE49-F238E27FC236}">
              <a16:creationId xmlns:a16="http://schemas.microsoft.com/office/drawing/2014/main" id="{C3849BF2-51C0-4595-BEA9-B688F0CCD059}"/>
            </a:ext>
          </a:extLst>
        </xdr:cNvPr>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7</xdr:col>
      <xdr:colOff>0</xdr:colOff>
      <xdr:row>5</xdr:row>
      <xdr:rowOff>38100</xdr:rowOff>
    </xdr:from>
    <xdr:to>
      <xdr:col>7</xdr:col>
      <xdr:colOff>0</xdr:colOff>
      <xdr:row>7</xdr:row>
      <xdr:rowOff>85725</xdr:rowOff>
    </xdr:to>
    <xdr:sp macro="" textlink="">
      <xdr:nvSpPr>
        <xdr:cNvPr id="2" name="Text 12">
          <a:extLst>
            <a:ext uri="{FF2B5EF4-FFF2-40B4-BE49-F238E27FC236}">
              <a16:creationId xmlns:a16="http://schemas.microsoft.com/office/drawing/2014/main" id="{A1F33BED-6791-4213-A246-F3338689B49C}"/>
            </a:ext>
          </a:extLst>
        </xdr:cNvPr>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3" name="Text 15">
          <a:extLst>
            <a:ext uri="{FF2B5EF4-FFF2-40B4-BE49-F238E27FC236}">
              <a16:creationId xmlns:a16="http://schemas.microsoft.com/office/drawing/2014/main" id="{91B06EF6-EAE5-4EBD-8764-6AAEFB7259B0}"/>
            </a:ext>
          </a:extLst>
        </xdr:cNvPr>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4" name="Text 15">
          <a:extLst>
            <a:ext uri="{FF2B5EF4-FFF2-40B4-BE49-F238E27FC236}">
              <a16:creationId xmlns:a16="http://schemas.microsoft.com/office/drawing/2014/main" id="{AF804D84-3915-4C84-BD6F-0128834B6F8C}"/>
            </a:ext>
          </a:extLst>
        </xdr:cNvPr>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5" name="Text 12">
          <a:extLst>
            <a:ext uri="{FF2B5EF4-FFF2-40B4-BE49-F238E27FC236}">
              <a16:creationId xmlns:a16="http://schemas.microsoft.com/office/drawing/2014/main" id="{4A5E7058-121A-40AB-B922-CA2DF240AFD2}"/>
            </a:ext>
          </a:extLst>
        </xdr:cNvPr>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6" name="Text 12">
          <a:extLst>
            <a:ext uri="{FF2B5EF4-FFF2-40B4-BE49-F238E27FC236}">
              <a16:creationId xmlns:a16="http://schemas.microsoft.com/office/drawing/2014/main" id="{201D6633-4760-40AF-8DC8-05FB81373630}"/>
            </a:ext>
          </a:extLst>
        </xdr:cNvPr>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7" name="Text 15">
          <a:extLst>
            <a:ext uri="{FF2B5EF4-FFF2-40B4-BE49-F238E27FC236}">
              <a16:creationId xmlns:a16="http://schemas.microsoft.com/office/drawing/2014/main" id="{DB8F456C-AD37-44C7-AFCC-30B1CA9AEDFB}"/>
            </a:ext>
          </a:extLst>
        </xdr:cNvPr>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8" name="Text 15">
          <a:extLst>
            <a:ext uri="{FF2B5EF4-FFF2-40B4-BE49-F238E27FC236}">
              <a16:creationId xmlns:a16="http://schemas.microsoft.com/office/drawing/2014/main" id="{64E6CCB3-5AF5-4E6E-B024-A33CED48F4FB}"/>
            </a:ext>
          </a:extLst>
        </xdr:cNvPr>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9" name="Text 12">
          <a:extLst>
            <a:ext uri="{FF2B5EF4-FFF2-40B4-BE49-F238E27FC236}">
              <a16:creationId xmlns:a16="http://schemas.microsoft.com/office/drawing/2014/main" id="{86802834-E248-451D-AEE1-C2AEDB7DB865}"/>
            </a:ext>
          </a:extLst>
        </xdr:cNvPr>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0" name="Text 12">
          <a:extLst>
            <a:ext uri="{FF2B5EF4-FFF2-40B4-BE49-F238E27FC236}">
              <a16:creationId xmlns:a16="http://schemas.microsoft.com/office/drawing/2014/main" id="{0D4E817E-692F-4978-A38C-6813918D0EB1}"/>
            </a:ext>
          </a:extLst>
        </xdr:cNvPr>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1" name="Text 15">
          <a:extLst>
            <a:ext uri="{FF2B5EF4-FFF2-40B4-BE49-F238E27FC236}">
              <a16:creationId xmlns:a16="http://schemas.microsoft.com/office/drawing/2014/main" id="{DCD47FBC-4CBD-43BD-BD5B-0F1E5D0F4558}"/>
            </a:ext>
          </a:extLst>
        </xdr:cNvPr>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2" name="Text 15">
          <a:extLst>
            <a:ext uri="{FF2B5EF4-FFF2-40B4-BE49-F238E27FC236}">
              <a16:creationId xmlns:a16="http://schemas.microsoft.com/office/drawing/2014/main" id="{24DEB154-7AC1-45C0-B8C9-1B56BBD22442}"/>
            </a:ext>
          </a:extLst>
        </xdr:cNvPr>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3" name="Text 12">
          <a:extLst>
            <a:ext uri="{FF2B5EF4-FFF2-40B4-BE49-F238E27FC236}">
              <a16:creationId xmlns:a16="http://schemas.microsoft.com/office/drawing/2014/main" id="{84573483-88F8-4B22-84FF-1C66E433C0AA}"/>
            </a:ext>
          </a:extLst>
        </xdr:cNvPr>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4" name="Text 12">
          <a:extLst>
            <a:ext uri="{FF2B5EF4-FFF2-40B4-BE49-F238E27FC236}">
              <a16:creationId xmlns:a16="http://schemas.microsoft.com/office/drawing/2014/main" id="{BCF99D0F-4348-4829-847D-F1F3F9C18BB5}"/>
            </a:ext>
          </a:extLst>
        </xdr:cNvPr>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5" name="Text 15">
          <a:extLst>
            <a:ext uri="{FF2B5EF4-FFF2-40B4-BE49-F238E27FC236}">
              <a16:creationId xmlns:a16="http://schemas.microsoft.com/office/drawing/2014/main" id="{4BFD2BDE-9632-4425-AA37-6D8C88F16D54}"/>
            </a:ext>
          </a:extLst>
        </xdr:cNvPr>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6" name="Text 15">
          <a:extLst>
            <a:ext uri="{FF2B5EF4-FFF2-40B4-BE49-F238E27FC236}">
              <a16:creationId xmlns:a16="http://schemas.microsoft.com/office/drawing/2014/main" id="{EE58027A-6A7F-4DEC-8B5D-3994E6F2B80F}"/>
            </a:ext>
          </a:extLst>
        </xdr:cNvPr>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7" name="Text 12">
          <a:extLst>
            <a:ext uri="{FF2B5EF4-FFF2-40B4-BE49-F238E27FC236}">
              <a16:creationId xmlns:a16="http://schemas.microsoft.com/office/drawing/2014/main" id="{925B4BF4-4FFD-4AAD-9F3B-34C53EF5F003}"/>
            </a:ext>
          </a:extLst>
        </xdr:cNvPr>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18" name="Text 12">
          <a:extLst>
            <a:ext uri="{FF2B5EF4-FFF2-40B4-BE49-F238E27FC236}">
              <a16:creationId xmlns:a16="http://schemas.microsoft.com/office/drawing/2014/main" id="{55E6E559-BE96-4813-B613-F09FEC10404D}"/>
            </a:ext>
          </a:extLst>
        </xdr:cNvPr>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19" name="Text 15">
          <a:extLst>
            <a:ext uri="{FF2B5EF4-FFF2-40B4-BE49-F238E27FC236}">
              <a16:creationId xmlns:a16="http://schemas.microsoft.com/office/drawing/2014/main" id="{A297F110-FC80-487C-88DD-AD1674A77F44}"/>
            </a:ext>
          </a:extLst>
        </xdr:cNvPr>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20" name="Text 15">
          <a:extLst>
            <a:ext uri="{FF2B5EF4-FFF2-40B4-BE49-F238E27FC236}">
              <a16:creationId xmlns:a16="http://schemas.microsoft.com/office/drawing/2014/main" id="{1B92D5D1-7E12-41A6-956A-AD409A1BC00C}"/>
            </a:ext>
          </a:extLst>
        </xdr:cNvPr>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21" name="Text 12">
          <a:extLst>
            <a:ext uri="{FF2B5EF4-FFF2-40B4-BE49-F238E27FC236}">
              <a16:creationId xmlns:a16="http://schemas.microsoft.com/office/drawing/2014/main" id="{54A99824-D4C1-4C6D-922B-5808D1BD0C13}"/>
            </a:ext>
          </a:extLst>
        </xdr:cNvPr>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22" name="Text 12">
          <a:extLst>
            <a:ext uri="{FF2B5EF4-FFF2-40B4-BE49-F238E27FC236}">
              <a16:creationId xmlns:a16="http://schemas.microsoft.com/office/drawing/2014/main" id="{879925FB-F2B7-46B0-AFAC-2291D89E8D1C}"/>
            </a:ext>
          </a:extLst>
        </xdr:cNvPr>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23" name="Text 15">
          <a:extLst>
            <a:ext uri="{FF2B5EF4-FFF2-40B4-BE49-F238E27FC236}">
              <a16:creationId xmlns:a16="http://schemas.microsoft.com/office/drawing/2014/main" id="{FBF6EE1B-8A33-4703-80E8-D8DCCDE5A2F5}"/>
            </a:ext>
          </a:extLst>
        </xdr:cNvPr>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24" name="Text 15">
          <a:extLst>
            <a:ext uri="{FF2B5EF4-FFF2-40B4-BE49-F238E27FC236}">
              <a16:creationId xmlns:a16="http://schemas.microsoft.com/office/drawing/2014/main" id="{F737AB5F-7A7E-492F-A9D1-F6E36E9976C1}"/>
            </a:ext>
          </a:extLst>
        </xdr:cNvPr>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25" name="Text 12">
          <a:extLst>
            <a:ext uri="{FF2B5EF4-FFF2-40B4-BE49-F238E27FC236}">
              <a16:creationId xmlns:a16="http://schemas.microsoft.com/office/drawing/2014/main" id="{B939D935-965F-412B-8AFC-1E4EB851AD44}"/>
            </a:ext>
          </a:extLst>
        </xdr:cNvPr>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26" name="Text 12">
          <a:extLst>
            <a:ext uri="{FF2B5EF4-FFF2-40B4-BE49-F238E27FC236}">
              <a16:creationId xmlns:a16="http://schemas.microsoft.com/office/drawing/2014/main" id="{A65A3E31-D013-464F-8055-9E620E6BBB3C}"/>
            </a:ext>
          </a:extLst>
        </xdr:cNvPr>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27" name="Text 15">
          <a:extLst>
            <a:ext uri="{FF2B5EF4-FFF2-40B4-BE49-F238E27FC236}">
              <a16:creationId xmlns:a16="http://schemas.microsoft.com/office/drawing/2014/main" id="{7E7132A3-2692-4F6C-BE60-7BDB75D15E16}"/>
            </a:ext>
          </a:extLst>
        </xdr:cNvPr>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28" name="Text 15">
          <a:extLst>
            <a:ext uri="{FF2B5EF4-FFF2-40B4-BE49-F238E27FC236}">
              <a16:creationId xmlns:a16="http://schemas.microsoft.com/office/drawing/2014/main" id="{16CCF765-DCB7-44E0-A55D-CA91CE887E5A}"/>
            </a:ext>
          </a:extLst>
        </xdr:cNvPr>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29" name="Text 12">
          <a:extLst>
            <a:ext uri="{FF2B5EF4-FFF2-40B4-BE49-F238E27FC236}">
              <a16:creationId xmlns:a16="http://schemas.microsoft.com/office/drawing/2014/main" id="{67C88740-22D5-4F73-A05F-CBF7DD36C86E}"/>
            </a:ext>
          </a:extLst>
        </xdr:cNvPr>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30" name="Text 12">
          <a:extLst>
            <a:ext uri="{FF2B5EF4-FFF2-40B4-BE49-F238E27FC236}">
              <a16:creationId xmlns:a16="http://schemas.microsoft.com/office/drawing/2014/main" id="{D26D8843-EDBA-4131-8439-51018A9A19D5}"/>
            </a:ext>
          </a:extLst>
        </xdr:cNvPr>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31" name="Text 15">
          <a:extLst>
            <a:ext uri="{FF2B5EF4-FFF2-40B4-BE49-F238E27FC236}">
              <a16:creationId xmlns:a16="http://schemas.microsoft.com/office/drawing/2014/main" id="{A4F0469A-F73E-4F6C-B1A2-9B3F0AFCEEC6}"/>
            </a:ext>
          </a:extLst>
        </xdr:cNvPr>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32" name="Text 15">
          <a:extLst>
            <a:ext uri="{FF2B5EF4-FFF2-40B4-BE49-F238E27FC236}">
              <a16:creationId xmlns:a16="http://schemas.microsoft.com/office/drawing/2014/main" id="{1E3DE59D-90C8-42C4-9335-40EE13ABC46A}"/>
            </a:ext>
          </a:extLst>
        </xdr:cNvPr>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33" name="Text 12">
          <a:extLst>
            <a:ext uri="{FF2B5EF4-FFF2-40B4-BE49-F238E27FC236}">
              <a16:creationId xmlns:a16="http://schemas.microsoft.com/office/drawing/2014/main" id="{43808EB6-3589-4773-923D-1A7F942B00E0}"/>
            </a:ext>
          </a:extLst>
        </xdr:cNvPr>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3</xdr:col>
      <xdr:colOff>0</xdr:colOff>
      <xdr:row>5</xdr:row>
      <xdr:rowOff>38100</xdr:rowOff>
    </xdr:from>
    <xdr:to>
      <xdr:col>3</xdr:col>
      <xdr:colOff>0</xdr:colOff>
      <xdr:row>7</xdr:row>
      <xdr:rowOff>85725</xdr:rowOff>
    </xdr:to>
    <xdr:sp macro="" textlink="">
      <xdr:nvSpPr>
        <xdr:cNvPr id="2" name="Text 12">
          <a:extLst>
            <a:ext uri="{FF2B5EF4-FFF2-40B4-BE49-F238E27FC236}">
              <a16:creationId xmlns:a16="http://schemas.microsoft.com/office/drawing/2014/main" id="{5D83DFF2-CB11-4E61-98E9-F4EA1596165C}"/>
            </a:ext>
          </a:extLst>
        </xdr:cNvPr>
        <xdr:cNvSpPr txBox="1">
          <a:spLocks noChangeArrowheads="1"/>
        </xdr:cNvSpPr>
      </xdr:nvSpPr>
      <xdr:spPr bwMode="auto">
        <a:xfrm>
          <a:off x="2286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5</xdr:row>
      <xdr:rowOff>38100</xdr:rowOff>
    </xdr:from>
    <xdr:to>
      <xdr:col>3</xdr:col>
      <xdr:colOff>0</xdr:colOff>
      <xdr:row>7</xdr:row>
      <xdr:rowOff>85725</xdr:rowOff>
    </xdr:to>
    <xdr:sp macro="" textlink="">
      <xdr:nvSpPr>
        <xdr:cNvPr id="3" name="Text 15">
          <a:extLst>
            <a:ext uri="{FF2B5EF4-FFF2-40B4-BE49-F238E27FC236}">
              <a16:creationId xmlns:a16="http://schemas.microsoft.com/office/drawing/2014/main" id="{5B288B6C-CE98-41A1-A298-AF4A960919D6}"/>
            </a:ext>
          </a:extLst>
        </xdr:cNvPr>
        <xdr:cNvSpPr txBox="1">
          <a:spLocks noChangeArrowheads="1"/>
        </xdr:cNvSpPr>
      </xdr:nvSpPr>
      <xdr:spPr bwMode="auto">
        <a:xfrm>
          <a:off x="2286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5</xdr:row>
      <xdr:rowOff>28575</xdr:rowOff>
    </xdr:from>
    <xdr:to>
      <xdr:col>3</xdr:col>
      <xdr:colOff>0</xdr:colOff>
      <xdr:row>7</xdr:row>
      <xdr:rowOff>66675</xdr:rowOff>
    </xdr:to>
    <xdr:sp macro="" textlink="">
      <xdr:nvSpPr>
        <xdr:cNvPr id="4" name="Text 15">
          <a:extLst>
            <a:ext uri="{FF2B5EF4-FFF2-40B4-BE49-F238E27FC236}">
              <a16:creationId xmlns:a16="http://schemas.microsoft.com/office/drawing/2014/main" id="{9CACB9CB-61A1-4002-9789-C47EF3C88CE9}"/>
            </a:ext>
          </a:extLst>
        </xdr:cNvPr>
        <xdr:cNvSpPr txBox="1">
          <a:spLocks noChangeArrowheads="1"/>
        </xdr:cNvSpPr>
      </xdr:nvSpPr>
      <xdr:spPr bwMode="auto">
        <a:xfrm>
          <a:off x="2286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5</xdr:row>
      <xdr:rowOff>28575</xdr:rowOff>
    </xdr:from>
    <xdr:to>
      <xdr:col>3</xdr:col>
      <xdr:colOff>0</xdr:colOff>
      <xdr:row>7</xdr:row>
      <xdr:rowOff>66675</xdr:rowOff>
    </xdr:to>
    <xdr:sp macro="" textlink="">
      <xdr:nvSpPr>
        <xdr:cNvPr id="5" name="Text 12">
          <a:extLst>
            <a:ext uri="{FF2B5EF4-FFF2-40B4-BE49-F238E27FC236}">
              <a16:creationId xmlns:a16="http://schemas.microsoft.com/office/drawing/2014/main" id="{D88BEBFF-7735-45B4-A33E-5347DACB8925}"/>
            </a:ext>
          </a:extLst>
        </xdr:cNvPr>
        <xdr:cNvSpPr txBox="1">
          <a:spLocks noChangeArrowheads="1"/>
        </xdr:cNvSpPr>
      </xdr:nvSpPr>
      <xdr:spPr bwMode="auto">
        <a:xfrm>
          <a:off x="2286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5</xdr:row>
      <xdr:rowOff>38100</xdr:rowOff>
    </xdr:from>
    <xdr:to>
      <xdr:col>3</xdr:col>
      <xdr:colOff>0</xdr:colOff>
      <xdr:row>7</xdr:row>
      <xdr:rowOff>85725</xdr:rowOff>
    </xdr:to>
    <xdr:sp macro="" textlink="">
      <xdr:nvSpPr>
        <xdr:cNvPr id="6" name="Text 12">
          <a:extLst>
            <a:ext uri="{FF2B5EF4-FFF2-40B4-BE49-F238E27FC236}">
              <a16:creationId xmlns:a16="http://schemas.microsoft.com/office/drawing/2014/main" id="{0C498A20-7051-439D-BB21-0ED428FFFB8A}"/>
            </a:ext>
          </a:extLst>
        </xdr:cNvPr>
        <xdr:cNvSpPr txBox="1">
          <a:spLocks noChangeArrowheads="1"/>
        </xdr:cNvSpPr>
      </xdr:nvSpPr>
      <xdr:spPr bwMode="auto">
        <a:xfrm>
          <a:off x="2286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5</xdr:row>
      <xdr:rowOff>38100</xdr:rowOff>
    </xdr:from>
    <xdr:to>
      <xdr:col>3</xdr:col>
      <xdr:colOff>0</xdr:colOff>
      <xdr:row>7</xdr:row>
      <xdr:rowOff>85725</xdr:rowOff>
    </xdr:to>
    <xdr:sp macro="" textlink="">
      <xdr:nvSpPr>
        <xdr:cNvPr id="7" name="Text 15">
          <a:extLst>
            <a:ext uri="{FF2B5EF4-FFF2-40B4-BE49-F238E27FC236}">
              <a16:creationId xmlns:a16="http://schemas.microsoft.com/office/drawing/2014/main" id="{ACE2255B-945B-4F95-A105-C3FBFE10F10E}"/>
            </a:ext>
          </a:extLst>
        </xdr:cNvPr>
        <xdr:cNvSpPr txBox="1">
          <a:spLocks noChangeArrowheads="1"/>
        </xdr:cNvSpPr>
      </xdr:nvSpPr>
      <xdr:spPr bwMode="auto">
        <a:xfrm>
          <a:off x="2286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5</xdr:row>
      <xdr:rowOff>28575</xdr:rowOff>
    </xdr:from>
    <xdr:to>
      <xdr:col>3</xdr:col>
      <xdr:colOff>0</xdr:colOff>
      <xdr:row>7</xdr:row>
      <xdr:rowOff>66675</xdr:rowOff>
    </xdr:to>
    <xdr:sp macro="" textlink="">
      <xdr:nvSpPr>
        <xdr:cNvPr id="8" name="Text 15">
          <a:extLst>
            <a:ext uri="{FF2B5EF4-FFF2-40B4-BE49-F238E27FC236}">
              <a16:creationId xmlns:a16="http://schemas.microsoft.com/office/drawing/2014/main" id="{01FB444B-DB4E-49D3-8A93-DFEA96813B83}"/>
            </a:ext>
          </a:extLst>
        </xdr:cNvPr>
        <xdr:cNvSpPr txBox="1">
          <a:spLocks noChangeArrowheads="1"/>
        </xdr:cNvSpPr>
      </xdr:nvSpPr>
      <xdr:spPr bwMode="auto">
        <a:xfrm>
          <a:off x="2286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5</xdr:row>
      <xdr:rowOff>28575</xdr:rowOff>
    </xdr:from>
    <xdr:to>
      <xdr:col>3</xdr:col>
      <xdr:colOff>0</xdr:colOff>
      <xdr:row>7</xdr:row>
      <xdr:rowOff>66675</xdr:rowOff>
    </xdr:to>
    <xdr:sp macro="" textlink="">
      <xdr:nvSpPr>
        <xdr:cNvPr id="9" name="Text 12">
          <a:extLst>
            <a:ext uri="{FF2B5EF4-FFF2-40B4-BE49-F238E27FC236}">
              <a16:creationId xmlns:a16="http://schemas.microsoft.com/office/drawing/2014/main" id="{5CB17829-DCC6-4425-BFE7-ECC2136C75B0}"/>
            </a:ext>
          </a:extLst>
        </xdr:cNvPr>
        <xdr:cNvSpPr txBox="1">
          <a:spLocks noChangeArrowheads="1"/>
        </xdr:cNvSpPr>
      </xdr:nvSpPr>
      <xdr:spPr bwMode="auto">
        <a:xfrm>
          <a:off x="2286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3</xdr:col>
      <xdr:colOff>0</xdr:colOff>
      <xdr:row>5</xdr:row>
      <xdr:rowOff>38100</xdr:rowOff>
    </xdr:from>
    <xdr:to>
      <xdr:col>3</xdr:col>
      <xdr:colOff>0</xdr:colOff>
      <xdr:row>7</xdr:row>
      <xdr:rowOff>85725</xdr:rowOff>
    </xdr:to>
    <xdr:sp macro="" textlink="">
      <xdr:nvSpPr>
        <xdr:cNvPr id="2" name="Text 12">
          <a:extLst>
            <a:ext uri="{FF2B5EF4-FFF2-40B4-BE49-F238E27FC236}">
              <a16:creationId xmlns:a16="http://schemas.microsoft.com/office/drawing/2014/main" id="{C338A120-D098-4FF7-8DDE-58239B24D746}"/>
            </a:ext>
          </a:extLst>
        </xdr:cNvPr>
        <xdr:cNvSpPr txBox="1">
          <a:spLocks noChangeArrowheads="1"/>
        </xdr:cNvSpPr>
      </xdr:nvSpPr>
      <xdr:spPr bwMode="auto">
        <a:xfrm>
          <a:off x="2286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5</xdr:row>
      <xdr:rowOff>38100</xdr:rowOff>
    </xdr:from>
    <xdr:to>
      <xdr:col>3</xdr:col>
      <xdr:colOff>0</xdr:colOff>
      <xdr:row>7</xdr:row>
      <xdr:rowOff>85725</xdr:rowOff>
    </xdr:to>
    <xdr:sp macro="" textlink="">
      <xdr:nvSpPr>
        <xdr:cNvPr id="3" name="Text 15">
          <a:extLst>
            <a:ext uri="{FF2B5EF4-FFF2-40B4-BE49-F238E27FC236}">
              <a16:creationId xmlns:a16="http://schemas.microsoft.com/office/drawing/2014/main" id="{13128FF4-26EB-4799-92CB-EB5B5BCE925E}"/>
            </a:ext>
          </a:extLst>
        </xdr:cNvPr>
        <xdr:cNvSpPr txBox="1">
          <a:spLocks noChangeArrowheads="1"/>
        </xdr:cNvSpPr>
      </xdr:nvSpPr>
      <xdr:spPr bwMode="auto">
        <a:xfrm>
          <a:off x="2286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5</xdr:row>
      <xdr:rowOff>28575</xdr:rowOff>
    </xdr:from>
    <xdr:to>
      <xdr:col>3</xdr:col>
      <xdr:colOff>0</xdr:colOff>
      <xdr:row>7</xdr:row>
      <xdr:rowOff>66675</xdr:rowOff>
    </xdr:to>
    <xdr:sp macro="" textlink="">
      <xdr:nvSpPr>
        <xdr:cNvPr id="4" name="Text 15">
          <a:extLst>
            <a:ext uri="{FF2B5EF4-FFF2-40B4-BE49-F238E27FC236}">
              <a16:creationId xmlns:a16="http://schemas.microsoft.com/office/drawing/2014/main" id="{70625B5B-5516-443E-8415-CB670658CB1E}"/>
            </a:ext>
          </a:extLst>
        </xdr:cNvPr>
        <xdr:cNvSpPr txBox="1">
          <a:spLocks noChangeArrowheads="1"/>
        </xdr:cNvSpPr>
      </xdr:nvSpPr>
      <xdr:spPr bwMode="auto">
        <a:xfrm>
          <a:off x="2286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5</xdr:row>
      <xdr:rowOff>28575</xdr:rowOff>
    </xdr:from>
    <xdr:to>
      <xdr:col>3</xdr:col>
      <xdr:colOff>0</xdr:colOff>
      <xdr:row>7</xdr:row>
      <xdr:rowOff>66675</xdr:rowOff>
    </xdr:to>
    <xdr:sp macro="" textlink="">
      <xdr:nvSpPr>
        <xdr:cNvPr id="5" name="Text 12">
          <a:extLst>
            <a:ext uri="{FF2B5EF4-FFF2-40B4-BE49-F238E27FC236}">
              <a16:creationId xmlns:a16="http://schemas.microsoft.com/office/drawing/2014/main" id="{EB1047F2-5C0D-4419-911D-AB08E9328E05}"/>
            </a:ext>
          </a:extLst>
        </xdr:cNvPr>
        <xdr:cNvSpPr txBox="1">
          <a:spLocks noChangeArrowheads="1"/>
        </xdr:cNvSpPr>
      </xdr:nvSpPr>
      <xdr:spPr bwMode="auto">
        <a:xfrm>
          <a:off x="2286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5</xdr:row>
      <xdr:rowOff>38100</xdr:rowOff>
    </xdr:from>
    <xdr:to>
      <xdr:col>3</xdr:col>
      <xdr:colOff>0</xdr:colOff>
      <xdr:row>7</xdr:row>
      <xdr:rowOff>85725</xdr:rowOff>
    </xdr:to>
    <xdr:sp macro="" textlink="">
      <xdr:nvSpPr>
        <xdr:cNvPr id="6" name="Text 12">
          <a:extLst>
            <a:ext uri="{FF2B5EF4-FFF2-40B4-BE49-F238E27FC236}">
              <a16:creationId xmlns:a16="http://schemas.microsoft.com/office/drawing/2014/main" id="{0A54CBFE-652D-4020-A1E9-6317A08AEFC5}"/>
            </a:ext>
          </a:extLst>
        </xdr:cNvPr>
        <xdr:cNvSpPr txBox="1">
          <a:spLocks noChangeArrowheads="1"/>
        </xdr:cNvSpPr>
      </xdr:nvSpPr>
      <xdr:spPr bwMode="auto">
        <a:xfrm>
          <a:off x="2286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5</xdr:row>
      <xdr:rowOff>38100</xdr:rowOff>
    </xdr:from>
    <xdr:to>
      <xdr:col>3</xdr:col>
      <xdr:colOff>0</xdr:colOff>
      <xdr:row>7</xdr:row>
      <xdr:rowOff>85725</xdr:rowOff>
    </xdr:to>
    <xdr:sp macro="" textlink="">
      <xdr:nvSpPr>
        <xdr:cNvPr id="7" name="Text 15">
          <a:extLst>
            <a:ext uri="{FF2B5EF4-FFF2-40B4-BE49-F238E27FC236}">
              <a16:creationId xmlns:a16="http://schemas.microsoft.com/office/drawing/2014/main" id="{44E71409-9387-4DF2-A952-9FE74C0D82B1}"/>
            </a:ext>
          </a:extLst>
        </xdr:cNvPr>
        <xdr:cNvSpPr txBox="1">
          <a:spLocks noChangeArrowheads="1"/>
        </xdr:cNvSpPr>
      </xdr:nvSpPr>
      <xdr:spPr bwMode="auto">
        <a:xfrm>
          <a:off x="2286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5</xdr:row>
      <xdr:rowOff>28575</xdr:rowOff>
    </xdr:from>
    <xdr:to>
      <xdr:col>3</xdr:col>
      <xdr:colOff>0</xdr:colOff>
      <xdr:row>7</xdr:row>
      <xdr:rowOff>66675</xdr:rowOff>
    </xdr:to>
    <xdr:sp macro="" textlink="">
      <xdr:nvSpPr>
        <xdr:cNvPr id="8" name="Text 15">
          <a:extLst>
            <a:ext uri="{FF2B5EF4-FFF2-40B4-BE49-F238E27FC236}">
              <a16:creationId xmlns:a16="http://schemas.microsoft.com/office/drawing/2014/main" id="{C116E5BE-626A-439E-80FE-BACC5D8600A6}"/>
            </a:ext>
          </a:extLst>
        </xdr:cNvPr>
        <xdr:cNvSpPr txBox="1">
          <a:spLocks noChangeArrowheads="1"/>
        </xdr:cNvSpPr>
      </xdr:nvSpPr>
      <xdr:spPr bwMode="auto">
        <a:xfrm>
          <a:off x="2286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5</xdr:row>
      <xdr:rowOff>28575</xdr:rowOff>
    </xdr:from>
    <xdr:to>
      <xdr:col>3</xdr:col>
      <xdr:colOff>0</xdr:colOff>
      <xdr:row>7</xdr:row>
      <xdr:rowOff>66675</xdr:rowOff>
    </xdr:to>
    <xdr:sp macro="" textlink="">
      <xdr:nvSpPr>
        <xdr:cNvPr id="9" name="Text 12">
          <a:extLst>
            <a:ext uri="{FF2B5EF4-FFF2-40B4-BE49-F238E27FC236}">
              <a16:creationId xmlns:a16="http://schemas.microsoft.com/office/drawing/2014/main" id="{C28F72CB-CEE0-4B3E-9BF9-6E7F42C4B5B4}"/>
            </a:ext>
          </a:extLst>
        </xdr:cNvPr>
        <xdr:cNvSpPr txBox="1">
          <a:spLocks noChangeArrowheads="1"/>
        </xdr:cNvSpPr>
      </xdr:nvSpPr>
      <xdr:spPr bwMode="auto">
        <a:xfrm>
          <a:off x="2286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3</xdr:col>
      <xdr:colOff>0</xdr:colOff>
      <xdr:row>5</xdr:row>
      <xdr:rowOff>38100</xdr:rowOff>
    </xdr:from>
    <xdr:to>
      <xdr:col>3</xdr:col>
      <xdr:colOff>0</xdr:colOff>
      <xdr:row>7</xdr:row>
      <xdr:rowOff>85725</xdr:rowOff>
    </xdr:to>
    <xdr:sp macro="" textlink="">
      <xdr:nvSpPr>
        <xdr:cNvPr id="2" name="Text 12">
          <a:extLst>
            <a:ext uri="{FF2B5EF4-FFF2-40B4-BE49-F238E27FC236}">
              <a16:creationId xmlns:a16="http://schemas.microsoft.com/office/drawing/2014/main" id="{794E53EA-938A-42FF-B904-972826B5C1F7}"/>
            </a:ext>
          </a:extLst>
        </xdr:cNvPr>
        <xdr:cNvSpPr txBox="1">
          <a:spLocks noChangeArrowheads="1"/>
        </xdr:cNvSpPr>
      </xdr:nvSpPr>
      <xdr:spPr bwMode="auto">
        <a:xfrm>
          <a:off x="2286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5</xdr:row>
      <xdr:rowOff>38100</xdr:rowOff>
    </xdr:from>
    <xdr:to>
      <xdr:col>3</xdr:col>
      <xdr:colOff>0</xdr:colOff>
      <xdr:row>7</xdr:row>
      <xdr:rowOff>85725</xdr:rowOff>
    </xdr:to>
    <xdr:sp macro="" textlink="">
      <xdr:nvSpPr>
        <xdr:cNvPr id="3" name="Text 15">
          <a:extLst>
            <a:ext uri="{FF2B5EF4-FFF2-40B4-BE49-F238E27FC236}">
              <a16:creationId xmlns:a16="http://schemas.microsoft.com/office/drawing/2014/main" id="{B22BC939-9AE1-483A-A003-CBC6BAE4B6C0}"/>
            </a:ext>
          </a:extLst>
        </xdr:cNvPr>
        <xdr:cNvSpPr txBox="1">
          <a:spLocks noChangeArrowheads="1"/>
        </xdr:cNvSpPr>
      </xdr:nvSpPr>
      <xdr:spPr bwMode="auto">
        <a:xfrm>
          <a:off x="2286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5</xdr:row>
      <xdr:rowOff>28575</xdr:rowOff>
    </xdr:from>
    <xdr:to>
      <xdr:col>3</xdr:col>
      <xdr:colOff>0</xdr:colOff>
      <xdr:row>7</xdr:row>
      <xdr:rowOff>66675</xdr:rowOff>
    </xdr:to>
    <xdr:sp macro="" textlink="">
      <xdr:nvSpPr>
        <xdr:cNvPr id="4" name="Text 15">
          <a:extLst>
            <a:ext uri="{FF2B5EF4-FFF2-40B4-BE49-F238E27FC236}">
              <a16:creationId xmlns:a16="http://schemas.microsoft.com/office/drawing/2014/main" id="{C10706AE-1774-4B47-97D7-EEB2B5DEAEE7}"/>
            </a:ext>
          </a:extLst>
        </xdr:cNvPr>
        <xdr:cNvSpPr txBox="1">
          <a:spLocks noChangeArrowheads="1"/>
        </xdr:cNvSpPr>
      </xdr:nvSpPr>
      <xdr:spPr bwMode="auto">
        <a:xfrm>
          <a:off x="2286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5</xdr:row>
      <xdr:rowOff>28575</xdr:rowOff>
    </xdr:from>
    <xdr:to>
      <xdr:col>3</xdr:col>
      <xdr:colOff>0</xdr:colOff>
      <xdr:row>7</xdr:row>
      <xdr:rowOff>66675</xdr:rowOff>
    </xdr:to>
    <xdr:sp macro="" textlink="">
      <xdr:nvSpPr>
        <xdr:cNvPr id="5" name="Text 12">
          <a:extLst>
            <a:ext uri="{FF2B5EF4-FFF2-40B4-BE49-F238E27FC236}">
              <a16:creationId xmlns:a16="http://schemas.microsoft.com/office/drawing/2014/main" id="{CCF8A01B-C48A-486E-9F01-9C4A93F55550}"/>
            </a:ext>
          </a:extLst>
        </xdr:cNvPr>
        <xdr:cNvSpPr txBox="1">
          <a:spLocks noChangeArrowheads="1"/>
        </xdr:cNvSpPr>
      </xdr:nvSpPr>
      <xdr:spPr bwMode="auto">
        <a:xfrm>
          <a:off x="2286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5</xdr:row>
      <xdr:rowOff>38100</xdr:rowOff>
    </xdr:from>
    <xdr:to>
      <xdr:col>3</xdr:col>
      <xdr:colOff>0</xdr:colOff>
      <xdr:row>7</xdr:row>
      <xdr:rowOff>85725</xdr:rowOff>
    </xdr:to>
    <xdr:sp macro="" textlink="">
      <xdr:nvSpPr>
        <xdr:cNvPr id="6" name="Text 12">
          <a:extLst>
            <a:ext uri="{FF2B5EF4-FFF2-40B4-BE49-F238E27FC236}">
              <a16:creationId xmlns:a16="http://schemas.microsoft.com/office/drawing/2014/main" id="{1DAA1B5D-BB2F-4EFD-8EAB-C13C97C6C5E0}"/>
            </a:ext>
          </a:extLst>
        </xdr:cNvPr>
        <xdr:cNvSpPr txBox="1">
          <a:spLocks noChangeArrowheads="1"/>
        </xdr:cNvSpPr>
      </xdr:nvSpPr>
      <xdr:spPr bwMode="auto">
        <a:xfrm>
          <a:off x="2286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5</xdr:row>
      <xdr:rowOff>38100</xdr:rowOff>
    </xdr:from>
    <xdr:to>
      <xdr:col>3</xdr:col>
      <xdr:colOff>0</xdr:colOff>
      <xdr:row>7</xdr:row>
      <xdr:rowOff>85725</xdr:rowOff>
    </xdr:to>
    <xdr:sp macro="" textlink="">
      <xdr:nvSpPr>
        <xdr:cNvPr id="7" name="Text 15">
          <a:extLst>
            <a:ext uri="{FF2B5EF4-FFF2-40B4-BE49-F238E27FC236}">
              <a16:creationId xmlns:a16="http://schemas.microsoft.com/office/drawing/2014/main" id="{7C99D28A-3AB8-495A-878F-0B9C0B3B8EA1}"/>
            </a:ext>
          </a:extLst>
        </xdr:cNvPr>
        <xdr:cNvSpPr txBox="1">
          <a:spLocks noChangeArrowheads="1"/>
        </xdr:cNvSpPr>
      </xdr:nvSpPr>
      <xdr:spPr bwMode="auto">
        <a:xfrm>
          <a:off x="2286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5</xdr:row>
      <xdr:rowOff>28575</xdr:rowOff>
    </xdr:from>
    <xdr:to>
      <xdr:col>3</xdr:col>
      <xdr:colOff>0</xdr:colOff>
      <xdr:row>7</xdr:row>
      <xdr:rowOff>66675</xdr:rowOff>
    </xdr:to>
    <xdr:sp macro="" textlink="">
      <xdr:nvSpPr>
        <xdr:cNvPr id="8" name="Text 15">
          <a:extLst>
            <a:ext uri="{FF2B5EF4-FFF2-40B4-BE49-F238E27FC236}">
              <a16:creationId xmlns:a16="http://schemas.microsoft.com/office/drawing/2014/main" id="{6FE9EF13-3E14-4DE1-87AB-90E5F83512E9}"/>
            </a:ext>
          </a:extLst>
        </xdr:cNvPr>
        <xdr:cNvSpPr txBox="1">
          <a:spLocks noChangeArrowheads="1"/>
        </xdr:cNvSpPr>
      </xdr:nvSpPr>
      <xdr:spPr bwMode="auto">
        <a:xfrm>
          <a:off x="2286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5</xdr:row>
      <xdr:rowOff>28575</xdr:rowOff>
    </xdr:from>
    <xdr:to>
      <xdr:col>3</xdr:col>
      <xdr:colOff>0</xdr:colOff>
      <xdr:row>7</xdr:row>
      <xdr:rowOff>66675</xdr:rowOff>
    </xdr:to>
    <xdr:sp macro="" textlink="">
      <xdr:nvSpPr>
        <xdr:cNvPr id="9" name="Text 12">
          <a:extLst>
            <a:ext uri="{FF2B5EF4-FFF2-40B4-BE49-F238E27FC236}">
              <a16:creationId xmlns:a16="http://schemas.microsoft.com/office/drawing/2014/main" id="{EC0369FF-A6DC-4A6A-85BB-CE95DDA847C4}"/>
            </a:ext>
          </a:extLst>
        </xdr:cNvPr>
        <xdr:cNvSpPr txBox="1">
          <a:spLocks noChangeArrowheads="1"/>
        </xdr:cNvSpPr>
      </xdr:nvSpPr>
      <xdr:spPr bwMode="auto">
        <a:xfrm>
          <a:off x="2286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3</xdr:col>
      <xdr:colOff>0</xdr:colOff>
      <xdr:row>5</xdr:row>
      <xdr:rowOff>38100</xdr:rowOff>
    </xdr:from>
    <xdr:to>
      <xdr:col>3</xdr:col>
      <xdr:colOff>0</xdr:colOff>
      <xdr:row>7</xdr:row>
      <xdr:rowOff>85725</xdr:rowOff>
    </xdr:to>
    <xdr:sp macro="" textlink="">
      <xdr:nvSpPr>
        <xdr:cNvPr id="2" name="Text 12">
          <a:extLst>
            <a:ext uri="{FF2B5EF4-FFF2-40B4-BE49-F238E27FC236}">
              <a16:creationId xmlns:a16="http://schemas.microsoft.com/office/drawing/2014/main" id="{C148250F-851A-4978-AE06-43227BE838AD}"/>
            </a:ext>
          </a:extLst>
        </xdr:cNvPr>
        <xdr:cNvSpPr txBox="1">
          <a:spLocks noChangeArrowheads="1"/>
        </xdr:cNvSpPr>
      </xdr:nvSpPr>
      <xdr:spPr bwMode="auto">
        <a:xfrm>
          <a:off x="2286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5</xdr:row>
      <xdr:rowOff>38100</xdr:rowOff>
    </xdr:from>
    <xdr:to>
      <xdr:col>3</xdr:col>
      <xdr:colOff>0</xdr:colOff>
      <xdr:row>7</xdr:row>
      <xdr:rowOff>85725</xdr:rowOff>
    </xdr:to>
    <xdr:sp macro="" textlink="">
      <xdr:nvSpPr>
        <xdr:cNvPr id="3" name="Text 15">
          <a:extLst>
            <a:ext uri="{FF2B5EF4-FFF2-40B4-BE49-F238E27FC236}">
              <a16:creationId xmlns:a16="http://schemas.microsoft.com/office/drawing/2014/main" id="{9CC1A1DF-89AA-4456-B5A7-D9833FE9DB7E}"/>
            </a:ext>
          </a:extLst>
        </xdr:cNvPr>
        <xdr:cNvSpPr txBox="1">
          <a:spLocks noChangeArrowheads="1"/>
        </xdr:cNvSpPr>
      </xdr:nvSpPr>
      <xdr:spPr bwMode="auto">
        <a:xfrm>
          <a:off x="2286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5</xdr:row>
      <xdr:rowOff>28575</xdr:rowOff>
    </xdr:from>
    <xdr:to>
      <xdr:col>3</xdr:col>
      <xdr:colOff>0</xdr:colOff>
      <xdr:row>7</xdr:row>
      <xdr:rowOff>66675</xdr:rowOff>
    </xdr:to>
    <xdr:sp macro="" textlink="">
      <xdr:nvSpPr>
        <xdr:cNvPr id="4" name="Text 15">
          <a:extLst>
            <a:ext uri="{FF2B5EF4-FFF2-40B4-BE49-F238E27FC236}">
              <a16:creationId xmlns:a16="http://schemas.microsoft.com/office/drawing/2014/main" id="{50F148EF-08AA-4A3B-A1B8-35F745024315}"/>
            </a:ext>
          </a:extLst>
        </xdr:cNvPr>
        <xdr:cNvSpPr txBox="1">
          <a:spLocks noChangeArrowheads="1"/>
        </xdr:cNvSpPr>
      </xdr:nvSpPr>
      <xdr:spPr bwMode="auto">
        <a:xfrm>
          <a:off x="2286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5</xdr:row>
      <xdr:rowOff>28575</xdr:rowOff>
    </xdr:from>
    <xdr:to>
      <xdr:col>3</xdr:col>
      <xdr:colOff>0</xdr:colOff>
      <xdr:row>7</xdr:row>
      <xdr:rowOff>66675</xdr:rowOff>
    </xdr:to>
    <xdr:sp macro="" textlink="">
      <xdr:nvSpPr>
        <xdr:cNvPr id="5" name="Text 12">
          <a:extLst>
            <a:ext uri="{FF2B5EF4-FFF2-40B4-BE49-F238E27FC236}">
              <a16:creationId xmlns:a16="http://schemas.microsoft.com/office/drawing/2014/main" id="{9D47EA61-57D4-4223-92F7-5C191D93436F}"/>
            </a:ext>
          </a:extLst>
        </xdr:cNvPr>
        <xdr:cNvSpPr txBox="1">
          <a:spLocks noChangeArrowheads="1"/>
        </xdr:cNvSpPr>
      </xdr:nvSpPr>
      <xdr:spPr bwMode="auto">
        <a:xfrm>
          <a:off x="2286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5</xdr:row>
      <xdr:rowOff>38100</xdr:rowOff>
    </xdr:from>
    <xdr:to>
      <xdr:col>3</xdr:col>
      <xdr:colOff>0</xdr:colOff>
      <xdr:row>7</xdr:row>
      <xdr:rowOff>85725</xdr:rowOff>
    </xdr:to>
    <xdr:sp macro="" textlink="">
      <xdr:nvSpPr>
        <xdr:cNvPr id="6" name="Text 12">
          <a:extLst>
            <a:ext uri="{FF2B5EF4-FFF2-40B4-BE49-F238E27FC236}">
              <a16:creationId xmlns:a16="http://schemas.microsoft.com/office/drawing/2014/main" id="{A9333FAB-1A2D-4F02-8B1C-0BB1C0A999C9}"/>
            </a:ext>
          </a:extLst>
        </xdr:cNvPr>
        <xdr:cNvSpPr txBox="1">
          <a:spLocks noChangeArrowheads="1"/>
        </xdr:cNvSpPr>
      </xdr:nvSpPr>
      <xdr:spPr bwMode="auto">
        <a:xfrm>
          <a:off x="2286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5</xdr:row>
      <xdr:rowOff>38100</xdr:rowOff>
    </xdr:from>
    <xdr:to>
      <xdr:col>3</xdr:col>
      <xdr:colOff>0</xdr:colOff>
      <xdr:row>7</xdr:row>
      <xdr:rowOff>85725</xdr:rowOff>
    </xdr:to>
    <xdr:sp macro="" textlink="">
      <xdr:nvSpPr>
        <xdr:cNvPr id="7" name="Text 15">
          <a:extLst>
            <a:ext uri="{FF2B5EF4-FFF2-40B4-BE49-F238E27FC236}">
              <a16:creationId xmlns:a16="http://schemas.microsoft.com/office/drawing/2014/main" id="{D8F7392F-CC10-411A-AB00-C5E373E94EAA}"/>
            </a:ext>
          </a:extLst>
        </xdr:cNvPr>
        <xdr:cNvSpPr txBox="1">
          <a:spLocks noChangeArrowheads="1"/>
        </xdr:cNvSpPr>
      </xdr:nvSpPr>
      <xdr:spPr bwMode="auto">
        <a:xfrm>
          <a:off x="2286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5</xdr:row>
      <xdr:rowOff>28575</xdr:rowOff>
    </xdr:from>
    <xdr:to>
      <xdr:col>3</xdr:col>
      <xdr:colOff>0</xdr:colOff>
      <xdr:row>7</xdr:row>
      <xdr:rowOff>66675</xdr:rowOff>
    </xdr:to>
    <xdr:sp macro="" textlink="">
      <xdr:nvSpPr>
        <xdr:cNvPr id="8" name="Text 15">
          <a:extLst>
            <a:ext uri="{FF2B5EF4-FFF2-40B4-BE49-F238E27FC236}">
              <a16:creationId xmlns:a16="http://schemas.microsoft.com/office/drawing/2014/main" id="{7BFD0C72-708E-4960-AED2-7F9F1C94BA52}"/>
            </a:ext>
          </a:extLst>
        </xdr:cNvPr>
        <xdr:cNvSpPr txBox="1">
          <a:spLocks noChangeArrowheads="1"/>
        </xdr:cNvSpPr>
      </xdr:nvSpPr>
      <xdr:spPr bwMode="auto">
        <a:xfrm>
          <a:off x="2286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5</xdr:row>
      <xdr:rowOff>28575</xdr:rowOff>
    </xdr:from>
    <xdr:to>
      <xdr:col>3</xdr:col>
      <xdr:colOff>0</xdr:colOff>
      <xdr:row>7</xdr:row>
      <xdr:rowOff>66675</xdr:rowOff>
    </xdr:to>
    <xdr:sp macro="" textlink="">
      <xdr:nvSpPr>
        <xdr:cNvPr id="9" name="Text 12">
          <a:extLst>
            <a:ext uri="{FF2B5EF4-FFF2-40B4-BE49-F238E27FC236}">
              <a16:creationId xmlns:a16="http://schemas.microsoft.com/office/drawing/2014/main" id="{FC503E2E-6E44-4781-BFF6-D6C6CAD8239C}"/>
            </a:ext>
          </a:extLst>
        </xdr:cNvPr>
        <xdr:cNvSpPr txBox="1">
          <a:spLocks noChangeArrowheads="1"/>
        </xdr:cNvSpPr>
      </xdr:nvSpPr>
      <xdr:spPr bwMode="auto">
        <a:xfrm>
          <a:off x="2286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a:extLst>
            <a:ext uri="{FF2B5EF4-FFF2-40B4-BE49-F238E27FC236}">
              <a16:creationId xmlns:a16="http://schemas.microsoft.com/office/drawing/2014/main" id="{AC55279B-47ED-4BB6-AED9-C5658F8EC33F}"/>
            </a:ext>
          </a:extLst>
        </xdr:cNvPr>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a:extLst>
            <a:ext uri="{FF2B5EF4-FFF2-40B4-BE49-F238E27FC236}">
              <a16:creationId xmlns:a16="http://schemas.microsoft.com/office/drawing/2014/main" id="{C8869914-76BB-4B52-A2D2-68573FA7A8FD}"/>
            </a:ext>
          </a:extLst>
        </xdr:cNvPr>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a:extLst>
            <a:ext uri="{FF2B5EF4-FFF2-40B4-BE49-F238E27FC236}">
              <a16:creationId xmlns:a16="http://schemas.microsoft.com/office/drawing/2014/main" id="{9E38F67D-DA1C-482F-903F-574C676DA4D1}"/>
            </a:ext>
          </a:extLst>
        </xdr:cNvPr>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a:extLst>
            <a:ext uri="{FF2B5EF4-FFF2-40B4-BE49-F238E27FC236}">
              <a16:creationId xmlns:a16="http://schemas.microsoft.com/office/drawing/2014/main" id="{255C2DC7-D0DA-4C32-B777-75CFEFF7CFE6}"/>
            </a:ext>
          </a:extLst>
        </xdr:cNvPr>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a:extLst>
            <a:ext uri="{FF2B5EF4-FFF2-40B4-BE49-F238E27FC236}">
              <a16:creationId xmlns:a16="http://schemas.microsoft.com/office/drawing/2014/main" id="{D60FD3B6-C4E4-4771-B867-68249292DF3C}"/>
            </a:ext>
          </a:extLst>
        </xdr:cNvPr>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a:extLst>
            <a:ext uri="{FF2B5EF4-FFF2-40B4-BE49-F238E27FC236}">
              <a16:creationId xmlns:a16="http://schemas.microsoft.com/office/drawing/2014/main" id="{8391E09B-1192-408D-BD40-86D99600E15D}"/>
            </a:ext>
          </a:extLst>
        </xdr:cNvPr>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a:extLst>
            <a:ext uri="{FF2B5EF4-FFF2-40B4-BE49-F238E27FC236}">
              <a16:creationId xmlns:a16="http://schemas.microsoft.com/office/drawing/2014/main" id="{167890AE-3932-4D1A-9DC9-E1325D7C01E7}"/>
            </a:ext>
          </a:extLst>
        </xdr:cNvPr>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a:extLst>
            <a:ext uri="{FF2B5EF4-FFF2-40B4-BE49-F238E27FC236}">
              <a16:creationId xmlns:a16="http://schemas.microsoft.com/office/drawing/2014/main" id="{5A1750A7-D3B7-45BC-948B-A3ED005B73F1}"/>
            </a:ext>
          </a:extLst>
        </xdr:cNvPr>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0" name="Text 12">
          <a:extLst>
            <a:ext uri="{FF2B5EF4-FFF2-40B4-BE49-F238E27FC236}">
              <a16:creationId xmlns:a16="http://schemas.microsoft.com/office/drawing/2014/main" id="{FAB9D1E0-B00D-46AF-9C8B-09ACBE1930BF}"/>
            </a:ext>
          </a:extLst>
        </xdr:cNvPr>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1" name="Text 15">
          <a:extLst>
            <a:ext uri="{FF2B5EF4-FFF2-40B4-BE49-F238E27FC236}">
              <a16:creationId xmlns:a16="http://schemas.microsoft.com/office/drawing/2014/main" id="{E54EFF03-CCD8-4934-884A-C2631FB00127}"/>
            </a:ext>
          </a:extLst>
        </xdr:cNvPr>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2" name="Text 15">
          <a:extLst>
            <a:ext uri="{FF2B5EF4-FFF2-40B4-BE49-F238E27FC236}">
              <a16:creationId xmlns:a16="http://schemas.microsoft.com/office/drawing/2014/main" id="{0BF6C0A8-5C22-4BAA-9E73-56B95264992C}"/>
            </a:ext>
          </a:extLst>
        </xdr:cNvPr>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3" name="Text 12">
          <a:extLst>
            <a:ext uri="{FF2B5EF4-FFF2-40B4-BE49-F238E27FC236}">
              <a16:creationId xmlns:a16="http://schemas.microsoft.com/office/drawing/2014/main" id="{59D8EA70-D92B-43C8-9D9A-6E0300242969}"/>
            </a:ext>
          </a:extLst>
        </xdr:cNvPr>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4" name="Text 12">
          <a:extLst>
            <a:ext uri="{FF2B5EF4-FFF2-40B4-BE49-F238E27FC236}">
              <a16:creationId xmlns:a16="http://schemas.microsoft.com/office/drawing/2014/main" id="{47217669-F5C6-435B-B4FE-1C17DDC1F527}"/>
            </a:ext>
          </a:extLst>
        </xdr:cNvPr>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5" name="Text 15">
          <a:extLst>
            <a:ext uri="{FF2B5EF4-FFF2-40B4-BE49-F238E27FC236}">
              <a16:creationId xmlns:a16="http://schemas.microsoft.com/office/drawing/2014/main" id="{EE092EBA-F014-425F-BA33-B6848E290836}"/>
            </a:ext>
          </a:extLst>
        </xdr:cNvPr>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6" name="Text 15">
          <a:extLst>
            <a:ext uri="{FF2B5EF4-FFF2-40B4-BE49-F238E27FC236}">
              <a16:creationId xmlns:a16="http://schemas.microsoft.com/office/drawing/2014/main" id="{3885824A-FE6B-4F21-83BC-CA75FF4B1FA2}"/>
            </a:ext>
          </a:extLst>
        </xdr:cNvPr>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7" name="Text 12">
          <a:extLst>
            <a:ext uri="{FF2B5EF4-FFF2-40B4-BE49-F238E27FC236}">
              <a16:creationId xmlns:a16="http://schemas.microsoft.com/office/drawing/2014/main" id="{ABE502BD-AA86-42EA-B2AE-AC9459ED23A2}"/>
            </a:ext>
          </a:extLst>
        </xdr:cNvPr>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a:extLst>
            <a:ext uri="{FF2B5EF4-FFF2-40B4-BE49-F238E27FC236}">
              <a16:creationId xmlns:a16="http://schemas.microsoft.com/office/drawing/2014/main" id="{DB48AE72-EC82-4DD6-B2F5-A9293AE9AC0C}"/>
            </a:ext>
          </a:extLst>
        </xdr:cNvPr>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a:extLst>
            <a:ext uri="{FF2B5EF4-FFF2-40B4-BE49-F238E27FC236}">
              <a16:creationId xmlns:a16="http://schemas.microsoft.com/office/drawing/2014/main" id="{071D14AA-E040-4714-94D9-62CA02AD73DB}"/>
            </a:ext>
          </a:extLst>
        </xdr:cNvPr>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a:extLst>
            <a:ext uri="{FF2B5EF4-FFF2-40B4-BE49-F238E27FC236}">
              <a16:creationId xmlns:a16="http://schemas.microsoft.com/office/drawing/2014/main" id="{A52CBF1B-A823-4A1D-8B2B-C60797545E28}"/>
            </a:ext>
          </a:extLst>
        </xdr:cNvPr>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a:extLst>
            <a:ext uri="{FF2B5EF4-FFF2-40B4-BE49-F238E27FC236}">
              <a16:creationId xmlns:a16="http://schemas.microsoft.com/office/drawing/2014/main" id="{61DF9EFB-A3C1-4406-8B6D-176C89BDAE76}"/>
            </a:ext>
          </a:extLst>
        </xdr:cNvPr>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a:extLst>
            <a:ext uri="{FF2B5EF4-FFF2-40B4-BE49-F238E27FC236}">
              <a16:creationId xmlns:a16="http://schemas.microsoft.com/office/drawing/2014/main" id="{97BF9351-04CE-4DDE-8747-27518EA6205F}"/>
            </a:ext>
          </a:extLst>
        </xdr:cNvPr>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a:extLst>
            <a:ext uri="{FF2B5EF4-FFF2-40B4-BE49-F238E27FC236}">
              <a16:creationId xmlns:a16="http://schemas.microsoft.com/office/drawing/2014/main" id="{8A101E9A-8F2D-4ECB-AA8F-FD8341125811}"/>
            </a:ext>
          </a:extLst>
        </xdr:cNvPr>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a:extLst>
            <a:ext uri="{FF2B5EF4-FFF2-40B4-BE49-F238E27FC236}">
              <a16:creationId xmlns:a16="http://schemas.microsoft.com/office/drawing/2014/main" id="{671F3225-CD96-45EB-A24D-EF6F78A611BF}"/>
            </a:ext>
          </a:extLst>
        </xdr:cNvPr>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a:extLst>
            <a:ext uri="{FF2B5EF4-FFF2-40B4-BE49-F238E27FC236}">
              <a16:creationId xmlns:a16="http://schemas.microsoft.com/office/drawing/2014/main" id="{C25812A7-6DA4-4EDC-8AC8-9B30F7D5D57C}"/>
            </a:ext>
          </a:extLst>
        </xdr:cNvPr>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0" name="Text 15">
          <a:extLst>
            <a:ext uri="{FF2B5EF4-FFF2-40B4-BE49-F238E27FC236}">
              <a16:creationId xmlns:a16="http://schemas.microsoft.com/office/drawing/2014/main" id="{975A7FAC-7F50-4036-8ECA-BDEF25A9D80D}"/>
            </a:ext>
          </a:extLst>
        </xdr:cNvPr>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1" name="Text 12">
          <a:extLst>
            <a:ext uri="{FF2B5EF4-FFF2-40B4-BE49-F238E27FC236}">
              <a16:creationId xmlns:a16="http://schemas.microsoft.com/office/drawing/2014/main" id="{3BBD4EDD-67FD-4260-A1C9-E381450D7ED9}"/>
            </a:ext>
          </a:extLst>
        </xdr:cNvPr>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2" name="Text 12">
          <a:extLst>
            <a:ext uri="{FF2B5EF4-FFF2-40B4-BE49-F238E27FC236}">
              <a16:creationId xmlns:a16="http://schemas.microsoft.com/office/drawing/2014/main" id="{B4E89983-039E-49D0-857B-8D5CDEAFE997}"/>
            </a:ext>
          </a:extLst>
        </xdr:cNvPr>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3" name="Text 15">
          <a:extLst>
            <a:ext uri="{FF2B5EF4-FFF2-40B4-BE49-F238E27FC236}">
              <a16:creationId xmlns:a16="http://schemas.microsoft.com/office/drawing/2014/main" id="{476D8C2F-9F66-4E52-8AB5-68B050F55978}"/>
            </a:ext>
          </a:extLst>
        </xdr:cNvPr>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4" name="Text 15">
          <a:extLst>
            <a:ext uri="{FF2B5EF4-FFF2-40B4-BE49-F238E27FC236}">
              <a16:creationId xmlns:a16="http://schemas.microsoft.com/office/drawing/2014/main" id="{60F7B510-35D2-4B43-9DEF-3FD7EEEDF637}"/>
            </a:ext>
          </a:extLst>
        </xdr:cNvPr>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5" name="Text 12">
          <a:extLst>
            <a:ext uri="{FF2B5EF4-FFF2-40B4-BE49-F238E27FC236}">
              <a16:creationId xmlns:a16="http://schemas.microsoft.com/office/drawing/2014/main" id="{B22496E3-560B-48ED-B9A3-F5D1E589E66D}"/>
            </a:ext>
          </a:extLst>
        </xdr:cNvPr>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4</xdr:col>
      <xdr:colOff>0</xdr:colOff>
      <xdr:row>4</xdr:row>
      <xdr:rowOff>38100</xdr:rowOff>
    </xdr:from>
    <xdr:to>
      <xdr:col>4</xdr:col>
      <xdr:colOff>0</xdr:colOff>
      <xdr:row>6</xdr:row>
      <xdr:rowOff>85725</xdr:rowOff>
    </xdr:to>
    <xdr:sp macro="" textlink="">
      <xdr:nvSpPr>
        <xdr:cNvPr id="2" name="Text 12">
          <a:extLst>
            <a:ext uri="{FF2B5EF4-FFF2-40B4-BE49-F238E27FC236}">
              <a16:creationId xmlns:a16="http://schemas.microsoft.com/office/drawing/2014/main" id="{D65B44D9-AAA9-4DF7-8040-3E4A136C262B}"/>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3" name="Text 15">
          <a:extLst>
            <a:ext uri="{FF2B5EF4-FFF2-40B4-BE49-F238E27FC236}">
              <a16:creationId xmlns:a16="http://schemas.microsoft.com/office/drawing/2014/main" id="{9AB387C1-635D-4402-BEEC-DFA450631AF2}"/>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4" name="Text 15">
          <a:extLst>
            <a:ext uri="{FF2B5EF4-FFF2-40B4-BE49-F238E27FC236}">
              <a16:creationId xmlns:a16="http://schemas.microsoft.com/office/drawing/2014/main" id="{56276AAA-2E72-4E47-B982-61FCFCEA1E20}"/>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5" name="Text 12">
          <a:extLst>
            <a:ext uri="{FF2B5EF4-FFF2-40B4-BE49-F238E27FC236}">
              <a16:creationId xmlns:a16="http://schemas.microsoft.com/office/drawing/2014/main" id="{F3DEDC4C-7C1B-45AA-8784-6C7E3610BCD4}"/>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6" name="Text 12">
          <a:extLst>
            <a:ext uri="{FF2B5EF4-FFF2-40B4-BE49-F238E27FC236}">
              <a16:creationId xmlns:a16="http://schemas.microsoft.com/office/drawing/2014/main" id="{89655FA5-E70C-409F-8F8C-777614869D38}"/>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7" name="Text 15">
          <a:extLst>
            <a:ext uri="{FF2B5EF4-FFF2-40B4-BE49-F238E27FC236}">
              <a16:creationId xmlns:a16="http://schemas.microsoft.com/office/drawing/2014/main" id="{D12DCFA4-4423-4593-BF4D-CF4C8A53CA17}"/>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8" name="Text 15">
          <a:extLst>
            <a:ext uri="{FF2B5EF4-FFF2-40B4-BE49-F238E27FC236}">
              <a16:creationId xmlns:a16="http://schemas.microsoft.com/office/drawing/2014/main" id="{E1E1D26F-31E1-40EF-8A46-233D8D3D3F12}"/>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9" name="Text 12">
          <a:extLst>
            <a:ext uri="{FF2B5EF4-FFF2-40B4-BE49-F238E27FC236}">
              <a16:creationId xmlns:a16="http://schemas.microsoft.com/office/drawing/2014/main" id="{CAB375EC-0526-48FD-905C-BE43828386FE}"/>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4</xdr:col>
      <xdr:colOff>0</xdr:colOff>
      <xdr:row>3</xdr:row>
      <xdr:rowOff>38100</xdr:rowOff>
    </xdr:from>
    <xdr:to>
      <xdr:col>4</xdr:col>
      <xdr:colOff>0</xdr:colOff>
      <xdr:row>5</xdr:row>
      <xdr:rowOff>85725</xdr:rowOff>
    </xdr:to>
    <xdr:sp macro="" textlink="">
      <xdr:nvSpPr>
        <xdr:cNvPr id="2" name="Text 12">
          <a:extLst>
            <a:ext uri="{FF2B5EF4-FFF2-40B4-BE49-F238E27FC236}">
              <a16:creationId xmlns:a16="http://schemas.microsoft.com/office/drawing/2014/main" id="{C8E02064-8E08-4A08-B048-7B0567BD2A49}"/>
            </a:ext>
          </a:extLst>
        </xdr:cNvPr>
        <xdr:cNvSpPr txBox="1">
          <a:spLocks noChangeArrowheads="1"/>
        </xdr:cNvSpPr>
      </xdr:nvSpPr>
      <xdr:spPr bwMode="auto">
        <a:xfrm>
          <a:off x="3914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3</xdr:row>
      <xdr:rowOff>38100</xdr:rowOff>
    </xdr:from>
    <xdr:to>
      <xdr:col>4</xdr:col>
      <xdr:colOff>0</xdr:colOff>
      <xdr:row>5</xdr:row>
      <xdr:rowOff>85725</xdr:rowOff>
    </xdr:to>
    <xdr:sp macro="" textlink="">
      <xdr:nvSpPr>
        <xdr:cNvPr id="3" name="Text 15">
          <a:extLst>
            <a:ext uri="{FF2B5EF4-FFF2-40B4-BE49-F238E27FC236}">
              <a16:creationId xmlns:a16="http://schemas.microsoft.com/office/drawing/2014/main" id="{615BAD79-BD06-4A7A-8F2E-C4B9059F9349}"/>
            </a:ext>
          </a:extLst>
        </xdr:cNvPr>
        <xdr:cNvSpPr txBox="1">
          <a:spLocks noChangeArrowheads="1"/>
        </xdr:cNvSpPr>
      </xdr:nvSpPr>
      <xdr:spPr bwMode="auto">
        <a:xfrm>
          <a:off x="3914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3</xdr:row>
      <xdr:rowOff>28575</xdr:rowOff>
    </xdr:from>
    <xdr:to>
      <xdr:col>4</xdr:col>
      <xdr:colOff>0</xdr:colOff>
      <xdr:row>5</xdr:row>
      <xdr:rowOff>66675</xdr:rowOff>
    </xdr:to>
    <xdr:sp macro="" textlink="">
      <xdr:nvSpPr>
        <xdr:cNvPr id="4" name="Text 15">
          <a:extLst>
            <a:ext uri="{FF2B5EF4-FFF2-40B4-BE49-F238E27FC236}">
              <a16:creationId xmlns:a16="http://schemas.microsoft.com/office/drawing/2014/main" id="{0B3F19EE-20BA-40D0-A933-5356CB9C9F5B}"/>
            </a:ext>
          </a:extLst>
        </xdr:cNvPr>
        <xdr:cNvSpPr txBox="1">
          <a:spLocks noChangeArrowheads="1"/>
        </xdr:cNvSpPr>
      </xdr:nvSpPr>
      <xdr:spPr bwMode="auto">
        <a:xfrm>
          <a:off x="3914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3</xdr:row>
      <xdr:rowOff>28575</xdr:rowOff>
    </xdr:from>
    <xdr:to>
      <xdr:col>4</xdr:col>
      <xdr:colOff>0</xdr:colOff>
      <xdr:row>5</xdr:row>
      <xdr:rowOff>66675</xdr:rowOff>
    </xdr:to>
    <xdr:sp macro="" textlink="">
      <xdr:nvSpPr>
        <xdr:cNvPr id="5" name="Text 12">
          <a:extLst>
            <a:ext uri="{FF2B5EF4-FFF2-40B4-BE49-F238E27FC236}">
              <a16:creationId xmlns:a16="http://schemas.microsoft.com/office/drawing/2014/main" id="{DF7A560C-572E-4A36-9AA7-7B73DB099059}"/>
            </a:ext>
          </a:extLst>
        </xdr:cNvPr>
        <xdr:cNvSpPr txBox="1">
          <a:spLocks noChangeArrowheads="1"/>
        </xdr:cNvSpPr>
      </xdr:nvSpPr>
      <xdr:spPr bwMode="auto">
        <a:xfrm>
          <a:off x="3914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3</xdr:row>
      <xdr:rowOff>38100</xdr:rowOff>
    </xdr:from>
    <xdr:to>
      <xdr:col>4</xdr:col>
      <xdr:colOff>0</xdr:colOff>
      <xdr:row>5</xdr:row>
      <xdr:rowOff>85725</xdr:rowOff>
    </xdr:to>
    <xdr:sp macro="" textlink="">
      <xdr:nvSpPr>
        <xdr:cNvPr id="6" name="Text 12">
          <a:extLst>
            <a:ext uri="{FF2B5EF4-FFF2-40B4-BE49-F238E27FC236}">
              <a16:creationId xmlns:a16="http://schemas.microsoft.com/office/drawing/2014/main" id="{54C9E17D-6687-4127-87F0-6948B5D408FA}"/>
            </a:ext>
          </a:extLst>
        </xdr:cNvPr>
        <xdr:cNvSpPr txBox="1">
          <a:spLocks noChangeArrowheads="1"/>
        </xdr:cNvSpPr>
      </xdr:nvSpPr>
      <xdr:spPr bwMode="auto">
        <a:xfrm>
          <a:off x="3914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3</xdr:row>
      <xdr:rowOff>38100</xdr:rowOff>
    </xdr:from>
    <xdr:to>
      <xdr:col>4</xdr:col>
      <xdr:colOff>0</xdr:colOff>
      <xdr:row>5</xdr:row>
      <xdr:rowOff>85725</xdr:rowOff>
    </xdr:to>
    <xdr:sp macro="" textlink="">
      <xdr:nvSpPr>
        <xdr:cNvPr id="7" name="Text 15">
          <a:extLst>
            <a:ext uri="{FF2B5EF4-FFF2-40B4-BE49-F238E27FC236}">
              <a16:creationId xmlns:a16="http://schemas.microsoft.com/office/drawing/2014/main" id="{C3BD575D-5FCE-497F-A675-E04C8E0EA9A6}"/>
            </a:ext>
          </a:extLst>
        </xdr:cNvPr>
        <xdr:cNvSpPr txBox="1">
          <a:spLocks noChangeArrowheads="1"/>
        </xdr:cNvSpPr>
      </xdr:nvSpPr>
      <xdr:spPr bwMode="auto">
        <a:xfrm>
          <a:off x="3914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3</xdr:row>
      <xdr:rowOff>28575</xdr:rowOff>
    </xdr:from>
    <xdr:to>
      <xdr:col>4</xdr:col>
      <xdr:colOff>0</xdr:colOff>
      <xdr:row>5</xdr:row>
      <xdr:rowOff>66675</xdr:rowOff>
    </xdr:to>
    <xdr:sp macro="" textlink="">
      <xdr:nvSpPr>
        <xdr:cNvPr id="8" name="Text 15">
          <a:extLst>
            <a:ext uri="{FF2B5EF4-FFF2-40B4-BE49-F238E27FC236}">
              <a16:creationId xmlns:a16="http://schemas.microsoft.com/office/drawing/2014/main" id="{872CA2A1-E55C-451B-BC74-B1287F8C7BC4}"/>
            </a:ext>
          </a:extLst>
        </xdr:cNvPr>
        <xdr:cNvSpPr txBox="1">
          <a:spLocks noChangeArrowheads="1"/>
        </xdr:cNvSpPr>
      </xdr:nvSpPr>
      <xdr:spPr bwMode="auto">
        <a:xfrm>
          <a:off x="3914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3</xdr:row>
      <xdr:rowOff>28575</xdr:rowOff>
    </xdr:from>
    <xdr:to>
      <xdr:col>4</xdr:col>
      <xdr:colOff>0</xdr:colOff>
      <xdr:row>5</xdr:row>
      <xdr:rowOff>66675</xdr:rowOff>
    </xdr:to>
    <xdr:sp macro="" textlink="">
      <xdr:nvSpPr>
        <xdr:cNvPr id="9" name="Text 12">
          <a:extLst>
            <a:ext uri="{FF2B5EF4-FFF2-40B4-BE49-F238E27FC236}">
              <a16:creationId xmlns:a16="http://schemas.microsoft.com/office/drawing/2014/main" id="{698CF2EA-3742-4EB3-B7C4-8E0F7A6FD384}"/>
            </a:ext>
          </a:extLst>
        </xdr:cNvPr>
        <xdr:cNvSpPr txBox="1">
          <a:spLocks noChangeArrowheads="1"/>
        </xdr:cNvSpPr>
      </xdr:nvSpPr>
      <xdr:spPr bwMode="auto">
        <a:xfrm>
          <a:off x="3914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4</xdr:col>
      <xdr:colOff>0</xdr:colOff>
      <xdr:row>4</xdr:row>
      <xdr:rowOff>38100</xdr:rowOff>
    </xdr:from>
    <xdr:to>
      <xdr:col>4</xdr:col>
      <xdr:colOff>0</xdr:colOff>
      <xdr:row>6</xdr:row>
      <xdr:rowOff>85725</xdr:rowOff>
    </xdr:to>
    <xdr:sp macro="" textlink="">
      <xdr:nvSpPr>
        <xdr:cNvPr id="2" name="Text 12">
          <a:extLst>
            <a:ext uri="{FF2B5EF4-FFF2-40B4-BE49-F238E27FC236}">
              <a16:creationId xmlns:a16="http://schemas.microsoft.com/office/drawing/2014/main" id="{CA571272-33EA-4CFC-9D75-D30B5B5472D4}"/>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3" name="Text 15">
          <a:extLst>
            <a:ext uri="{FF2B5EF4-FFF2-40B4-BE49-F238E27FC236}">
              <a16:creationId xmlns:a16="http://schemas.microsoft.com/office/drawing/2014/main" id="{ED73CDB7-B3B8-4445-9F4D-23295F7128C8}"/>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4" name="Text 15">
          <a:extLst>
            <a:ext uri="{FF2B5EF4-FFF2-40B4-BE49-F238E27FC236}">
              <a16:creationId xmlns:a16="http://schemas.microsoft.com/office/drawing/2014/main" id="{00EDFD11-DD59-4DE1-9262-8FCF728B6EAE}"/>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5" name="Text 12">
          <a:extLst>
            <a:ext uri="{FF2B5EF4-FFF2-40B4-BE49-F238E27FC236}">
              <a16:creationId xmlns:a16="http://schemas.microsoft.com/office/drawing/2014/main" id="{EF9A711C-BA0C-4587-BA1E-AEDAE11AEB0A}"/>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6" name="Text 12">
          <a:extLst>
            <a:ext uri="{FF2B5EF4-FFF2-40B4-BE49-F238E27FC236}">
              <a16:creationId xmlns:a16="http://schemas.microsoft.com/office/drawing/2014/main" id="{661DA10C-0800-41E6-ADAF-644DAF7E55BD}"/>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7" name="Text 15">
          <a:extLst>
            <a:ext uri="{FF2B5EF4-FFF2-40B4-BE49-F238E27FC236}">
              <a16:creationId xmlns:a16="http://schemas.microsoft.com/office/drawing/2014/main" id="{5ED1B3DE-429A-44B4-9639-CE39122CF62E}"/>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8" name="Text 15">
          <a:extLst>
            <a:ext uri="{FF2B5EF4-FFF2-40B4-BE49-F238E27FC236}">
              <a16:creationId xmlns:a16="http://schemas.microsoft.com/office/drawing/2014/main" id="{ADC6633A-DC33-4B72-9624-E30E79798A54}"/>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9" name="Text 12">
          <a:extLst>
            <a:ext uri="{FF2B5EF4-FFF2-40B4-BE49-F238E27FC236}">
              <a16:creationId xmlns:a16="http://schemas.microsoft.com/office/drawing/2014/main" id="{3E9FECA6-F6EF-40A1-96A9-3EA04A08E3B8}"/>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4</xdr:col>
      <xdr:colOff>0</xdr:colOff>
      <xdr:row>4</xdr:row>
      <xdr:rowOff>38100</xdr:rowOff>
    </xdr:from>
    <xdr:to>
      <xdr:col>4</xdr:col>
      <xdr:colOff>0</xdr:colOff>
      <xdr:row>6</xdr:row>
      <xdr:rowOff>85725</xdr:rowOff>
    </xdr:to>
    <xdr:sp macro="" textlink="">
      <xdr:nvSpPr>
        <xdr:cNvPr id="2" name="Text 12">
          <a:extLst>
            <a:ext uri="{FF2B5EF4-FFF2-40B4-BE49-F238E27FC236}">
              <a16:creationId xmlns:a16="http://schemas.microsoft.com/office/drawing/2014/main" id="{39E7A3D9-DA32-4695-B4D0-FFB3591AB13E}"/>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3" name="Text 15">
          <a:extLst>
            <a:ext uri="{FF2B5EF4-FFF2-40B4-BE49-F238E27FC236}">
              <a16:creationId xmlns:a16="http://schemas.microsoft.com/office/drawing/2014/main" id="{D6A7DB60-7D87-445C-91A7-0FAA0172E789}"/>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4" name="Text 15">
          <a:extLst>
            <a:ext uri="{FF2B5EF4-FFF2-40B4-BE49-F238E27FC236}">
              <a16:creationId xmlns:a16="http://schemas.microsoft.com/office/drawing/2014/main" id="{86A55DB0-F525-49DD-9AFC-04537F913D11}"/>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5" name="Text 12">
          <a:extLst>
            <a:ext uri="{FF2B5EF4-FFF2-40B4-BE49-F238E27FC236}">
              <a16:creationId xmlns:a16="http://schemas.microsoft.com/office/drawing/2014/main" id="{25BCA282-6B94-4A34-88D3-9EE0FCA92332}"/>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6" name="Text 12">
          <a:extLst>
            <a:ext uri="{FF2B5EF4-FFF2-40B4-BE49-F238E27FC236}">
              <a16:creationId xmlns:a16="http://schemas.microsoft.com/office/drawing/2014/main" id="{6E487376-4926-4FE8-8A23-EE357E887264}"/>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7" name="Text 15">
          <a:extLst>
            <a:ext uri="{FF2B5EF4-FFF2-40B4-BE49-F238E27FC236}">
              <a16:creationId xmlns:a16="http://schemas.microsoft.com/office/drawing/2014/main" id="{5C639A14-02D7-4157-843B-69E795781370}"/>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8" name="Text 15">
          <a:extLst>
            <a:ext uri="{FF2B5EF4-FFF2-40B4-BE49-F238E27FC236}">
              <a16:creationId xmlns:a16="http://schemas.microsoft.com/office/drawing/2014/main" id="{98A7A9CC-338E-422B-9266-688EA26EDBA4}"/>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9" name="Text 12">
          <a:extLst>
            <a:ext uri="{FF2B5EF4-FFF2-40B4-BE49-F238E27FC236}">
              <a16:creationId xmlns:a16="http://schemas.microsoft.com/office/drawing/2014/main" id="{9A6FC41B-5D94-4F2A-AED0-9E994D014FDB}"/>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a:extLst>
            <a:ext uri="{FF2B5EF4-FFF2-40B4-BE49-F238E27FC236}">
              <a16:creationId xmlns:a16="http://schemas.microsoft.com/office/drawing/2014/main" id="{22A779D5-54C4-4D5F-A476-400CAAA75D21}"/>
            </a:ext>
          </a:extLst>
        </xdr:cNvPr>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a:extLst>
            <a:ext uri="{FF2B5EF4-FFF2-40B4-BE49-F238E27FC236}">
              <a16:creationId xmlns:a16="http://schemas.microsoft.com/office/drawing/2014/main" id="{7FC2E8A9-883C-4D1B-8FE7-46D05928A9A5}"/>
            </a:ext>
          </a:extLst>
        </xdr:cNvPr>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a:extLst>
            <a:ext uri="{FF2B5EF4-FFF2-40B4-BE49-F238E27FC236}">
              <a16:creationId xmlns:a16="http://schemas.microsoft.com/office/drawing/2014/main" id="{8F01D5B0-9A98-4E77-89C7-5DB9D2FEE7BF}"/>
            </a:ext>
          </a:extLst>
        </xdr:cNvPr>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a:extLst>
            <a:ext uri="{FF2B5EF4-FFF2-40B4-BE49-F238E27FC236}">
              <a16:creationId xmlns:a16="http://schemas.microsoft.com/office/drawing/2014/main" id="{0D8A6E33-4939-47F7-A048-852BF98C834B}"/>
            </a:ext>
          </a:extLst>
        </xdr:cNvPr>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a:extLst>
            <a:ext uri="{FF2B5EF4-FFF2-40B4-BE49-F238E27FC236}">
              <a16:creationId xmlns:a16="http://schemas.microsoft.com/office/drawing/2014/main" id="{887F161B-840D-49D5-A203-8C2D6F269848}"/>
            </a:ext>
          </a:extLst>
        </xdr:cNvPr>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a:extLst>
            <a:ext uri="{FF2B5EF4-FFF2-40B4-BE49-F238E27FC236}">
              <a16:creationId xmlns:a16="http://schemas.microsoft.com/office/drawing/2014/main" id="{F2762D8E-D79D-4588-A68B-7BF2414175A6}"/>
            </a:ext>
          </a:extLst>
        </xdr:cNvPr>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a:extLst>
            <a:ext uri="{FF2B5EF4-FFF2-40B4-BE49-F238E27FC236}">
              <a16:creationId xmlns:a16="http://schemas.microsoft.com/office/drawing/2014/main" id="{993BCAC9-8973-4E1A-98C3-B99E77DEFD3E}"/>
            </a:ext>
          </a:extLst>
        </xdr:cNvPr>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a:extLst>
            <a:ext uri="{FF2B5EF4-FFF2-40B4-BE49-F238E27FC236}">
              <a16:creationId xmlns:a16="http://schemas.microsoft.com/office/drawing/2014/main" id="{B59B60AE-3F77-4A74-AFB9-71C9C608FBB0}"/>
            </a:ext>
          </a:extLst>
        </xdr:cNvPr>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0" name="Text 12">
          <a:extLst>
            <a:ext uri="{FF2B5EF4-FFF2-40B4-BE49-F238E27FC236}">
              <a16:creationId xmlns:a16="http://schemas.microsoft.com/office/drawing/2014/main" id="{08003C24-40DB-4993-87C5-E3295623AE4F}"/>
            </a:ext>
          </a:extLst>
        </xdr:cNvPr>
        <xdr:cNvSpPr txBox="1">
          <a:spLocks noChangeArrowheads="1"/>
        </xdr:cNvSpPr>
      </xdr:nvSpPr>
      <xdr:spPr bwMode="auto">
        <a:xfrm>
          <a:off x="7848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1" name="Text 15">
          <a:extLst>
            <a:ext uri="{FF2B5EF4-FFF2-40B4-BE49-F238E27FC236}">
              <a16:creationId xmlns:a16="http://schemas.microsoft.com/office/drawing/2014/main" id="{7678BFD8-94DF-4BA4-933A-4A4FAAB01BE8}"/>
            </a:ext>
          </a:extLst>
        </xdr:cNvPr>
        <xdr:cNvSpPr txBox="1">
          <a:spLocks noChangeArrowheads="1"/>
        </xdr:cNvSpPr>
      </xdr:nvSpPr>
      <xdr:spPr bwMode="auto">
        <a:xfrm>
          <a:off x="7848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2" name="Text 15">
          <a:extLst>
            <a:ext uri="{FF2B5EF4-FFF2-40B4-BE49-F238E27FC236}">
              <a16:creationId xmlns:a16="http://schemas.microsoft.com/office/drawing/2014/main" id="{87988A5C-0667-437A-BE50-883296B65873}"/>
            </a:ext>
          </a:extLst>
        </xdr:cNvPr>
        <xdr:cNvSpPr txBox="1">
          <a:spLocks noChangeArrowheads="1"/>
        </xdr:cNvSpPr>
      </xdr:nvSpPr>
      <xdr:spPr bwMode="auto">
        <a:xfrm>
          <a:off x="7848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3" name="Text 12">
          <a:extLst>
            <a:ext uri="{FF2B5EF4-FFF2-40B4-BE49-F238E27FC236}">
              <a16:creationId xmlns:a16="http://schemas.microsoft.com/office/drawing/2014/main" id="{AB433DD4-8789-42CE-89BA-3F5EFF8078F9}"/>
            </a:ext>
          </a:extLst>
        </xdr:cNvPr>
        <xdr:cNvSpPr txBox="1">
          <a:spLocks noChangeArrowheads="1"/>
        </xdr:cNvSpPr>
      </xdr:nvSpPr>
      <xdr:spPr bwMode="auto">
        <a:xfrm>
          <a:off x="7848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4" name="Text 12">
          <a:extLst>
            <a:ext uri="{FF2B5EF4-FFF2-40B4-BE49-F238E27FC236}">
              <a16:creationId xmlns:a16="http://schemas.microsoft.com/office/drawing/2014/main" id="{8277FB98-E365-40A8-A727-638C4E9EEA81}"/>
            </a:ext>
          </a:extLst>
        </xdr:cNvPr>
        <xdr:cNvSpPr txBox="1">
          <a:spLocks noChangeArrowheads="1"/>
        </xdr:cNvSpPr>
      </xdr:nvSpPr>
      <xdr:spPr bwMode="auto">
        <a:xfrm>
          <a:off x="7848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5" name="Text 15">
          <a:extLst>
            <a:ext uri="{FF2B5EF4-FFF2-40B4-BE49-F238E27FC236}">
              <a16:creationId xmlns:a16="http://schemas.microsoft.com/office/drawing/2014/main" id="{7748181E-E65F-44AA-A624-6E9569F88E1C}"/>
            </a:ext>
          </a:extLst>
        </xdr:cNvPr>
        <xdr:cNvSpPr txBox="1">
          <a:spLocks noChangeArrowheads="1"/>
        </xdr:cNvSpPr>
      </xdr:nvSpPr>
      <xdr:spPr bwMode="auto">
        <a:xfrm>
          <a:off x="7848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6" name="Text 15">
          <a:extLst>
            <a:ext uri="{FF2B5EF4-FFF2-40B4-BE49-F238E27FC236}">
              <a16:creationId xmlns:a16="http://schemas.microsoft.com/office/drawing/2014/main" id="{DED86A50-BBC5-4BF7-A06B-B84A38185384}"/>
            </a:ext>
          </a:extLst>
        </xdr:cNvPr>
        <xdr:cNvSpPr txBox="1">
          <a:spLocks noChangeArrowheads="1"/>
        </xdr:cNvSpPr>
      </xdr:nvSpPr>
      <xdr:spPr bwMode="auto">
        <a:xfrm>
          <a:off x="7848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7" name="Text 12">
          <a:extLst>
            <a:ext uri="{FF2B5EF4-FFF2-40B4-BE49-F238E27FC236}">
              <a16:creationId xmlns:a16="http://schemas.microsoft.com/office/drawing/2014/main" id="{23F400A5-BD03-4EDD-9333-FA13EA1C15E4}"/>
            </a:ext>
          </a:extLst>
        </xdr:cNvPr>
        <xdr:cNvSpPr txBox="1">
          <a:spLocks noChangeArrowheads="1"/>
        </xdr:cNvSpPr>
      </xdr:nvSpPr>
      <xdr:spPr bwMode="auto">
        <a:xfrm>
          <a:off x="7848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a:extLst>
            <a:ext uri="{FF2B5EF4-FFF2-40B4-BE49-F238E27FC236}">
              <a16:creationId xmlns:a16="http://schemas.microsoft.com/office/drawing/2014/main" id="{F9667D5F-D912-456F-BF1E-139E0D3C6134}"/>
            </a:ext>
          </a:extLst>
        </xdr:cNvPr>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a:extLst>
            <a:ext uri="{FF2B5EF4-FFF2-40B4-BE49-F238E27FC236}">
              <a16:creationId xmlns:a16="http://schemas.microsoft.com/office/drawing/2014/main" id="{23D6C029-D8A2-47DD-B779-95950B5F0AA4}"/>
            </a:ext>
          </a:extLst>
        </xdr:cNvPr>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a:extLst>
            <a:ext uri="{FF2B5EF4-FFF2-40B4-BE49-F238E27FC236}">
              <a16:creationId xmlns:a16="http://schemas.microsoft.com/office/drawing/2014/main" id="{0C4721C7-1222-49B6-B706-9D74BE1130F1}"/>
            </a:ext>
          </a:extLst>
        </xdr:cNvPr>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a:extLst>
            <a:ext uri="{FF2B5EF4-FFF2-40B4-BE49-F238E27FC236}">
              <a16:creationId xmlns:a16="http://schemas.microsoft.com/office/drawing/2014/main" id="{3C9D6080-18F5-428E-BCD1-B381AF4C1A51}"/>
            </a:ext>
          </a:extLst>
        </xdr:cNvPr>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a:extLst>
            <a:ext uri="{FF2B5EF4-FFF2-40B4-BE49-F238E27FC236}">
              <a16:creationId xmlns:a16="http://schemas.microsoft.com/office/drawing/2014/main" id="{B8F18BDF-5944-42FB-86A6-AA398F304E4F}"/>
            </a:ext>
          </a:extLst>
        </xdr:cNvPr>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a:extLst>
            <a:ext uri="{FF2B5EF4-FFF2-40B4-BE49-F238E27FC236}">
              <a16:creationId xmlns:a16="http://schemas.microsoft.com/office/drawing/2014/main" id="{6D34168D-5EA4-4A5A-9E2B-27E1F3594DF6}"/>
            </a:ext>
          </a:extLst>
        </xdr:cNvPr>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a:extLst>
            <a:ext uri="{FF2B5EF4-FFF2-40B4-BE49-F238E27FC236}">
              <a16:creationId xmlns:a16="http://schemas.microsoft.com/office/drawing/2014/main" id="{A093879A-3F01-4845-9909-268EC872F5AA}"/>
            </a:ext>
          </a:extLst>
        </xdr:cNvPr>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a:extLst>
            <a:ext uri="{FF2B5EF4-FFF2-40B4-BE49-F238E27FC236}">
              <a16:creationId xmlns:a16="http://schemas.microsoft.com/office/drawing/2014/main" id="{5BA18E0B-173B-40F5-902A-3815F846D195}"/>
            </a:ext>
          </a:extLst>
        </xdr:cNvPr>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0" name="Text 12">
          <a:extLst>
            <a:ext uri="{FF2B5EF4-FFF2-40B4-BE49-F238E27FC236}">
              <a16:creationId xmlns:a16="http://schemas.microsoft.com/office/drawing/2014/main" id="{45AF6574-2B06-4B59-95A6-42BE221A5E8C}"/>
            </a:ext>
          </a:extLst>
        </xdr:cNvPr>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1" name="Text 15">
          <a:extLst>
            <a:ext uri="{FF2B5EF4-FFF2-40B4-BE49-F238E27FC236}">
              <a16:creationId xmlns:a16="http://schemas.microsoft.com/office/drawing/2014/main" id="{A205B353-187E-45B1-BD34-9FEEA3FF6EBD}"/>
            </a:ext>
          </a:extLst>
        </xdr:cNvPr>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2" name="Text 15">
          <a:extLst>
            <a:ext uri="{FF2B5EF4-FFF2-40B4-BE49-F238E27FC236}">
              <a16:creationId xmlns:a16="http://schemas.microsoft.com/office/drawing/2014/main" id="{AD2A635C-8FDE-422C-BC93-204630172532}"/>
            </a:ext>
          </a:extLst>
        </xdr:cNvPr>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3" name="Text 12">
          <a:extLst>
            <a:ext uri="{FF2B5EF4-FFF2-40B4-BE49-F238E27FC236}">
              <a16:creationId xmlns:a16="http://schemas.microsoft.com/office/drawing/2014/main" id="{4BB214C9-B0D0-4217-96AF-C08ECF338899}"/>
            </a:ext>
          </a:extLst>
        </xdr:cNvPr>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4" name="Text 12">
          <a:extLst>
            <a:ext uri="{FF2B5EF4-FFF2-40B4-BE49-F238E27FC236}">
              <a16:creationId xmlns:a16="http://schemas.microsoft.com/office/drawing/2014/main" id="{2DB83A33-2D19-4441-BCA0-BB774A93E8FA}"/>
            </a:ext>
          </a:extLst>
        </xdr:cNvPr>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5" name="Text 15">
          <a:extLst>
            <a:ext uri="{FF2B5EF4-FFF2-40B4-BE49-F238E27FC236}">
              <a16:creationId xmlns:a16="http://schemas.microsoft.com/office/drawing/2014/main" id="{45EAF803-5FE8-423C-AE38-7AA3490B4F2A}"/>
            </a:ext>
          </a:extLst>
        </xdr:cNvPr>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6" name="Text 15">
          <a:extLst>
            <a:ext uri="{FF2B5EF4-FFF2-40B4-BE49-F238E27FC236}">
              <a16:creationId xmlns:a16="http://schemas.microsoft.com/office/drawing/2014/main" id="{52521AA1-8435-44A8-B8CF-BD9325C1C0F4}"/>
            </a:ext>
          </a:extLst>
        </xdr:cNvPr>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7" name="Text 12">
          <a:extLst>
            <a:ext uri="{FF2B5EF4-FFF2-40B4-BE49-F238E27FC236}">
              <a16:creationId xmlns:a16="http://schemas.microsoft.com/office/drawing/2014/main" id="{A2DAB8F2-51EC-43FE-ABC8-3B258A14484A}"/>
            </a:ext>
          </a:extLst>
        </xdr:cNvPr>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4</xdr:col>
      <xdr:colOff>0</xdr:colOff>
      <xdr:row>5</xdr:row>
      <xdr:rowOff>38100</xdr:rowOff>
    </xdr:from>
    <xdr:to>
      <xdr:col>4</xdr:col>
      <xdr:colOff>0</xdr:colOff>
      <xdr:row>7</xdr:row>
      <xdr:rowOff>85725</xdr:rowOff>
    </xdr:to>
    <xdr:sp macro="" textlink="">
      <xdr:nvSpPr>
        <xdr:cNvPr id="2" name="Text 12">
          <a:extLst>
            <a:ext uri="{FF2B5EF4-FFF2-40B4-BE49-F238E27FC236}">
              <a16:creationId xmlns:a16="http://schemas.microsoft.com/office/drawing/2014/main" id="{CFE4B940-F5E7-4BB8-B2DA-0CC2D75D5AC0}"/>
            </a:ext>
          </a:extLst>
        </xdr:cNvPr>
        <xdr:cNvSpPr txBox="1">
          <a:spLocks noChangeArrowheads="1"/>
        </xdr:cNvSpPr>
      </xdr:nvSpPr>
      <xdr:spPr bwMode="auto">
        <a:xfrm>
          <a:off x="3848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3" name="Text 15">
          <a:extLst>
            <a:ext uri="{FF2B5EF4-FFF2-40B4-BE49-F238E27FC236}">
              <a16:creationId xmlns:a16="http://schemas.microsoft.com/office/drawing/2014/main" id="{8757DCDE-E994-4BBE-8204-E3CB746DA2A6}"/>
            </a:ext>
          </a:extLst>
        </xdr:cNvPr>
        <xdr:cNvSpPr txBox="1">
          <a:spLocks noChangeArrowheads="1"/>
        </xdr:cNvSpPr>
      </xdr:nvSpPr>
      <xdr:spPr bwMode="auto">
        <a:xfrm>
          <a:off x="3848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4" name="Text 15">
          <a:extLst>
            <a:ext uri="{FF2B5EF4-FFF2-40B4-BE49-F238E27FC236}">
              <a16:creationId xmlns:a16="http://schemas.microsoft.com/office/drawing/2014/main" id="{DE488A5A-B92B-48E2-82AC-C9DE49AF7091}"/>
            </a:ext>
          </a:extLst>
        </xdr:cNvPr>
        <xdr:cNvSpPr txBox="1">
          <a:spLocks noChangeArrowheads="1"/>
        </xdr:cNvSpPr>
      </xdr:nvSpPr>
      <xdr:spPr bwMode="auto">
        <a:xfrm>
          <a:off x="3848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5" name="Text 12">
          <a:extLst>
            <a:ext uri="{FF2B5EF4-FFF2-40B4-BE49-F238E27FC236}">
              <a16:creationId xmlns:a16="http://schemas.microsoft.com/office/drawing/2014/main" id="{8B79DAAE-5A96-4D2E-9609-0CF19E567E34}"/>
            </a:ext>
          </a:extLst>
        </xdr:cNvPr>
        <xdr:cNvSpPr txBox="1">
          <a:spLocks noChangeArrowheads="1"/>
        </xdr:cNvSpPr>
      </xdr:nvSpPr>
      <xdr:spPr bwMode="auto">
        <a:xfrm>
          <a:off x="3848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6" name="Text 12">
          <a:extLst>
            <a:ext uri="{FF2B5EF4-FFF2-40B4-BE49-F238E27FC236}">
              <a16:creationId xmlns:a16="http://schemas.microsoft.com/office/drawing/2014/main" id="{EC33713A-53BD-425E-974A-6B2377D442D2}"/>
            </a:ext>
          </a:extLst>
        </xdr:cNvPr>
        <xdr:cNvSpPr txBox="1">
          <a:spLocks noChangeArrowheads="1"/>
        </xdr:cNvSpPr>
      </xdr:nvSpPr>
      <xdr:spPr bwMode="auto">
        <a:xfrm>
          <a:off x="3848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7" name="Text 15">
          <a:extLst>
            <a:ext uri="{FF2B5EF4-FFF2-40B4-BE49-F238E27FC236}">
              <a16:creationId xmlns:a16="http://schemas.microsoft.com/office/drawing/2014/main" id="{4B52A347-C69E-4F40-ADBA-2AD3E7AE00E7}"/>
            </a:ext>
          </a:extLst>
        </xdr:cNvPr>
        <xdr:cNvSpPr txBox="1">
          <a:spLocks noChangeArrowheads="1"/>
        </xdr:cNvSpPr>
      </xdr:nvSpPr>
      <xdr:spPr bwMode="auto">
        <a:xfrm>
          <a:off x="3848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8" name="Text 15">
          <a:extLst>
            <a:ext uri="{FF2B5EF4-FFF2-40B4-BE49-F238E27FC236}">
              <a16:creationId xmlns:a16="http://schemas.microsoft.com/office/drawing/2014/main" id="{8A5A7DEC-995D-4722-A901-3D4A27F5BB65}"/>
            </a:ext>
          </a:extLst>
        </xdr:cNvPr>
        <xdr:cNvSpPr txBox="1">
          <a:spLocks noChangeArrowheads="1"/>
        </xdr:cNvSpPr>
      </xdr:nvSpPr>
      <xdr:spPr bwMode="auto">
        <a:xfrm>
          <a:off x="3848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9" name="Text 12">
          <a:extLst>
            <a:ext uri="{FF2B5EF4-FFF2-40B4-BE49-F238E27FC236}">
              <a16:creationId xmlns:a16="http://schemas.microsoft.com/office/drawing/2014/main" id="{AA65E959-25BD-4BD8-B2AD-3F68937F49B0}"/>
            </a:ext>
          </a:extLst>
        </xdr:cNvPr>
        <xdr:cNvSpPr txBox="1">
          <a:spLocks noChangeArrowheads="1"/>
        </xdr:cNvSpPr>
      </xdr:nvSpPr>
      <xdr:spPr bwMode="auto">
        <a:xfrm>
          <a:off x="3848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0" name="Text 12">
          <a:extLst>
            <a:ext uri="{FF2B5EF4-FFF2-40B4-BE49-F238E27FC236}">
              <a16:creationId xmlns:a16="http://schemas.microsoft.com/office/drawing/2014/main" id="{C80C796C-2EFD-4AA2-B30F-1FE8A2D3D1CF}"/>
            </a:ext>
          </a:extLst>
        </xdr:cNvPr>
        <xdr:cNvSpPr txBox="1">
          <a:spLocks noChangeArrowheads="1"/>
        </xdr:cNvSpPr>
      </xdr:nvSpPr>
      <xdr:spPr bwMode="auto">
        <a:xfrm>
          <a:off x="73914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1" name="Text 15">
          <a:extLst>
            <a:ext uri="{FF2B5EF4-FFF2-40B4-BE49-F238E27FC236}">
              <a16:creationId xmlns:a16="http://schemas.microsoft.com/office/drawing/2014/main" id="{3E9AD0AB-839F-4BD7-BE04-4998FE6E1611}"/>
            </a:ext>
          </a:extLst>
        </xdr:cNvPr>
        <xdr:cNvSpPr txBox="1">
          <a:spLocks noChangeArrowheads="1"/>
        </xdr:cNvSpPr>
      </xdr:nvSpPr>
      <xdr:spPr bwMode="auto">
        <a:xfrm>
          <a:off x="73914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2" name="Text 15">
          <a:extLst>
            <a:ext uri="{FF2B5EF4-FFF2-40B4-BE49-F238E27FC236}">
              <a16:creationId xmlns:a16="http://schemas.microsoft.com/office/drawing/2014/main" id="{9749D550-8C54-4732-8681-8C137B039F9F}"/>
            </a:ext>
          </a:extLst>
        </xdr:cNvPr>
        <xdr:cNvSpPr txBox="1">
          <a:spLocks noChangeArrowheads="1"/>
        </xdr:cNvSpPr>
      </xdr:nvSpPr>
      <xdr:spPr bwMode="auto">
        <a:xfrm>
          <a:off x="73914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3" name="Text 12">
          <a:extLst>
            <a:ext uri="{FF2B5EF4-FFF2-40B4-BE49-F238E27FC236}">
              <a16:creationId xmlns:a16="http://schemas.microsoft.com/office/drawing/2014/main" id="{FC315578-36CB-4556-A218-3070EBC997DC}"/>
            </a:ext>
          </a:extLst>
        </xdr:cNvPr>
        <xdr:cNvSpPr txBox="1">
          <a:spLocks noChangeArrowheads="1"/>
        </xdr:cNvSpPr>
      </xdr:nvSpPr>
      <xdr:spPr bwMode="auto">
        <a:xfrm>
          <a:off x="73914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4" name="Text 12">
          <a:extLst>
            <a:ext uri="{FF2B5EF4-FFF2-40B4-BE49-F238E27FC236}">
              <a16:creationId xmlns:a16="http://schemas.microsoft.com/office/drawing/2014/main" id="{23CF4116-5075-485D-801D-0D7749F437B8}"/>
            </a:ext>
          </a:extLst>
        </xdr:cNvPr>
        <xdr:cNvSpPr txBox="1">
          <a:spLocks noChangeArrowheads="1"/>
        </xdr:cNvSpPr>
      </xdr:nvSpPr>
      <xdr:spPr bwMode="auto">
        <a:xfrm>
          <a:off x="73914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5" name="Text 15">
          <a:extLst>
            <a:ext uri="{FF2B5EF4-FFF2-40B4-BE49-F238E27FC236}">
              <a16:creationId xmlns:a16="http://schemas.microsoft.com/office/drawing/2014/main" id="{C3A7B19A-4B5E-4941-B1C9-363858CE5CA5}"/>
            </a:ext>
          </a:extLst>
        </xdr:cNvPr>
        <xdr:cNvSpPr txBox="1">
          <a:spLocks noChangeArrowheads="1"/>
        </xdr:cNvSpPr>
      </xdr:nvSpPr>
      <xdr:spPr bwMode="auto">
        <a:xfrm>
          <a:off x="73914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6" name="Text 15">
          <a:extLst>
            <a:ext uri="{FF2B5EF4-FFF2-40B4-BE49-F238E27FC236}">
              <a16:creationId xmlns:a16="http://schemas.microsoft.com/office/drawing/2014/main" id="{8B85418B-EFE8-4DC5-96B8-4A883CD1AB5D}"/>
            </a:ext>
          </a:extLst>
        </xdr:cNvPr>
        <xdr:cNvSpPr txBox="1">
          <a:spLocks noChangeArrowheads="1"/>
        </xdr:cNvSpPr>
      </xdr:nvSpPr>
      <xdr:spPr bwMode="auto">
        <a:xfrm>
          <a:off x="73914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7" name="Text 12">
          <a:extLst>
            <a:ext uri="{FF2B5EF4-FFF2-40B4-BE49-F238E27FC236}">
              <a16:creationId xmlns:a16="http://schemas.microsoft.com/office/drawing/2014/main" id="{E4288765-E769-41A0-A598-8D9E17340E44}"/>
            </a:ext>
          </a:extLst>
        </xdr:cNvPr>
        <xdr:cNvSpPr txBox="1">
          <a:spLocks noChangeArrowheads="1"/>
        </xdr:cNvSpPr>
      </xdr:nvSpPr>
      <xdr:spPr bwMode="auto">
        <a:xfrm>
          <a:off x="73914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4</xdr:col>
      <xdr:colOff>0</xdr:colOff>
      <xdr:row>5</xdr:row>
      <xdr:rowOff>38100</xdr:rowOff>
    </xdr:from>
    <xdr:to>
      <xdr:col>4</xdr:col>
      <xdr:colOff>0</xdr:colOff>
      <xdr:row>7</xdr:row>
      <xdr:rowOff>85725</xdr:rowOff>
    </xdr:to>
    <xdr:sp macro="" textlink="">
      <xdr:nvSpPr>
        <xdr:cNvPr id="2" name="Text 12">
          <a:extLst>
            <a:ext uri="{FF2B5EF4-FFF2-40B4-BE49-F238E27FC236}">
              <a16:creationId xmlns:a16="http://schemas.microsoft.com/office/drawing/2014/main" id="{B7B29281-95E1-4B57-B625-C042C9334DC5}"/>
            </a:ext>
          </a:extLst>
        </xdr:cNvPr>
        <xdr:cNvSpPr txBox="1">
          <a:spLocks noChangeArrowheads="1"/>
        </xdr:cNvSpPr>
      </xdr:nvSpPr>
      <xdr:spPr bwMode="auto">
        <a:xfrm>
          <a:off x="3848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3" name="Text 15">
          <a:extLst>
            <a:ext uri="{FF2B5EF4-FFF2-40B4-BE49-F238E27FC236}">
              <a16:creationId xmlns:a16="http://schemas.microsoft.com/office/drawing/2014/main" id="{1160DBF3-131F-4595-8812-1CF07D9C274C}"/>
            </a:ext>
          </a:extLst>
        </xdr:cNvPr>
        <xdr:cNvSpPr txBox="1">
          <a:spLocks noChangeArrowheads="1"/>
        </xdr:cNvSpPr>
      </xdr:nvSpPr>
      <xdr:spPr bwMode="auto">
        <a:xfrm>
          <a:off x="3848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4" name="Text 15">
          <a:extLst>
            <a:ext uri="{FF2B5EF4-FFF2-40B4-BE49-F238E27FC236}">
              <a16:creationId xmlns:a16="http://schemas.microsoft.com/office/drawing/2014/main" id="{99E11D23-ABF9-4A3A-BDF4-DDC12F8C08DB}"/>
            </a:ext>
          </a:extLst>
        </xdr:cNvPr>
        <xdr:cNvSpPr txBox="1">
          <a:spLocks noChangeArrowheads="1"/>
        </xdr:cNvSpPr>
      </xdr:nvSpPr>
      <xdr:spPr bwMode="auto">
        <a:xfrm>
          <a:off x="3848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5" name="Text 12">
          <a:extLst>
            <a:ext uri="{FF2B5EF4-FFF2-40B4-BE49-F238E27FC236}">
              <a16:creationId xmlns:a16="http://schemas.microsoft.com/office/drawing/2014/main" id="{4313E19F-17CC-4022-B1FB-306C9BBC57EE}"/>
            </a:ext>
          </a:extLst>
        </xdr:cNvPr>
        <xdr:cNvSpPr txBox="1">
          <a:spLocks noChangeArrowheads="1"/>
        </xdr:cNvSpPr>
      </xdr:nvSpPr>
      <xdr:spPr bwMode="auto">
        <a:xfrm>
          <a:off x="3848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6" name="Text 12">
          <a:extLst>
            <a:ext uri="{FF2B5EF4-FFF2-40B4-BE49-F238E27FC236}">
              <a16:creationId xmlns:a16="http://schemas.microsoft.com/office/drawing/2014/main" id="{3E296F9E-493A-4F7A-99AD-6CAD7FF150FD}"/>
            </a:ext>
          </a:extLst>
        </xdr:cNvPr>
        <xdr:cNvSpPr txBox="1">
          <a:spLocks noChangeArrowheads="1"/>
        </xdr:cNvSpPr>
      </xdr:nvSpPr>
      <xdr:spPr bwMode="auto">
        <a:xfrm>
          <a:off x="3848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7" name="Text 15">
          <a:extLst>
            <a:ext uri="{FF2B5EF4-FFF2-40B4-BE49-F238E27FC236}">
              <a16:creationId xmlns:a16="http://schemas.microsoft.com/office/drawing/2014/main" id="{7E4E9051-10FC-4947-AFED-75D84C9CC1CC}"/>
            </a:ext>
          </a:extLst>
        </xdr:cNvPr>
        <xdr:cNvSpPr txBox="1">
          <a:spLocks noChangeArrowheads="1"/>
        </xdr:cNvSpPr>
      </xdr:nvSpPr>
      <xdr:spPr bwMode="auto">
        <a:xfrm>
          <a:off x="3848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8" name="Text 15">
          <a:extLst>
            <a:ext uri="{FF2B5EF4-FFF2-40B4-BE49-F238E27FC236}">
              <a16:creationId xmlns:a16="http://schemas.microsoft.com/office/drawing/2014/main" id="{F6F95BD1-2567-4E86-864A-E58AEDF15078}"/>
            </a:ext>
          </a:extLst>
        </xdr:cNvPr>
        <xdr:cNvSpPr txBox="1">
          <a:spLocks noChangeArrowheads="1"/>
        </xdr:cNvSpPr>
      </xdr:nvSpPr>
      <xdr:spPr bwMode="auto">
        <a:xfrm>
          <a:off x="3848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9" name="Text 12">
          <a:extLst>
            <a:ext uri="{FF2B5EF4-FFF2-40B4-BE49-F238E27FC236}">
              <a16:creationId xmlns:a16="http://schemas.microsoft.com/office/drawing/2014/main" id="{3787ECA0-A2E8-48B4-91DF-46D8E6DCFDFE}"/>
            </a:ext>
          </a:extLst>
        </xdr:cNvPr>
        <xdr:cNvSpPr txBox="1">
          <a:spLocks noChangeArrowheads="1"/>
        </xdr:cNvSpPr>
      </xdr:nvSpPr>
      <xdr:spPr bwMode="auto">
        <a:xfrm>
          <a:off x="3848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0" name="Text 12">
          <a:extLst>
            <a:ext uri="{FF2B5EF4-FFF2-40B4-BE49-F238E27FC236}">
              <a16:creationId xmlns:a16="http://schemas.microsoft.com/office/drawing/2014/main" id="{A928EC65-E725-4DA4-A324-452772B43828}"/>
            </a:ext>
          </a:extLst>
        </xdr:cNvPr>
        <xdr:cNvSpPr txBox="1">
          <a:spLocks noChangeArrowheads="1"/>
        </xdr:cNvSpPr>
      </xdr:nvSpPr>
      <xdr:spPr bwMode="auto">
        <a:xfrm>
          <a:off x="73914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1" name="Text 15">
          <a:extLst>
            <a:ext uri="{FF2B5EF4-FFF2-40B4-BE49-F238E27FC236}">
              <a16:creationId xmlns:a16="http://schemas.microsoft.com/office/drawing/2014/main" id="{010C85C9-15A8-49A8-9988-F3BB625CC015}"/>
            </a:ext>
          </a:extLst>
        </xdr:cNvPr>
        <xdr:cNvSpPr txBox="1">
          <a:spLocks noChangeArrowheads="1"/>
        </xdr:cNvSpPr>
      </xdr:nvSpPr>
      <xdr:spPr bwMode="auto">
        <a:xfrm>
          <a:off x="73914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2" name="Text 15">
          <a:extLst>
            <a:ext uri="{FF2B5EF4-FFF2-40B4-BE49-F238E27FC236}">
              <a16:creationId xmlns:a16="http://schemas.microsoft.com/office/drawing/2014/main" id="{18A8EB6A-A2FB-4D8D-B2B1-94389A3C80E4}"/>
            </a:ext>
          </a:extLst>
        </xdr:cNvPr>
        <xdr:cNvSpPr txBox="1">
          <a:spLocks noChangeArrowheads="1"/>
        </xdr:cNvSpPr>
      </xdr:nvSpPr>
      <xdr:spPr bwMode="auto">
        <a:xfrm>
          <a:off x="73914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3" name="Text 12">
          <a:extLst>
            <a:ext uri="{FF2B5EF4-FFF2-40B4-BE49-F238E27FC236}">
              <a16:creationId xmlns:a16="http://schemas.microsoft.com/office/drawing/2014/main" id="{F55D30C4-BE4F-4C8C-ACBA-A9C134F9AF69}"/>
            </a:ext>
          </a:extLst>
        </xdr:cNvPr>
        <xdr:cNvSpPr txBox="1">
          <a:spLocks noChangeArrowheads="1"/>
        </xdr:cNvSpPr>
      </xdr:nvSpPr>
      <xdr:spPr bwMode="auto">
        <a:xfrm>
          <a:off x="73914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4" name="Text 12">
          <a:extLst>
            <a:ext uri="{FF2B5EF4-FFF2-40B4-BE49-F238E27FC236}">
              <a16:creationId xmlns:a16="http://schemas.microsoft.com/office/drawing/2014/main" id="{E2F461BB-35B9-48DB-8E1D-11D29CAB9D64}"/>
            </a:ext>
          </a:extLst>
        </xdr:cNvPr>
        <xdr:cNvSpPr txBox="1">
          <a:spLocks noChangeArrowheads="1"/>
        </xdr:cNvSpPr>
      </xdr:nvSpPr>
      <xdr:spPr bwMode="auto">
        <a:xfrm>
          <a:off x="73914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5" name="Text 15">
          <a:extLst>
            <a:ext uri="{FF2B5EF4-FFF2-40B4-BE49-F238E27FC236}">
              <a16:creationId xmlns:a16="http://schemas.microsoft.com/office/drawing/2014/main" id="{3B67D5E7-0154-47C6-80D7-A7448400DBFB}"/>
            </a:ext>
          </a:extLst>
        </xdr:cNvPr>
        <xdr:cNvSpPr txBox="1">
          <a:spLocks noChangeArrowheads="1"/>
        </xdr:cNvSpPr>
      </xdr:nvSpPr>
      <xdr:spPr bwMode="auto">
        <a:xfrm>
          <a:off x="73914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6" name="Text 15">
          <a:extLst>
            <a:ext uri="{FF2B5EF4-FFF2-40B4-BE49-F238E27FC236}">
              <a16:creationId xmlns:a16="http://schemas.microsoft.com/office/drawing/2014/main" id="{4907B6D0-F00A-481F-A35D-29F80B974129}"/>
            </a:ext>
          </a:extLst>
        </xdr:cNvPr>
        <xdr:cNvSpPr txBox="1">
          <a:spLocks noChangeArrowheads="1"/>
        </xdr:cNvSpPr>
      </xdr:nvSpPr>
      <xdr:spPr bwMode="auto">
        <a:xfrm>
          <a:off x="73914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7" name="Text 12">
          <a:extLst>
            <a:ext uri="{FF2B5EF4-FFF2-40B4-BE49-F238E27FC236}">
              <a16:creationId xmlns:a16="http://schemas.microsoft.com/office/drawing/2014/main" id="{A50CE8A5-15F7-4E2D-A124-1F030E39CA7E}"/>
            </a:ext>
          </a:extLst>
        </xdr:cNvPr>
        <xdr:cNvSpPr txBox="1">
          <a:spLocks noChangeArrowheads="1"/>
        </xdr:cNvSpPr>
      </xdr:nvSpPr>
      <xdr:spPr bwMode="auto">
        <a:xfrm>
          <a:off x="73914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a:extLst>
            <a:ext uri="{FF2B5EF4-FFF2-40B4-BE49-F238E27FC236}">
              <a16:creationId xmlns:a16="http://schemas.microsoft.com/office/drawing/2014/main" id="{59ABA2C5-B366-427D-8BB2-43F5584EC291}"/>
            </a:ext>
          </a:extLst>
        </xdr:cNvPr>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a:extLst>
            <a:ext uri="{FF2B5EF4-FFF2-40B4-BE49-F238E27FC236}">
              <a16:creationId xmlns:a16="http://schemas.microsoft.com/office/drawing/2014/main" id="{20387FED-BA29-41A3-8362-BD2EF479758B}"/>
            </a:ext>
          </a:extLst>
        </xdr:cNvPr>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a:extLst>
            <a:ext uri="{FF2B5EF4-FFF2-40B4-BE49-F238E27FC236}">
              <a16:creationId xmlns:a16="http://schemas.microsoft.com/office/drawing/2014/main" id="{870DDD43-6F9E-405C-B984-0030453F635C}"/>
            </a:ext>
          </a:extLst>
        </xdr:cNvPr>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a:extLst>
            <a:ext uri="{FF2B5EF4-FFF2-40B4-BE49-F238E27FC236}">
              <a16:creationId xmlns:a16="http://schemas.microsoft.com/office/drawing/2014/main" id="{4985FBF4-E343-4157-A264-19AD27F132D8}"/>
            </a:ext>
          </a:extLst>
        </xdr:cNvPr>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a:extLst>
            <a:ext uri="{FF2B5EF4-FFF2-40B4-BE49-F238E27FC236}">
              <a16:creationId xmlns:a16="http://schemas.microsoft.com/office/drawing/2014/main" id="{F17AD14C-954E-416F-8F0F-008AE4A4319C}"/>
            </a:ext>
          </a:extLst>
        </xdr:cNvPr>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a:extLst>
            <a:ext uri="{FF2B5EF4-FFF2-40B4-BE49-F238E27FC236}">
              <a16:creationId xmlns:a16="http://schemas.microsoft.com/office/drawing/2014/main" id="{357DB69B-1B0A-41A4-A552-BBF5C4DB54EB}"/>
            </a:ext>
          </a:extLst>
        </xdr:cNvPr>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a:extLst>
            <a:ext uri="{FF2B5EF4-FFF2-40B4-BE49-F238E27FC236}">
              <a16:creationId xmlns:a16="http://schemas.microsoft.com/office/drawing/2014/main" id="{0F173EB0-04E5-4C96-9519-CAAB766F37A5}"/>
            </a:ext>
          </a:extLst>
        </xdr:cNvPr>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a:extLst>
            <a:ext uri="{FF2B5EF4-FFF2-40B4-BE49-F238E27FC236}">
              <a16:creationId xmlns:a16="http://schemas.microsoft.com/office/drawing/2014/main" id="{4057E1FB-A24F-4DE2-B91D-60D5E009BB7A}"/>
            </a:ext>
          </a:extLst>
        </xdr:cNvPr>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a:extLst>
            <a:ext uri="{FF2B5EF4-FFF2-40B4-BE49-F238E27FC236}">
              <a16:creationId xmlns:a16="http://schemas.microsoft.com/office/drawing/2014/main" id="{00000000-0008-0000-2F00-000002000000}"/>
            </a:ext>
          </a:extLst>
        </xdr:cNvPr>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a:extLst>
            <a:ext uri="{FF2B5EF4-FFF2-40B4-BE49-F238E27FC236}">
              <a16:creationId xmlns:a16="http://schemas.microsoft.com/office/drawing/2014/main" id="{00000000-0008-0000-2F00-000003000000}"/>
            </a:ext>
          </a:extLst>
        </xdr:cNvPr>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a:extLst>
            <a:ext uri="{FF2B5EF4-FFF2-40B4-BE49-F238E27FC236}">
              <a16:creationId xmlns:a16="http://schemas.microsoft.com/office/drawing/2014/main" id="{00000000-0008-0000-2F00-000004000000}"/>
            </a:ext>
          </a:extLst>
        </xdr:cNvPr>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a:extLst>
            <a:ext uri="{FF2B5EF4-FFF2-40B4-BE49-F238E27FC236}">
              <a16:creationId xmlns:a16="http://schemas.microsoft.com/office/drawing/2014/main" id="{00000000-0008-0000-2F00-000005000000}"/>
            </a:ext>
          </a:extLst>
        </xdr:cNvPr>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a:extLst>
            <a:ext uri="{FF2B5EF4-FFF2-40B4-BE49-F238E27FC236}">
              <a16:creationId xmlns:a16="http://schemas.microsoft.com/office/drawing/2014/main" id="{EBE1E153-E47E-439A-835B-947185E56975}"/>
            </a:ext>
          </a:extLst>
        </xdr:cNvPr>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a:extLst>
            <a:ext uri="{FF2B5EF4-FFF2-40B4-BE49-F238E27FC236}">
              <a16:creationId xmlns:a16="http://schemas.microsoft.com/office/drawing/2014/main" id="{5BF6E62B-E163-462C-B45B-F1FE46166C3C}"/>
            </a:ext>
          </a:extLst>
        </xdr:cNvPr>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a:extLst>
            <a:ext uri="{FF2B5EF4-FFF2-40B4-BE49-F238E27FC236}">
              <a16:creationId xmlns:a16="http://schemas.microsoft.com/office/drawing/2014/main" id="{ABF3742E-BD27-4C47-AFB2-8B7E2F397D8D}"/>
            </a:ext>
          </a:extLst>
        </xdr:cNvPr>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a:extLst>
            <a:ext uri="{FF2B5EF4-FFF2-40B4-BE49-F238E27FC236}">
              <a16:creationId xmlns:a16="http://schemas.microsoft.com/office/drawing/2014/main" id="{4BB9A700-9233-4472-ABEF-35C86D4699D7}"/>
            </a:ext>
          </a:extLst>
        </xdr:cNvPr>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a:extLst>
            <a:ext uri="{FF2B5EF4-FFF2-40B4-BE49-F238E27FC236}">
              <a16:creationId xmlns:a16="http://schemas.microsoft.com/office/drawing/2014/main" id="{CC771B56-D7DA-420E-ADEC-58F77797D1C9}"/>
            </a:ext>
          </a:extLst>
        </xdr:cNvPr>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a:extLst>
            <a:ext uri="{FF2B5EF4-FFF2-40B4-BE49-F238E27FC236}">
              <a16:creationId xmlns:a16="http://schemas.microsoft.com/office/drawing/2014/main" id="{8DBA473E-4AA5-466C-9C68-CA4AAA5EC65D}"/>
            </a:ext>
          </a:extLst>
        </xdr:cNvPr>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a:extLst>
            <a:ext uri="{FF2B5EF4-FFF2-40B4-BE49-F238E27FC236}">
              <a16:creationId xmlns:a16="http://schemas.microsoft.com/office/drawing/2014/main" id="{BD605448-9BAF-4B95-B11D-3309A93F8FBA}"/>
            </a:ext>
          </a:extLst>
        </xdr:cNvPr>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a:extLst>
            <a:ext uri="{FF2B5EF4-FFF2-40B4-BE49-F238E27FC236}">
              <a16:creationId xmlns:a16="http://schemas.microsoft.com/office/drawing/2014/main" id="{5809AEE6-0E15-4875-9899-44A897F55507}"/>
            </a:ext>
          </a:extLst>
        </xdr:cNvPr>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a:extLst>
            <a:ext uri="{FF2B5EF4-FFF2-40B4-BE49-F238E27FC236}">
              <a16:creationId xmlns:a16="http://schemas.microsoft.com/office/drawing/2014/main" id="{00000000-0008-0000-3200-000002000000}"/>
            </a:ext>
          </a:extLst>
        </xdr:cNvPr>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a:extLst>
            <a:ext uri="{FF2B5EF4-FFF2-40B4-BE49-F238E27FC236}">
              <a16:creationId xmlns:a16="http://schemas.microsoft.com/office/drawing/2014/main" id="{00000000-0008-0000-3200-000003000000}"/>
            </a:ext>
          </a:extLst>
        </xdr:cNvPr>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a:extLst>
            <a:ext uri="{FF2B5EF4-FFF2-40B4-BE49-F238E27FC236}">
              <a16:creationId xmlns:a16="http://schemas.microsoft.com/office/drawing/2014/main" id="{00000000-0008-0000-3200-000004000000}"/>
            </a:ext>
          </a:extLst>
        </xdr:cNvPr>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a:extLst>
            <a:ext uri="{FF2B5EF4-FFF2-40B4-BE49-F238E27FC236}">
              <a16:creationId xmlns:a16="http://schemas.microsoft.com/office/drawing/2014/main" id="{00000000-0008-0000-3200-000005000000}"/>
            </a:ext>
          </a:extLst>
        </xdr:cNvPr>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a:extLst>
            <a:ext uri="{FF2B5EF4-FFF2-40B4-BE49-F238E27FC236}">
              <a16:creationId xmlns:a16="http://schemas.microsoft.com/office/drawing/2014/main" id="{F7CF34CF-DB67-4F73-8FE8-030887DF6AD0}"/>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a:extLst>
            <a:ext uri="{FF2B5EF4-FFF2-40B4-BE49-F238E27FC236}">
              <a16:creationId xmlns:a16="http://schemas.microsoft.com/office/drawing/2014/main" id="{E2DF3E4D-5179-4D9F-BFDA-3E60C47DBC05}"/>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a:extLst>
            <a:ext uri="{FF2B5EF4-FFF2-40B4-BE49-F238E27FC236}">
              <a16:creationId xmlns:a16="http://schemas.microsoft.com/office/drawing/2014/main" id="{18F25510-3415-4422-AE3D-6D43D556B297}"/>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a:extLst>
            <a:ext uri="{FF2B5EF4-FFF2-40B4-BE49-F238E27FC236}">
              <a16:creationId xmlns:a16="http://schemas.microsoft.com/office/drawing/2014/main" id="{77CA3EEE-56F9-4AAA-8339-4A71BEE17059}"/>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a:extLst>
            <a:ext uri="{FF2B5EF4-FFF2-40B4-BE49-F238E27FC236}">
              <a16:creationId xmlns:a16="http://schemas.microsoft.com/office/drawing/2014/main" id="{0F515E1F-1479-438B-933A-7D9602D22F7D}"/>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a:extLst>
            <a:ext uri="{FF2B5EF4-FFF2-40B4-BE49-F238E27FC236}">
              <a16:creationId xmlns:a16="http://schemas.microsoft.com/office/drawing/2014/main" id="{BC1735D4-D360-4B13-A4D6-06CB2BB3C5CF}"/>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a:extLst>
            <a:ext uri="{FF2B5EF4-FFF2-40B4-BE49-F238E27FC236}">
              <a16:creationId xmlns:a16="http://schemas.microsoft.com/office/drawing/2014/main" id="{30E8BDD4-B39D-40B9-8797-D3B5F305B4C0}"/>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a:extLst>
            <a:ext uri="{FF2B5EF4-FFF2-40B4-BE49-F238E27FC236}">
              <a16:creationId xmlns:a16="http://schemas.microsoft.com/office/drawing/2014/main" id="{9C3B6660-7052-4C27-A96B-A978472C2DD3}"/>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a:extLst>
            <a:ext uri="{FF2B5EF4-FFF2-40B4-BE49-F238E27FC236}">
              <a16:creationId xmlns:a16="http://schemas.microsoft.com/office/drawing/2014/main" id="{A9370B07-4AAB-4238-808C-CA8B5EEE7AFA}"/>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a:extLst>
            <a:ext uri="{FF2B5EF4-FFF2-40B4-BE49-F238E27FC236}">
              <a16:creationId xmlns:a16="http://schemas.microsoft.com/office/drawing/2014/main" id="{9323EF53-CFE1-4EBC-BB89-D621A26C8D4A}"/>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a:extLst>
            <a:ext uri="{FF2B5EF4-FFF2-40B4-BE49-F238E27FC236}">
              <a16:creationId xmlns:a16="http://schemas.microsoft.com/office/drawing/2014/main" id="{DC759555-AC96-404C-8984-4AB2676384BD}"/>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a:extLst>
            <a:ext uri="{FF2B5EF4-FFF2-40B4-BE49-F238E27FC236}">
              <a16:creationId xmlns:a16="http://schemas.microsoft.com/office/drawing/2014/main" id="{C78A46D5-AD56-49A8-9298-15501ADD529E}"/>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a:extLst>
            <a:ext uri="{FF2B5EF4-FFF2-40B4-BE49-F238E27FC236}">
              <a16:creationId xmlns:a16="http://schemas.microsoft.com/office/drawing/2014/main" id="{6006F43C-8D4C-4A81-865C-14D03C108CBB}"/>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a:extLst>
            <a:ext uri="{FF2B5EF4-FFF2-40B4-BE49-F238E27FC236}">
              <a16:creationId xmlns:a16="http://schemas.microsoft.com/office/drawing/2014/main" id="{E746B60A-48A1-4CCF-93DA-B5BFCC4B23BA}"/>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a:extLst>
            <a:ext uri="{FF2B5EF4-FFF2-40B4-BE49-F238E27FC236}">
              <a16:creationId xmlns:a16="http://schemas.microsoft.com/office/drawing/2014/main" id="{2639238C-7FF7-42D3-B189-1168BB125A06}"/>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a:extLst>
            <a:ext uri="{FF2B5EF4-FFF2-40B4-BE49-F238E27FC236}">
              <a16:creationId xmlns:a16="http://schemas.microsoft.com/office/drawing/2014/main" id="{B338041B-0DE3-484E-8BD3-3E1BA4668A3A}"/>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a:extLst>
            <a:ext uri="{FF2B5EF4-FFF2-40B4-BE49-F238E27FC236}">
              <a16:creationId xmlns:a16="http://schemas.microsoft.com/office/drawing/2014/main" id="{1156AFCC-D528-4BFD-BC09-E9DDA36FE876}"/>
            </a:ext>
          </a:extLst>
        </xdr:cNvPr>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a:extLst>
            <a:ext uri="{FF2B5EF4-FFF2-40B4-BE49-F238E27FC236}">
              <a16:creationId xmlns:a16="http://schemas.microsoft.com/office/drawing/2014/main" id="{EF36DAFE-38F3-4735-AB42-CF6F4A54C556}"/>
            </a:ext>
          </a:extLst>
        </xdr:cNvPr>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a:extLst>
            <a:ext uri="{FF2B5EF4-FFF2-40B4-BE49-F238E27FC236}">
              <a16:creationId xmlns:a16="http://schemas.microsoft.com/office/drawing/2014/main" id="{0E40F593-6A8A-468E-89D8-731315A3E55C}"/>
            </a:ext>
          </a:extLst>
        </xdr:cNvPr>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a:extLst>
            <a:ext uri="{FF2B5EF4-FFF2-40B4-BE49-F238E27FC236}">
              <a16:creationId xmlns:a16="http://schemas.microsoft.com/office/drawing/2014/main" id="{5A755A9B-1B38-476C-98A5-D7A883FE64A0}"/>
            </a:ext>
          </a:extLst>
        </xdr:cNvPr>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a:extLst>
            <a:ext uri="{FF2B5EF4-FFF2-40B4-BE49-F238E27FC236}">
              <a16:creationId xmlns:a16="http://schemas.microsoft.com/office/drawing/2014/main" id="{44931111-0BED-41B2-B1DA-908A86C2834E}"/>
            </a:ext>
          </a:extLst>
        </xdr:cNvPr>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a:extLst>
            <a:ext uri="{FF2B5EF4-FFF2-40B4-BE49-F238E27FC236}">
              <a16:creationId xmlns:a16="http://schemas.microsoft.com/office/drawing/2014/main" id="{4D961BA5-B1D3-433F-87AF-C893E930DCF0}"/>
            </a:ext>
          </a:extLst>
        </xdr:cNvPr>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a:extLst>
            <a:ext uri="{FF2B5EF4-FFF2-40B4-BE49-F238E27FC236}">
              <a16:creationId xmlns:a16="http://schemas.microsoft.com/office/drawing/2014/main" id="{75F1EF6B-EF9D-4DD8-A144-23CEAD3592C3}"/>
            </a:ext>
          </a:extLst>
        </xdr:cNvPr>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a:extLst>
            <a:ext uri="{FF2B5EF4-FFF2-40B4-BE49-F238E27FC236}">
              <a16:creationId xmlns:a16="http://schemas.microsoft.com/office/drawing/2014/main" id="{4195BB67-67E5-4DA6-AA6B-C8C4AD088CE8}"/>
            </a:ext>
          </a:extLst>
        </xdr:cNvPr>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5</xdr:col>
      <xdr:colOff>0</xdr:colOff>
      <xdr:row>2</xdr:row>
      <xdr:rowOff>38100</xdr:rowOff>
    </xdr:from>
    <xdr:to>
      <xdr:col>5</xdr:col>
      <xdr:colOff>0</xdr:colOff>
      <xdr:row>4</xdr:row>
      <xdr:rowOff>85725</xdr:rowOff>
    </xdr:to>
    <xdr:sp macro="" textlink="">
      <xdr:nvSpPr>
        <xdr:cNvPr id="2" name="Text 12">
          <a:extLst>
            <a:ext uri="{FF2B5EF4-FFF2-40B4-BE49-F238E27FC236}">
              <a16:creationId xmlns:a16="http://schemas.microsoft.com/office/drawing/2014/main" id="{00000000-0008-0000-4E00-000002000000}"/>
            </a:ext>
          </a:extLst>
        </xdr:cNvPr>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38100</xdr:rowOff>
    </xdr:from>
    <xdr:to>
      <xdr:col>5</xdr:col>
      <xdr:colOff>0</xdr:colOff>
      <xdr:row>4</xdr:row>
      <xdr:rowOff>85725</xdr:rowOff>
    </xdr:to>
    <xdr:sp macro="" textlink="">
      <xdr:nvSpPr>
        <xdr:cNvPr id="3" name="Text 15">
          <a:extLst>
            <a:ext uri="{FF2B5EF4-FFF2-40B4-BE49-F238E27FC236}">
              <a16:creationId xmlns:a16="http://schemas.microsoft.com/office/drawing/2014/main" id="{00000000-0008-0000-4E00-000003000000}"/>
            </a:ext>
          </a:extLst>
        </xdr:cNvPr>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4</xdr:row>
      <xdr:rowOff>66675</xdr:rowOff>
    </xdr:to>
    <xdr:sp macro="" textlink="">
      <xdr:nvSpPr>
        <xdr:cNvPr id="4" name="Text 15">
          <a:extLst>
            <a:ext uri="{FF2B5EF4-FFF2-40B4-BE49-F238E27FC236}">
              <a16:creationId xmlns:a16="http://schemas.microsoft.com/office/drawing/2014/main" id="{00000000-0008-0000-4E00-000004000000}"/>
            </a:ext>
          </a:extLst>
        </xdr:cNvPr>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4</xdr:row>
      <xdr:rowOff>66675</xdr:rowOff>
    </xdr:to>
    <xdr:sp macro="" textlink="">
      <xdr:nvSpPr>
        <xdr:cNvPr id="5" name="Text 12">
          <a:extLst>
            <a:ext uri="{FF2B5EF4-FFF2-40B4-BE49-F238E27FC236}">
              <a16:creationId xmlns:a16="http://schemas.microsoft.com/office/drawing/2014/main" id="{00000000-0008-0000-4E00-000005000000}"/>
            </a:ext>
          </a:extLst>
        </xdr:cNvPr>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38100</xdr:rowOff>
    </xdr:from>
    <xdr:to>
      <xdr:col>5</xdr:col>
      <xdr:colOff>0</xdr:colOff>
      <xdr:row>4</xdr:row>
      <xdr:rowOff>85725</xdr:rowOff>
    </xdr:to>
    <xdr:sp macro="" textlink="">
      <xdr:nvSpPr>
        <xdr:cNvPr id="6" name="Text 12">
          <a:extLst>
            <a:ext uri="{FF2B5EF4-FFF2-40B4-BE49-F238E27FC236}">
              <a16:creationId xmlns:a16="http://schemas.microsoft.com/office/drawing/2014/main" id="{00000000-0008-0000-4E00-000006000000}"/>
            </a:ext>
          </a:extLst>
        </xdr:cNvPr>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38100</xdr:rowOff>
    </xdr:from>
    <xdr:to>
      <xdr:col>5</xdr:col>
      <xdr:colOff>0</xdr:colOff>
      <xdr:row>4</xdr:row>
      <xdr:rowOff>85725</xdr:rowOff>
    </xdr:to>
    <xdr:sp macro="" textlink="">
      <xdr:nvSpPr>
        <xdr:cNvPr id="7" name="Text 15">
          <a:extLst>
            <a:ext uri="{FF2B5EF4-FFF2-40B4-BE49-F238E27FC236}">
              <a16:creationId xmlns:a16="http://schemas.microsoft.com/office/drawing/2014/main" id="{00000000-0008-0000-4E00-000007000000}"/>
            </a:ext>
          </a:extLst>
        </xdr:cNvPr>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4</xdr:row>
      <xdr:rowOff>66675</xdr:rowOff>
    </xdr:to>
    <xdr:sp macro="" textlink="">
      <xdr:nvSpPr>
        <xdr:cNvPr id="8" name="Text 15">
          <a:extLst>
            <a:ext uri="{FF2B5EF4-FFF2-40B4-BE49-F238E27FC236}">
              <a16:creationId xmlns:a16="http://schemas.microsoft.com/office/drawing/2014/main" id="{00000000-0008-0000-4E00-000008000000}"/>
            </a:ext>
          </a:extLst>
        </xdr:cNvPr>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4</xdr:row>
      <xdr:rowOff>66675</xdr:rowOff>
    </xdr:to>
    <xdr:sp macro="" textlink="">
      <xdr:nvSpPr>
        <xdr:cNvPr id="9" name="Text 12">
          <a:extLst>
            <a:ext uri="{FF2B5EF4-FFF2-40B4-BE49-F238E27FC236}">
              <a16:creationId xmlns:a16="http://schemas.microsoft.com/office/drawing/2014/main" id="{00000000-0008-0000-4E00-000009000000}"/>
            </a:ext>
          </a:extLst>
        </xdr:cNvPr>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106</xdr:row>
      <xdr:rowOff>0</xdr:rowOff>
    </xdr:from>
    <xdr:to>
      <xdr:col>81</xdr:col>
      <xdr:colOff>0</xdr:colOff>
      <xdr:row>106</xdr:row>
      <xdr:rowOff>0</xdr:rowOff>
    </xdr:to>
    <xdr:sp macro="" textlink="">
      <xdr:nvSpPr>
        <xdr:cNvPr id="10" name="Text 2">
          <a:extLst>
            <a:ext uri="{FF2B5EF4-FFF2-40B4-BE49-F238E27FC236}">
              <a16:creationId xmlns:a16="http://schemas.microsoft.com/office/drawing/2014/main" id="{00000000-0008-0000-4E00-00000A000000}"/>
            </a:ext>
          </a:extLst>
        </xdr:cNvPr>
        <xdr:cNvSpPr txBox="1">
          <a:spLocks noChangeArrowheads="1"/>
        </xdr:cNvSpPr>
      </xdr:nvSpPr>
      <xdr:spPr bwMode="auto">
        <a:xfrm>
          <a:off x="819150" y="13744575"/>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1" name="Text 3">
          <a:extLst>
            <a:ext uri="{FF2B5EF4-FFF2-40B4-BE49-F238E27FC236}">
              <a16:creationId xmlns:a16="http://schemas.microsoft.com/office/drawing/2014/main" id="{00000000-0008-0000-4E00-00000B000000}"/>
            </a:ext>
          </a:extLst>
        </xdr:cNvPr>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2" name="Text 6">
          <a:extLst>
            <a:ext uri="{FF2B5EF4-FFF2-40B4-BE49-F238E27FC236}">
              <a16:creationId xmlns:a16="http://schemas.microsoft.com/office/drawing/2014/main" id="{00000000-0008-0000-4E00-00000C000000}"/>
            </a:ext>
          </a:extLst>
        </xdr:cNvPr>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106</xdr:row>
      <xdr:rowOff>0</xdr:rowOff>
    </xdr:from>
    <xdr:to>
      <xdr:col>81</xdr:col>
      <xdr:colOff>0</xdr:colOff>
      <xdr:row>106</xdr:row>
      <xdr:rowOff>0</xdr:rowOff>
    </xdr:to>
    <xdr:sp macro="" textlink="">
      <xdr:nvSpPr>
        <xdr:cNvPr id="13" name="Text 19">
          <a:extLst>
            <a:ext uri="{FF2B5EF4-FFF2-40B4-BE49-F238E27FC236}">
              <a16:creationId xmlns:a16="http://schemas.microsoft.com/office/drawing/2014/main" id="{00000000-0008-0000-4E00-00000D000000}"/>
            </a:ext>
          </a:extLst>
        </xdr:cNvPr>
        <xdr:cNvSpPr txBox="1">
          <a:spLocks noChangeArrowheads="1"/>
        </xdr:cNvSpPr>
      </xdr:nvSpPr>
      <xdr:spPr bwMode="auto">
        <a:xfrm>
          <a:off x="819150" y="13744575"/>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4" name="Text 20">
          <a:extLst>
            <a:ext uri="{FF2B5EF4-FFF2-40B4-BE49-F238E27FC236}">
              <a16:creationId xmlns:a16="http://schemas.microsoft.com/office/drawing/2014/main" id="{00000000-0008-0000-4E00-00000E000000}"/>
            </a:ext>
          </a:extLst>
        </xdr:cNvPr>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5" name="Text 22">
          <a:extLst>
            <a:ext uri="{FF2B5EF4-FFF2-40B4-BE49-F238E27FC236}">
              <a16:creationId xmlns:a16="http://schemas.microsoft.com/office/drawing/2014/main" id="{00000000-0008-0000-4E00-00000F000000}"/>
            </a:ext>
          </a:extLst>
        </xdr:cNvPr>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5</xdr:col>
      <xdr:colOff>0</xdr:colOff>
      <xdr:row>2</xdr:row>
      <xdr:rowOff>38100</xdr:rowOff>
    </xdr:from>
    <xdr:to>
      <xdr:col>5</xdr:col>
      <xdr:colOff>0</xdr:colOff>
      <xdr:row>4</xdr:row>
      <xdr:rowOff>85725</xdr:rowOff>
    </xdr:to>
    <xdr:sp macro="" textlink="">
      <xdr:nvSpPr>
        <xdr:cNvPr id="2" name="Text 12">
          <a:extLst>
            <a:ext uri="{FF2B5EF4-FFF2-40B4-BE49-F238E27FC236}">
              <a16:creationId xmlns:a16="http://schemas.microsoft.com/office/drawing/2014/main" id="{00000000-0008-0000-4F00-000002000000}"/>
            </a:ext>
          </a:extLst>
        </xdr:cNvPr>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38100</xdr:rowOff>
    </xdr:from>
    <xdr:to>
      <xdr:col>5</xdr:col>
      <xdr:colOff>0</xdr:colOff>
      <xdr:row>4</xdr:row>
      <xdr:rowOff>85725</xdr:rowOff>
    </xdr:to>
    <xdr:sp macro="" textlink="">
      <xdr:nvSpPr>
        <xdr:cNvPr id="3" name="Text 15">
          <a:extLst>
            <a:ext uri="{FF2B5EF4-FFF2-40B4-BE49-F238E27FC236}">
              <a16:creationId xmlns:a16="http://schemas.microsoft.com/office/drawing/2014/main" id="{00000000-0008-0000-4F00-000003000000}"/>
            </a:ext>
          </a:extLst>
        </xdr:cNvPr>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4</xdr:row>
      <xdr:rowOff>66675</xdr:rowOff>
    </xdr:to>
    <xdr:sp macro="" textlink="">
      <xdr:nvSpPr>
        <xdr:cNvPr id="4" name="Text 15">
          <a:extLst>
            <a:ext uri="{FF2B5EF4-FFF2-40B4-BE49-F238E27FC236}">
              <a16:creationId xmlns:a16="http://schemas.microsoft.com/office/drawing/2014/main" id="{00000000-0008-0000-4F00-000004000000}"/>
            </a:ext>
          </a:extLst>
        </xdr:cNvPr>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4</xdr:row>
      <xdr:rowOff>66675</xdr:rowOff>
    </xdr:to>
    <xdr:sp macro="" textlink="">
      <xdr:nvSpPr>
        <xdr:cNvPr id="5" name="Text 12">
          <a:extLst>
            <a:ext uri="{FF2B5EF4-FFF2-40B4-BE49-F238E27FC236}">
              <a16:creationId xmlns:a16="http://schemas.microsoft.com/office/drawing/2014/main" id="{00000000-0008-0000-4F00-000005000000}"/>
            </a:ext>
          </a:extLst>
        </xdr:cNvPr>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38100</xdr:rowOff>
    </xdr:from>
    <xdr:to>
      <xdr:col>5</xdr:col>
      <xdr:colOff>0</xdr:colOff>
      <xdr:row>4</xdr:row>
      <xdr:rowOff>85725</xdr:rowOff>
    </xdr:to>
    <xdr:sp macro="" textlink="">
      <xdr:nvSpPr>
        <xdr:cNvPr id="6" name="Text 12">
          <a:extLst>
            <a:ext uri="{FF2B5EF4-FFF2-40B4-BE49-F238E27FC236}">
              <a16:creationId xmlns:a16="http://schemas.microsoft.com/office/drawing/2014/main" id="{00000000-0008-0000-4F00-000006000000}"/>
            </a:ext>
          </a:extLst>
        </xdr:cNvPr>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38100</xdr:rowOff>
    </xdr:from>
    <xdr:to>
      <xdr:col>5</xdr:col>
      <xdr:colOff>0</xdr:colOff>
      <xdr:row>4</xdr:row>
      <xdr:rowOff>85725</xdr:rowOff>
    </xdr:to>
    <xdr:sp macro="" textlink="">
      <xdr:nvSpPr>
        <xdr:cNvPr id="7" name="Text 15">
          <a:extLst>
            <a:ext uri="{FF2B5EF4-FFF2-40B4-BE49-F238E27FC236}">
              <a16:creationId xmlns:a16="http://schemas.microsoft.com/office/drawing/2014/main" id="{00000000-0008-0000-4F00-000007000000}"/>
            </a:ext>
          </a:extLst>
        </xdr:cNvPr>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4</xdr:row>
      <xdr:rowOff>66675</xdr:rowOff>
    </xdr:to>
    <xdr:sp macro="" textlink="">
      <xdr:nvSpPr>
        <xdr:cNvPr id="8" name="Text 15">
          <a:extLst>
            <a:ext uri="{FF2B5EF4-FFF2-40B4-BE49-F238E27FC236}">
              <a16:creationId xmlns:a16="http://schemas.microsoft.com/office/drawing/2014/main" id="{00000000-0008-0000-4F00-000008000000}"/>
            </a:ext>
          </a:extLst>
        </xdr:cNvPr>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4</xdr:row>
      <xdr:rowOff>66675</xdr:rowOff>
    </xdr:to>
    <xdr:sp macro="" textlink="">
      <xdr:nvSpPr>
        <xdr:cNvPr id="9" name="Text 12">
          <a:extLst>
            <a:ext uri="{FF2B5EF4-FFF2-40B4-BE49-F238E27FC236}">
              <a16:creationId xmlns:a16="http://schemas.microsoft.com/office/drawing/2014/main" id="{00000000-0008-0000-4F00-000009000000}"/>
            </a:ext>
          </a:extLst>
        </xdr:cNvPr>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105</xdr:row>
      <xdr:rowOff>0</xdr:rowOff>
    </xdr:from>
    <xdr:to>
      <xdr:col>81</xdr:col>
      <xdr:colOff>0</xdr:colOff>
      <xdr:row>105</xdr:row>
      <xdr:rowOff>0</xdr:rowOff>
    </xdr:to>
    <xdr:sp macro="" textlink="">
      <xdr:nvSpPr>
        <xdr:cNvPr id="10" name="Text 2">
          <a:extLst>
            <a:ext uri="{FF2B5EF4-FFF2-40B4-BE49-F238E27FC236}">
              <a16:creationId xmlns:a16="http://schemas.microsoft.com/office/drawing/2014/main" id="{00000000-0008-0000-4F00-00000A000000}"/>
            </a:ext>
          </a:extLst>
        </xdr:cNvPr>
        <xdr:cNvSpPr txBox="1">
          <a:spLocks noChangeArrowheads="1"/>
        </xdr:cNvSpPr>
      </xdr:nvSpPr>
      <xdr:spPr bwMode="auto">
        <a:xfrm>
          <a:off x="828675" y="135826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105</xdr:row>
      <xdr:rowOff>0</xdr:rowOff>
    </xdr:from>
    <xdr:to>
      <xdr:col>81</xdr:col>
      <xdr:colOff>0</xdr:colOff>
      <xdr:row>105</xdr:row>
      <xdr:rowOff>0</xdr:rowOff>
    </xdr:to>
    <xdr:sp macro="" textlink="">
      <xdr:nvSpPr>
        <xdr:cNvPr id="11" name="Text 3">
          <a:extLst>
            <a:ext uri="{FF2B5EF4-FFF2-40B4-BE49-F238E27FC236}">
              <a16:creationId xmlns:a16="http://schemas.microsoft.com/office/drawing/2014/main" id="{00000000-0008-0000-4F00-00000B000000}"/>
            </a:ext>
          </a:extLst>
        </xdr:cNvPr>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105</xdr:row>
      <xdr:rowOff>0</xdr:rowOff>
    </xdr:from>
    <xdr:to>
      <xdr:col>81</xdr:col>
      <xdr:colOff>0</xdr:colOff>
      <xdr:row>105</xdr:row>
      <xdr:rowOff>0</xdr:rowOff>
    </xdr:to>
    <xdr:sp macro="" textlink="">
      <xdr:nvSpPr>
        <xdr:cNvPr id="12" name="Text 6">
          <a:extLst>
            <a:ext uri="{FF2B5EF4-FFF2-40B4-BE49-F238E27FC236}">
              <a16:creationId xmlns:a16="http://schemas.microsoft.com/office/drawing/2014/main" id="{00000000-0008-0000-4F00-00000C000000}"/>
            </a:ext>
          </a:extLst>
        </xdr:cNvPr>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105</xdr:row>
      <xdr:rowOff>0</xdr:rowOff>
    </xdr:from>
    <xdr:to>
      <xdr:col>81</xdr:col>
      <xdr:colOff>0</xdr:colOff>
      <xdr:row>105</xdr:row>
      <xdr:rowOff>0</xdr:rowOff>
    </xdr:to>
    <xdr:sp macro="" textlink="">
      <xdr:nvSpPr>
        <xdr:cNvPr id="13" name="Text 19">
          <a:extLst>
            <a:ext uri="{FF2B5EF4-FFF2-40B4-BE49-F238E27FC236}">
              <a16:creationId xmlns:a16="http://schemas.microsoft.com/office/drawing/2014/main" id="{00000000-0008-0000-4F00-00000D000000}"/>
            </a:ext>
          </a:extLst>
        </xdr:cNvPr>
        <xdr:cNvSpPr txBox="1">
          <a:spLocks noChangeArrowheads="1"/>
        </xdr:cNvSpPr>
      </xdr:nvSpPr>
      <xdr:spPr bwMode="auto">
        <a:xfrm>
          <a:off x="828675" y="135826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105</xdr:row>
      <xdr:rowOff>0</xdr:rowOff>
    </xdr:from>
    <xdr:to>
      <xdr:col>81</xdr:col>
      <xdr:colOff>0</xdr:colOff>
      <xdr:row>105</xdr:row>
      <xdr:rowOff>0</xdr:rowOff>
    </xdr:to>
    <xdr:sp macro="" textlink="">
      <xdr:nvSpPr>
        <xdr:cNvPr id="14" name="Text 20">
          <a:extLst>
            <a:ext uri="{FF2B5EF4-FFF2-40B4-BE49-F238E27FC236}">
              <a16:creationId xmlns:a16="http://schemas.microsoft.com/office/drawing/2014/main" id="{00000000-0008-0000-4F00-00000E000000}"/>
            </a:ext>
          </a:extLst>
        </xdr:cNvPr>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105</xdr:row>
      <xdr:rowOff>0</xdr:rowOff>
    </xdr:from>
    <xdr:to>
      <xdr:col>81</xdr:col>
      <xdr:colOff>0</xdr:colOff>
      <xdr:row>105</xdr:row>
      <xdr:rowOff>0</xdr:rowOff>
    </xdr:to>
    <xdr:sp macro="" textlink="">
      <xdr:nvSpPr>
        <xdr:cNvPr id="15" name="Text 22">
          <a:extLst>
            <a:ext uri="{FF2B5EF4-FFF2-40B4-BE49-F238E27FC236}">
              <a16:creationId xmlns:a16="http://schemas.microsoft.com/office/drawing/2014/main" id="{00000000-0008-0000-4F00-00000F000000}"/>
            </a:ext>
          </a:extLst>
        </xdr:cNvPr>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74</xdr:row>
      <xdr:rowOff>0</xdr:rowOff>
    </xdr:from>
    <xdr:to>
      <xdr:col>81</xdr:col>
      <xdr:colOff>0</xdr:colOff>
      <xdr:row>74</xdr:row>
      <xdr:rowOff>0</xdr:rowOff>
    </xdr:to>
    <xdr:sp macro="" textlink="">
      <xdr:nvSpPr>
        <xdr:cNvPr id="16" name="Text 2">
          <a:extLst>
            <a:ext uri="{FF2B5EF4-FFF2-40B4-BE49-F238E27FC236}">
              <a16:creationId xmlns:a16="http://schemas.microsoft.com/office/drawing/2014/main" id="{00000000-0008-0000-4F00-000010000000}"/>
            </a:ext>
          </a:extLst>
        </xdr:cNvPr>
        <xdr:cNvSpPr txBox="1">
          <a:spLocks noChangeArrowheads="1"/>
        </xdr:cNvSpPr>
      </xdr:nvSpPr>
      <xdr:spPr bwMode="auto">
        <a:xfrm>
          <a:off x="828675" y="86487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74</xdr:row>
      <xdr:rowOff>0</xdr:rowOff>
    </xdr:from>
    <xdr:to>
      <xdr:col>81</xdr:col>
      <xdr:colOff>0</xdr:colOff>
      <xdr:row>74</xdr:row>
      <xdr:rowOff>0</xdr:rowOff>
    </xdr:to>
    <xdr:sp macro="" textlink="">
      <xdr:nvSpPr>
        <xdr:cNvPr id="17" name="Text 3">
          <a:extLst>
            <a:ext uri="{FF2B5EF4-FFF2-40B4-BE49-F238E27FC236}">
              <a16:creationId xmlns:a16="http://schemas.microsoft.com/office/drawing/2014/main" id="{00000000-0008-0000-4F00-000011000000}"/>
            </a:ext>
          </a:extLst>
        </xdr:cNvPr>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74</xdr:row>
      <xdr:rowOff>0</xdr:rowOff>
    </xdr:from>
    <xdr:to>
      <xdr:col>81</xdr:col>
      <xdr:colOff>0</xdr:colOff>
      <xdr:row>74</xdr:row>
      <xdr:rowOff>0</xdr:rowOff>
    </xdr:to>
    <xdr:sp macro="" textlink="">
      <xdr:nvSpPr>
        <xdr:cNvPr id="18" name="Text 6">
          <a:extLst>
            <a:ext uri="{FF2B5EF4-FFF2-40B4-BE49-F238E27FC236}">
              <a16:creationId xmlns:a16="http://schemas.microsoft.com/office/drawing/2014/main" id="{00000000-0008-0000-4F00-000012000000}"/>
            </a:ext>
          </a:extLst>
        </xdr:cNvPr>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74</xdr:row>
      <xdr:rowOff>0</xdr:rowOff>
    </xdr:from>
    <xdr:to>
      <xdr:col>81</xdr:col>
      <xdr:colOff>0</xdr:colOff>
      <xdr:row>74</xdr:row>
      <xdr:rowOff>0</xdr:rowOff>
    </xdr:to>
    <xdr:sp macro="" textlink="">
      <xdr:nvSpPr>
        <xdr:cNvPr id="19" name="Text 19">
          <a:extLst>
            <a:ext uri="{FF2B5EF4-FFF2-40B4-BE49-F238E27FC236}">
              <a16:creationId xmlns:a16="http://schemas.microsoft.com/office/drawing/2014/main" id="{00000000-0008-0000-4F00-000013000000}"/>
            </a:ext>
          </a:extLst>
        </xdr:cNvPr>
        <xdr:cNvSpPr txBox="1">
          <a:spLocks noChangeArrowheads="1"/>
        </xdr:cNvSpPr>
      </xdr:nvSpPr>
      <xdr:spPr bwMode="auto">
        <a:xfrm>
          <a:off x="828675" y="86487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74</xdr:row>
      <xdr:rowOff>0</xdr:rowOff>
    </xdr:from>
    <xdr:to>
      <xdr:col>81</xdr:col>
      <xdr:colOff>0</xdr:colOff>
      <xdr:row>74</xdr:row>
      <xdr:rowOff>0</xdr:rowOff>
    </xdr:to>
    <xdr:sp macro="" textlink="">
      <xdr:nvSpPr>
        <xdr:cNvPr id="20" name="Text 20">
          <a:extLst>
            <a:ext uri="{FF2B5EF4-FFF2-40B4-BE49-F238E27FC236}">
              <a16:creationId xmlns:a16="http://schemas.microsoft.com/office/drawing/2014/main" id="{00000000-0008-0000-4F00-000014000000}"/>
            </a:ext>
          </a:extLst>
        </xdr:cNvPr>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74</xdr:row>
      <xdr:rowOff>0</xdr:rowOff>
    </xdr:from>
    <xdr:to>
      <xdr:col>81</xdr:col>
      <xdr:colOff>0</xdr:colOff>
      <xdr:row>74</xdr:row>
      <xdr:rowOff>0</xdr:rowOff>
    </xdr:to>
    <xdr:sp macro="" textlink="">
      <xdr:nvSpPr>
        <xdr:cNvPr id="21" name="Text 22">
          <a:extLst>
            <a:ext uri="{FF2B5EF4-FFF2-40B4-BE49-F238E27FC236}">
              <a16:creationId xmlns:a16="http://schemas.microsoft.com/office/drawing/2014/main" id="{00000000-0008-0000-4F00-000015000000}"/>
            </a:ext>
          </a:extLst>
        </xdr:cNvPr>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73</xdr:row>
      <xdr:rowOff>0</xdr:rowOff>
    </xdr:from>
    <xdr:to>
      <xdr:col>81</xdr:col>
      <xdr:colOff>0</xdr:colOff>
      <xdr:row>73</xdr:row>
      <xdr:rowOff>0</xdr:rowOff>
    </xdr:to>
    <xdr:sp macro="" textlink="">
      <xdr:nvSpPr>
        <xdr:cNvPr id="22" name="Text 2">
          <a:extLst>
            <a:ext uri="{FF2B5EF4-FFF2-40B4-BE49-F238E27FC236}">
              <a16:creationId xmlns:a16="http://schemas.microsoft.com/office/drawing/2014/main" id="{00000000-0008-0000-4F00-000016000000}"/>
            </a:ext>
          </a:extLst>
        </xdr:cNvPr>
        <xdr:cNvSpPr txBox="1">
          <a:spLocks noChangeArrowheads="1"/>
        </xdr:cNvSpPr>
      </xdr:nvSpPr>
      <xdr:spPr bwMode="auto">
        <a:xfrm>
          <a:off x="828675" y="85725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2</xdr:col>
      <xdr:colOff>0</xdr:colOff>
      <xdr:row>73</xdr:row>
      <xdr:rowOff>0</xdr:rowOff>
    </xdr:from>
    <xdr:to>
      <xdr:col>81</xdr:col>
      <xdr:colOff>0</xdr:colOff>
      <xdr:row>73</xdr:row>
      <xdr:rowOff>0</xdr:rowOff>
    </xdr:to>
    <xdr:sp macro="" textlink="">
      <xdr:nvSpPr>
        <xdr:cNvPr id="23" name="Text 19">
          <a:extLst>
            <a:ext uri="{FF2B5EF4-FFF2-40B4-BE49-F238E27FC236}">
              <a16:creationId xmlns:a16="http://schemas.microsoft.com/office/drawing/2014/main" id="{00000000-0008-0000-4F00-000017000000}"/>
            </a:ext>
          </a:extLst>
        </xdr:cNvPr>
        <xdr:cNvSpPr txBox="1">
          <a:spLocks noChangeArrowheads="1"/>
        </xdr:cNvSpPr>
      </xdr:nvSpPr>
      <xdr:spPr bwMode="auto">
        <a:xfrm>
          <a:off x="828675" y="85725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a:extLst>
            <a:ext uri="{FF2B5EF4-FFF2-40B4-BE49-F238E27FC236}">
              <a16:creationId xmlns:a16="http://schemas.microsoft.com/office/drawing/2014/main" id="{C0B64B2C-28DD-40CC-BA22-836F352827D9}"/>
            </a:ext>
          </a:extLst>
        </xdr:cNvPr>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a:extLst>
            <a:ext uri="{FF2B5EF4-FFF2-40B4-BE49-F238E27FC236}">
              <a16:creationId xmlns:a16="http://schemas.microsoft.com/office/drawing/2014/main" id="{13298889-6D43-459F-B2DB-A1D4B80AEAEB}"/>
            </a:ext>
          </a:extLst>
        </xdr:cNvPr>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a:extLst>
            <a:ext uri="{FF2B5EF4-FFF2-40B4-BE49-F238E27FC236}">
              <a16:creationId xmlns:a16="http://schemas.microsoft.com/office/drawing/2014/main" id="{2CAB646C-31DA-461F-B4AF-0BC07C78BCC7}"/>
            </a:ext>
          </a:extLst>
        </xdr:cNvPr>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a:extLst>
            <a:ext uri="{FF2B5EF4-FFF2-40B4-BE49-F238E27FC236}">
              <a16:creationId xmlns:a16="http://schemas.microsoft.com/office/drawing/2014/main" id="{E59544C6-BB26-4D6E-8559-32563E8C51D1}"/>
            </a:ext>
          </a:extLst>
        </xdr:cNvPr>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a:extLst>
            <a:ext uri="{FF2B5EF4-FFF2-40B4-BE49-F238E27FC236}">
              <a16:creationId xmlns:a16="http://schemas.microsoft.com/office/drawing/2014/main" id="{2D522211-2C1C-4D6E-AB41-FF8023D41262}"/>
            </a:ext>
          </a:extLst>
        </xdr:cNvPr>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a:extLst>
            <a:ext uri="{FF2B5EF4-FFF2-40B4-BE49-F238E27FC236}">
              <a16:creationId xmlns:a16="http://schemas.microsoft.com/office/drawing/2014/main" id="{560F374E-F35E-462B-9A7A-B088935AAFE2}"/>
            </a:ext>
          </a:extLst>
        </xdr:cNvPr>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a:extLst>
            <a:ext uri="{FF2B5EF4-FFF2-40B4-BE49-F238E27FC236}">
              <a16:creationId xmlns:a16="http://schemas.microsoft.com/office/drawing/2014/main" id="{C9657C15-9348-493F-A2F8-DA4B916E93AE}"/>
            </a:ext>
          </a:extLst>
        </xdr:cNvPr>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a:extLst>
            <a:ext uri="{FF2B5EF4-FFF2-40B4-BE49-F238E27FC236}">
              <a16:creationId xmlns:a16="http://schemas.microsoft.com/office/drawing/2014/main" id="{4C9A3CCA-D3DB-45DA-B9AB-A8364A1D0A8E}"/>
            </a:ext>
          </a:extLst>
        </xdr:cNvPr>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a:extLst>
            <a:ext uri="{FF2B5EF4-FFF2-40B4-BE49-F238E27FC236}">
              <a16:creationId xmlns:a16="http://schemas.microsoft.com/office/drawing/2014/main" id="{00000000-0008-0000-5200-000002000000}"/>
            </a:ext>
          </a:extLst>
        </xdr:cNvPr>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a:extLst>
            <a:ext uri="{FF2B5EF4-FFF2-40B4-BE49-F238E27FC236}">
              <a16:creationId xmlns:a16="http://schemas.microsoft.com/office/drawing/2014/main" id="{00000000-0008-0000-5200-000003000000}"/>
            </a:ext>
          </a:extLst>
        </xdr:cNvPr>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a:extLst>
            <a:ext uri="{FF2B5EF4-FFF2-40B4-BE49-F238E27FC236}">
              <a16:creationId xmlns:a16="http://schemas.microsoft.com/office/drawing/2014/main" id="{00000000-0008-0000-5200-000004000000}"/>
            </a:ext>
          </a:extLst>
        </xdr:cNvPr>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a:extLst>
            <a:ext uri="{FF2B5EF4-FFF2-40B4-BE49-F238E27FC236}">
              <a16:creationId xmlns:a16="http://schemas.microsoft.com/office/drawing/2014/main" id="{00000000-0008-0000-5200-000005000000}"/>
            </a:ext>
          </a:extLst>
        </xdr:cNvPr>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a:extLst>
            <a:ext uri="{FF2B5EF4-FFF2-40B4-BE49-F238E27FC236}">
              <a16:creationId xmlns:a16="http://schemas.microsoft.com/office/drawing/2014/main" id="{00000000-0008-0000-5200-000006000000}"/>
            </a:ext>
          </a:extLst>
        </xdr:cNvPr>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a:extLst>
            <a:ext uri="{FF2B5EF4-FFF2-40B4-BE49-F238E27FC236}">
              <a16:creationId xmlns:a16="http://schemas.microsoft.com/office/drawing/2014/main" id="{00000000-0008-0000-5200-000007000000}"/>
            </a:ext>
          </a:extLst>
        </xdr:cNvPr>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a:extLst>
            <a:ext uri="{FF2B5EF4-FFF2-40B4-BE49-F238E27FC236}">
              <a16:creationId xmlns:a16="http://schemas.microsoft.com/office/drawing/2014/main" id="{00000000-0008-0000-5200-000008000000}"/>
            </a:ext>
          </a:extLst>
        </xdr:cNvPr>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a:extLst>
            <a:ext uri="{FF2B5EF4-FFF2-40B4-BE49-F238E27FC236}">
              <a16:creationId xmlns:a16="http://schemas.microsoft.com/office/drawing/2014/main" id="{00000000-0008-0000-5200-000009000000}"/>
            </a:ext>
          </a:extLst>
        </xdr:cNvPr>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a:extLst>
            <a:ext uri="{FF2B5EF4-FFF2-40B4-BE49-F238E27FC236}">
              <a16:creationId xmlns:a16="http://schemas.microsoft.com/office/drawing/2014/main" id="{00000000-0008-0000-5300-000002000000}"/>
            </a:ext>
          </a:extLst>
        </xdr:cNvPr>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a:extLst>
            <a:ext uri="{FF2B5EF4-FFF2-40B4-BE49-F238E27FC236}">
              <a16:creationId xmlns:a16="http://schemas.microsoft.com/office/drawing/2014/main" id="{00000000-0008-0000-5300-000003000000}"/>
            </a:ext>
          </a:extLst>
        </xdr:cNvPr>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a:extLst>
            <a:ext uri="{FF2B5EF4-FFF2-40B4-BE49-F238E27FC236}">
              <a16:creationId xmlns:a16="http://schemas.microsoft.com/office/drawing/2014/main" id="{00000000-0008-0000-5300-000004000000}"/>
            </a:ext>
          </a:extLst>
        </xdr:cNvPr>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a:extLst>
            <a:ext uri="{FF2B5EF4-FFF2-40B4-BE49-F238E27FC236}">
              <a16:creationId xmlns:a16="http://schemas.microsoft.com/office/drawing/2014/main" id="{00000000-0008-0000-5300-000005000000}"/>
            </a:ext>
          </a:extLst>
        </xdr:cNvPr>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a:extLst>
            <a:ext uri="{FF2B5EF4-FFF2-40B4-BE49-F238E27FC236}">
              <a16:creationId xmlns:a16="http://schemas.microsoft.com/office/drawing/2014/main" id="{00000000-0008-0000-5300-000006000000}"/>
            </a:ext>
          </a:extLst>
        </xdr:cNvPr>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a:extLst>
            <a:ext uri="{FF2B5EF4-FFF2-40B4-BE49-F238E27FC236}">
              <a16:creationId xmlns:a16="http://schemas.microsoft.com/office/drawing/2014/main" id="{00000000-0008-0000-5300-000007000000}"/>
            </a:ext>
          </a:extLst>
        </xdr:cNvPr>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a:extLst>
            <a:ext uri="{FF2B5EF4-FFF2-40B4-BE49-F238E27FC236}">
              <a16:creationId xmlns:a16="http://schemas.microsoft.com/office/drawing/2014/main" id="{00000000-0008-0000-5300-000008000000}"/>
            </a:ext>
          </a:extLst>
        </xdr:cNvPr>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a:extLst>
            <a:ext uri="{FF2B5EF4-FFF2-40B4-BE49-F238E27FC236}">
              <a16:creationId xmlns:a16="http://schemas.microsoft.com/office/drawing/2014/main" id="{00000000-0008-0000-5300-000009000000}"/>
            </a:ext>
          </a:extLst>
        </xdr:cNvPr>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a:extLst>
            <a:ext uri="{FF2B5EF4-FFF2-40B4-BE49-F238E27FC236}">
              <a16:creationId xmlns:a16="http://schemas.microsoft.com/office/drawing/2014/main" id="{00000000-0008-0000-5400-000002000000}"/>
            </a:ext>
          </a:extLst>
        </xdr:cNvPr>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a:extLst>
            <a:ext uri="{FF2B5EF4-FFF2-40B4-BE49-F238E27FC236}">
              <a16:creationId xmlns:a16="http://schemas.microsoft.com/office/drawing/2014/main" id="{00000000-0008-0000-5400-000003000000}"/>
            </a:ext>
          </a:extLst>
        </xdr:cNvPr>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a:extLst>
            <a:ext uri="{FF2B5EF4-FFF2-40B4-BE49-F238E27FC236}">
              <a16:creationId xmlns:a16="http://schemas.microsoft.com/office/drawing/2014/main" id="{00000000-0008-0000-5400-000004000000}"/>
            </a:ext>
          </a:extLst>
        </xdr:cNvPr>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a:extLst>
            <a:ext uri="{FF2B5EF4-FFF2-40B4-BE49-F238E27FC236}">
              <a16:creationId xmlns:a16="http://schemas.microsoft.com/office/drawing/2014/main" id="{00000000-0008-0000-5400-000005000000}"/>
            </a:ext>
          </a:extLst>
        </xdr:cNvPr>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a:extLst>
            <a:ext uri="{FF2B5EF4-FFF2-40B4-BE49-F238E27FC236}">
              <a16:creationId xmlns:a16="http://schemas.microsoft.com/office/drawing/2014/main" id="{00000000-0008-0000-5400-000006000000}"/>
            </a:ext>
          </a:extLst>
        </xdr:cNvPr>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a:extLst>
            <a:ext uri="{FF2B5EF4-FFF2-40B4-BE49-F238E27FC236}">
              <a16:creationId xmlns:a16="http://schemas.microsoft.com/office/drawing/2014/main" id="{00000000-0008-0000-5400-000007000000}"/>
            </a:ext>
          </a:extLst>
        </xdr:cNvPr>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a:extLst>
            <a:ext uri="{FF2B5EF4-FFF2-40B4-BE49-F238E27FC236}">
              <a16:creationId xmlns:a16="http://schemas.microsoft.com/office/drawing/2014/main" id="{00000000-0008-0000-5400-000008000000}"/>
            </a:ext>
          </a:extLst>
        </xdr:cNvPr>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a:extLst>
            <a:ext uri="{FF2B5EF4-FFF2-40B4-BE49-F238E27FC236}">
              <a16:creationId xmlns:a16="http://schemas.microsoft.com/office/drawing/2014/main" id="{00000000-0008-0000-5400-000009000000}"/>
            </a:ext>
          </a:extLst>
        </xdr:cNvPr>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a:extLst>
            <a:ext uri="{FF2B5EF4-FFF2-40B4-BE49-F238E27FC236}">
              <a16:creationId xmlns:a16="http://schemas.microsoft.com/office/drawing/2014/main" id="{00000000-0008-0000-5500-000002000000}"/>
            </a:ext>
          </a:extLst>
        </xdr:cNvPr>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a:extLst>
            <a:ext uri="{FF2B5EF4-FFF2-40B4-BE49-F238E27FC236}">
              <a16:creationId xmlns:a16="http://schemas.microsoft.com/office/drawing/2014/main" id="{00000000-0008-0000-5500-000003000000}"/>
            </a:ext>
          </a:extLst>
        </xdr:cNvPr>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a:extLst>
            <a:ext uri="{FF2B5EF4-FFF2-40B4-BE49-F238E27FC236}">
              <a16:creationId xmlns:a16="http://schemas.microsoft.com/office/drawing/2014/main" id="{00000000-0008-0000-5500-000004000000}"/>
            </a:ext>
          </a:extLst>
        </xdr:cNvPr>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a:extLst>
            <a:ext uri="{FF2B5EF4-FFF2-40B4-BE49-F238E27FC236}">
              <a16:creationId xmlns:a16="http://schemas.microsoft.com/office/drawing/2014/main" id="{00000000-0008-0000-5500-000005000000}"/>
            </a:ext>
          </a:extLst>
        </xdr:cNvPr>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a:extLst>
            <a:ext uri="{FF2B5EF4-FFF2-40B4-BE49-F238E27FC236}">
              <a16:creationId xmlns:a16="http://schemas.microsoft.com/office/drawing/2014/main" id="{00000000-0008-0000-5500-000006000000}"/>
            </a:ext>
          </a:extLst>
        </xdr:cNvPr>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a:extLst>
            <a:ext uri="{FF2B5EF4-FFF2-40B4-BE49-F238E27FC236}">
              <a16:creationId xmlns:a16="http://schemas.microsoft.com/office/drawing/2014/main" id="{00000000-0008-0000-5500-000007000000}"/>
            </a:ext>
          </a:extLst>
        </xdr:cNvPr>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a:extLst>
            <a:ext uri="{FF2B5EF4-FFF2-40B4-BE49-F238E27FC236}">
              <a16:creationId xmlns:a16="http://schemas.microsoft.com/office/drawing/2014/main" id="{00000000-0008-0000-5500-000008000000}"/>
            </a:ext>
          </a:extLst>
        </xdr:cNvPr>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a:extLst>
            <a:ext uri="{FF2B5EF4-FFF2-40B4-BE49-F238E27FC236}">
              <a16:creationId xmlns:a16="http://schemas.microsoft.com/office/drawing/2014/main" id="{00000000-0008-0000-5500-000009000000}"/>
            </a:ext>
          </a:extLst>
        </xdr:cNvPr>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5</xdr:col>
      <xdr:colOff>0</xdr:colOff>
      <xdr:row>3</xdr:row>
      <xdr:rowOff>0</xdr:rowOff>
    </xdr:from>
    <xdr:to>
      <xdr:col>5</xdr:col>
      <xdr:colOff>0</xdr:colOff>
      <xdr:row>4</xdr:row>
      <xdr:rowOff>85725</xdr:rowOff>
    </xdr:to>
    <xdr:sp macro="" textlink="">
      <xdr:nvSpPr>
        <xdr:cNvPr id="2" name="Text 12">
          <a:extLst>
            <a:ext uri="{FF2B5EF4-FFF2-40B4-BE49-F238E27FC236}">
              <a16:creationId xmlns:a16="http://schemas.microsoft.com/office/drawing/2014/main" id="{00000000-0008-0000-5600-000002000000}"/>
            </a:ext>
          </a:extLst>
        </xdr:cNvPr>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4</xdr:row>
      <xdr:rowOff>85725</xdr:rowOff>
    </xdr:to>
    <xdr:sp macro="" textlink="">
      <xdr:nvSpPr>
        <xdr:cNvPr id="3" name="Text 15">
          <a:extLst>
            <a:ext uri="{FF2B5EF4-FFF2-40B4-BE49-F238E27FC236}">
              <a16:creationId xmlns:a16="http://schemas.microsoft.com/office/drawing/2014/main" id="{00000000-0008-0000-5600-000003000000}"/>
            </a:ext>
          </a:extLst>
        </xdr:cNvPr>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4</xdr:row>
      <xdr:rowOff>66675</xdr:rowOff>
    </xdr:to>
    <xdr:sp macro="" textlink="">
      <xdr:nvSpPr>
        <xdr:cNvPr id="4" name="Text 15">
          <a:extLst>
            <a:ext uri="{FF2B5EF4-FFF2-40B4-BE49-F238E27FC236}">
              <a16:creationId xmlns:a16="http://schemas.microsoft.com/office/drawing/2014/main" id="{00000000-0008-0000-5600-000004000000}"/>
            </a:ext>
          </a:extLst>
        </xdr:cNvPr>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4</xdr:row>
      <xdr:rowOff>66675</xdr:rowOff>
    </xdr:to>
    <xdr:sp macro="" textlink="">
      <xdr:nvSpPr>
        <xdr:cNvPr id="5" name="Text 12">
          <a:extLst>
            <a:ext uri="{FF2B5EF4-FFF2-40B4-BE49-F238E27FC236}">
              <a16:creationId xmlns:a16="http://schemas.microsoft.com/office/drawing/2014/main" id="{00000000-0008-0000-5600-000005000000}"/>
            </a:ext>
          </a:extLst>
        </xdr:cNvPr>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4</xdr:row>
      <xdr:rowOff>85725</xdr:rowOff>
    </xdr:to>
    <xdr:sp macro="" textlink="">
      <xdr:nvSpPr>
        <xdr:cNvPr id="6" name="Text 12">
          <a:extLst>
            <a:ext uri="{FF2B5EF4-FFF2-40B4-BE49-F238E27FC236}">
              <a16:creationId xmlns:a16="http://schemas.microsoft.com/office/drawing/2014/main" id="{00000000-0008-0000-5600-000006000000}"/>
            </a:ext>
          </a:extLst>
        </xdr:cNvPr>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4</xdr:row>
      <xdr:rowOff>85725</xdr:rowOff>
    </xdr:to>
    <xdr:sp macro="" textlink="">
      <xdr:nvSpPr>
        <xdr:cNvPr id="7" name="Text 15">
          <a:extLst>
            <a:ext uri="{FF2B5EF4-FFF2-40B4-BE49-F238E27FC236}">
              <a16:creationId xmlns:a16="http://schemas.microsoft.com/office/drawing/2014/main" id="{00000000-0008-0000-5600-000007000000}"/>
            </a:ext>
          </a:extLst>
        </xdr:cNvPr>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4</xdr:row>
      <xdr:rowOff>66675</xdr:rowOff>
    </xdr:to>
    <xdr:sp macro="" textlink="">
      <xdr:nvSpPr>
        <xdr:cNvPr id="8" name="Text 15">
          <a:extLst>
            <a:ext uri="{FF2B5EF4-FFF2-40B4-BE49-F238E27FC236}">
              <a16:creationId xmlns:a16="http://schemas.microsoft.com/office/drawing/2014/main" id="{00000000-0008-0000-5600-000008000000}"/>
            </a:ext>
          </a:extLst>
        </xdr:cNvPr>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4</xdr:row>
      <xdr:rowOff>66675</xdr:rowOff>
    </xdr:to>
    <xdr:sp macro="" textlink="">
      <xdr:nvSpPr>
        <xdr:cNvPr id="9" name="Text 12">
          <a:extLst>
            <a:ext uri="{FF2B5EF4-FFF2-40B4-BE49-F238E27FC236}">
              <a16:creationId xmlns:a16="http://schemas.microsoft.com/office/drawing/2014/main" id="{00000000-0008-0000-5600-000009000000}"/>
            </a:ext>
          </a:extLst>
        </xdr:cNvPr>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a:extLst>
            <a:ext uri="{FF2B5EF4-FFF2-40B4-BE49-F238E27FC236}">
              <a16:creationId xmlns:a16="http://schemas.microsoft.com/office/drawing/2014/main" id="{00000000-0008-0000-5700-000002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a:extLst>
            <a:ext uri="{FF2B5EF4-FFF2-40B4-BE49-F238E27FC236}">
              <a16:creationId xmlns:a16="http://schemas.microsoft.com/office/drawing/2014/main" id="{00000000-0008-0000-5700-000003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a:extLst>
            <a:ext uri="{FF2B5EF4-FFF2-40B4-BE49-F238E27FC236}">
              <a16:creationId xmlns:a16="http://schemas.microsoft.com/office/drawing/2014/main" id="{00000000-0008-0000-5700-000004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a:extLst>
            <a:ext uri="{FF2B5EF4-FFF2-40B4-BE49-F238E27FC236}">
              <a16:creationId xmlns:a16="http://schemas.microsoft.com/office/drawing/2014/main" id="{00000000-0008-0000-5700-000005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a:extLst>
            <a:ext uri="{FF2B5EF4-FFF2-40B4-BE49-F238E27FC236}">
              <a16:creationId xmlns:a16="http://schemas.microsoft.com/office/drawing/2014/main" id="{00000000-0008-0000-5700-000006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a:extLst>
            <a:ext uri="{FF2B5EF4-FFF2-40B4-BE49-F238E27FC236}">
              <a16:creationId xmlns:a16="http://schemas.microsoft.com/office/drawing/2014/main" id="{00000000-0008-0000-5700-000007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a:extLst>
            <a:ext uri="{FF2B5EF4-FFF2-40B4-BE49-F238E27FC236}">
              <a16:creationId xmlns:a16="http://schemas.microsoft.com/office/drawing/2014/main" id="{00000000-0008-0000-5700-000008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a:extLst>
            <a:ext uri="{FF2B5EF4-FFF2-40B4-BE49-F238E27FC236}">
              <a16:creationId xmlns:a16="http://schemas.microsoft.com/office/drawing/2014/main" id="{00000000-0008-0000-5700-000009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0" name="Text 12">
          <a:extLst>
            <a:ext uri="{FF2B5EF4-FFF2-40B4-BE49-F238E27FC236}">
              <a16:creationId xmlns:a16="http://schemas.microsoft.com/office/drawing/2014/main" id="{00000000-0008-0000-5700-00000A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1" name="Text 15">
          <a:extLst>
            <a:ext uri="{FF2B5EF4-FFF2-40B4-BE49-F238E27FC236}">
              <a16:creationId xmlns:a16="http://schemas.microsoft.com/office/drawing/2014/main" id="{00000000-0008-0000-5700-00000B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2" name="Text 15">
          <a:extLst>
            <a:ext uri="{FF2B5EF4-FFF2-40B4-BE49-F238E27FC236}">
              <a16:creationId xmlns:a16="http://schemas.microsoft.com/office/drawing/2014/main" id="{00000000-0008-0000-5700-00000C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3" name="Text 12">
          <a:extLst>
            <a:ext uri="{FF2B5EF4-FFF2-40B4-BE49-F238E27FC236}">
              <a16:creationId xmlns:a16="http://schemas.microsoft.com/office/drawing/2014/main" id="{00000000-0008-0000-5700-00000D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4" name="Text 12">
          <a:extLst>
            <a:ext uri="{FF2B5EF4-FFF2-40B4-BE49-F238E27FC236}">
              <a16:creationId xmlns:a16="http://schemas.microsoft.com/office/drawing/2014/main" id="{00000000-0008-0000-5700-00000E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5" name="Text 15">
          <a:extLst>
            <a:ext uri="{FF2B5EF4-FFF2-40B4-BE49-F238E27FC236}">
              <a16:creationId xmlns:a16="http://schemas.microsoft.com/office/drawing/2014/main" id="{00000000-0008-0000-5700-00000F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6" name="Text 15">
          <a:extLst>
            <a:ext uri="{FF2B5EF4-FFF2-40B4-BE49-F238E27FC236}">
              <a16:creationId xmlns:a16="http://schemas.microsoft.com/office/drawing/2014/main" id="{00000000-0008-0000-5700-000010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7" name="Text 12">
          <a:extLst>
            <a:ext uri="{FF2B5EF4-FFF2-40B4-BE49-F238E27FC236}">
              <a16:creationId xmlns:a16="http://schemas.microsoft.com/office/drawing/2014/main" id="{00000000-0008-0000-5700-000011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6</xdr:col>
      <xdr:colOff>0</xdr:colOff>
      <xdr:row>6</xdr:row>
      <xdr:rowOff>0</xdr:rowOff>
    </xdr:from>
    <xdr:to>
      <xdr:col>6</xdr:col>
      <xdr:colOff>0</xdr:colOff>
      <xdr:row>6</xdr:row>
      <xdr:rowOff>0</xdr:rowOff>
    </xdr:to>
    <xdr:sp macro="" textlink="">
      <xdr:nvSpPr>
        <xdr:cNvPr id="2" name="Text 12">
          <a:extLst>
            <a:ext uri="{FF2B5EF4-FFF2-40B4-BE49-F238E27FC236}">
              <a16:creationId xmlns:a16="http://schemas.microsoft.com/office/drawing/2014/main" id="{00000000-0008-0000-5800-000002000000}"/>
            </a:ext>
          </a:extLst>
        </xdr:cNvPr>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3" name="Text 15">
          <a:extLst>
            <a:ext uri="{FF2B5EF4-FFF2-40B4-BE49-F238E27FC236}">
              <a16:creationId xmlns:a16="http://schemas.microsoft.com/office/drawing/2014/main" id="{00000000-0008-0000-5800-000003000000}"/>
            </a:ext>
          </a:extLst>
        </xdr:cNvPr>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4" name="Text 15">
          <a:extLst>
            <a:ext uri="{FF2B5EF4-FFF2-40B4-BE49-F238E27FC236}">
              <a16:creationId xmlns:a16="http://schemas.microsoft.com/office/drawing/2014/main" id="{00000000-0008-0000-5800-000004000000}"/>
            </a:ext>
          </a:extLst>
        </xdr:cNvPr>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5" name="Text 12">
          <a:extLst>
            <a:ext uri="{FF2B5EF4-FFF2-40B4-BE49-F238E27FC236}">
              <a16:creationId xmlns:a16="http://schemas.microsoft.com/office/drawing/2014/main" id="{00000000-0008-0000-5800-000005000000}"/>
            </a:ext>
          </a:extLst>
        </xdr:cNvPr>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6" name="Text 12">
          <a:extLst>
            <a:ext uri="{FF2B5EF4-FFF2-40B4-BE49-F238E27FC236}">
              <a16:creationId xmlns:a16="http://schemas.microsoft.com/office/drawing/2014/main" id="{00000000-0008-0000-5800-000006000000}"/>
            </a:ext>
          </a:extLst>
        </xdr:cNvPr>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7" name="Text 15">
          <a:extLst>
            <a:ext uri="{FF2B5EF4-FFF2-40B4-BE49-F238E27FC236}">
              <a16:creationId xmlns:a16="http://schemas.microsoft.com/office/drawing/2014/main" id="{00000000-0008-0000-5800-000007000000}"/>
            </a:ext>
          </a:extLst>
        </xdr:cNvPr>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8" name="Text 15">
          <a:extLst>
            <a:ext uri="{FF2B5EF4-FFF2-40B4-BE49-F238E27FC236}">
              <a16:creationId xmlns:a16="http://schemas.microsoft.com/office/drawing/2014/main" id="{00000000-0008-0000-5800-000008000000}"/>
            </a:ext>
          </a:extLst>
        </xdr:cNvPr>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9" name="Text 12">
          <a:extLst>
            <a:ext uri="{FF2B5EF4-FFF2-40B4-BE49-F238E27FC236}">
              <a16:creationId xmlns:a16="http://schemas.microsoft.com/office/drawing/2014/main" id="{00000000-0008-0000-5800-000009000000}"/>
            </a:ext>
          </a:extLst>
        </xdr:cNvPr>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a:extLst>
            <a:ext uri="{FF2B5EF4-FFF2-40B4-BE49-F238E27FC236}">
              <a16:creationId xmlns:a16="http://schemas.microsoft.com/office/drawing/2014/main" id="{00000000-0008-0000-5900-000002000000}"/>
            </a:ext>
          </a:extLst>
        </xdr:cNvPr>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a:extLst>
            <a:ext uri="{FF2B5EF4-FFF2-40B4-BE49-F238E27FC236}">
              <a16:creationId xmlns:a16="http://schemas.microsoft.com/office/drawing/2014/main" id="{00000000-0008-0000-5900-000003000000}"/>
            </a:ext>
          </a:extLst>
        </xdr:cNvPr>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a:extLst>
            <a:ext uri="{FF2B5EF4-FFF2-40B4-BE49-F238E27FC236}">
              <a16:creationId xmlns:a16="http://schemas.microsoft.com/office/drawing/2014/main" id="{00000000-0008-0000-5900-000004000000}"/>
            </a:ext>
          </a:extLst>
        </xdr:cNvPr>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a:extLst>
            <a:ext uri="{FF2B5EF4-FFF2-40B4-BE49-F238E27FC236}">
              <a16:creationId xmlns:a16="http://schemas.microsoft.com/office/drawing/2014/main" id="{00000000-0008-0000-5900-000005000000}"/>
            </a:ext>
          </a:extLst>
        </xdr:cNvPr>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a:extLst>
            <a:ext uri="{FF2B5EF4-FFF2-40B4-BE49-F238E27FC236}">
              <a16:creationId xmlns:a16="http://schemas.microsoft.com/office/drawing/2014/main" id="{00000000-0008-0000-5900-000006000000}"/>
            </a:ext>
          </a:extLst>
        </xdr:cNvPr>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a:extLst>
            <a:ext uri="{FF2B5EF4-FFF2-40B4-BE49-F238E27FC236}">
              <a16:creationId xmlns:a16="http://schemas.microsoft.com/office/drawing/2014/main" id="{00000000-0008-0000-5900-000007000000}"/>
            </a:ext>
          </a:extLst>
        </xdr:cNvPr>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a:extLst>
            <a:ext uri="{FF2B5EF4-FFF2-40B4-BE49-F238E27FC236}">
              <a16:creationId xmlns:a16="http://schemas.microsoft.com/office/drawing/2014/main" id="{00000000-0008-0000-5900-000008000000}"/>
            </a:ext>
          </a:extLst>
        </xdr:cNvPr>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a:extLst>
            <a:ext uri="{FF2B5EF4-FFF2-40B4-BE49-F238E27FC236}">
              <a16:creationId xmlns:a16="http://schemas.microsoft.com/office/drawing/2014/main" id="{00000000-0008-0000-5900-000009000000}"/>
            </a:ext>
          </a:extLst>
        </xdr:cNvPr>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38100</xdr:rowOff>
    </xdr:from>
    <xdr:to>
      <xdr:col>5</xdr:col>
      <xdr:colOff>0</xdr:colOff>
      <xdr:row>5</xdr:row>
      <xdr:rowOff>85725</xdr:rowOff>
    </xdr:to>
    <xdr:sp macro="" textlink="">
      <xdr:nvSpPr>
        <xdr:cNvPr id="10" name="Text 12">
          <a:extLst>
            <a:ext uri="{FF2B5EF4-FFF2-40B4-BE49-F238E27FC236}">
              <a16:creationId xmlns:a16="http://schemas.microsoft.com/office/drawing/2014/main" id="{00000000-0008-0000-5900-00000A000000}"/>
            </a:ext>
          </a:extLst>
        </xdr:cNvPr>
        <xdr:cNvSpPr txBox="1">
          <a:spLocks noChangeArrowheads="1"/>
        </xdr:cNvSpPr>
      </xdr:nvSpPr>
      <xdr:spPr bwMode="auto">
        <a:xfrm>
          <a:off x="4352925" y="914400"/>
          <a:ext cx="0" cy="619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38100</xdr:rowOff>
    </xdr:from>
    <xdr:to>
      <xdr:col>5</xdr:col>
      <xdr:colOff>0</xdr:colOff>
      <xdr:row>5</xdr:row>
      <xdr:rowOff>85725</xdr:rowOff>
    </xdr:to>
    <xdr:sp macro="" textlink="">
      <xdr:nvSpPr>
        <xdr:cNvPr id="11" name="Text 15">
          <a:extLst>
            <a:ext uri="{FF2B5EF4-FFF2-40B4-BE49-F238E27FC236}">
              <a16:creationId xmlns:a16="http://schemas.microsoft.com/office/drawing/2014/main" id="{00000000-0008-0000-5900-00000B000000}"/>
            </a:ext>
          </a:extLst>
        </xdr:cNvPr>
        <xdr:cNvSpPr txBox="1">
          <a:spLocks noChangeArrowheads="1"/>
        </xdr:cNvSpPr>
      </xdr:nvSpPr>
      <xdr:spPr bwMode="auto">
        <a:xfrm>
          <a:off x="4352925" y="914400"/>
          <a:ext cx="0" cy="619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28575</xdr:rowOff>
    </xdr:from>
    <xdr:to>
      <xdr:col>5</xdr:col>
      <xdr:colOff>0</xdr:colOff>
      <xdr:row>5</xdr:row>
      <xdr:rowOff>66675</xdr:rowOff>
    </xdr:to>
    <xdr:sp macro="" textlink="">
      <xdr:nvSpPr>
        <xdr:cNvPr id="12" name="Text 15">
          <a:extLst>
            <a:ext uri="{FF2B5EF4-FFF2-40B4-BE49-F238E27FC236}">
              <a16:creationId xmlns:a16="http://schemas.microsoft.com/office/drawing/2014/main" id="{00000000-0008-0000-5900-00000C000000}"/>
            </a:ext>
          </a:extLst>
        </xdr:cNvPr>
        <xdr:cNvSpPr txBox="1">
          <a:spLocks noChangeArrowheads="1"/>
        </xdr:cNvSpPr>
      </xdr:nvSpPr>
      <xdr:spPr bwMode="auto">
        <a:xfrm>
          <a:off x="4352925" y="904875"/>
          <a:ext cx="0" cy="609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28575</xdr:rowOff>
    </xdr:from>
    <xdr:to>
      <xdr:col>5</xdr:col>
      <xdr:colOff>0</xdr:colOff>
      <xdr:row>5</xdr:row>
      <xdr:rowOff>66675</xdr:rowOff>
    </xdr:to>
    <xdr:sp macro="" textlink="">
      <xdr:nvSpPr>
        <xdr:cNvPr id="13" name="Text 12">
          <a:extLst>
            <a:ext uri="{FF2B5EF4-FFF2-40B4-BE49-F238E27FC236}">
              <a16:creationId xmlns:a16="http://schemas.microsoft.com/office/drawing/2014/main" id="{00000000-0008-0000-5900-00000D000000}"/>
            </a:ext>
          </a:extLst>
        </xdr:cNvPr>
        <xdr:cNvSpPr txBox="1">
          <a:spLocks noChangeArrowheads="1"/>
        </xdr:cNvSpPr>
      </xdr:nvSpPr>
      <xdr:spPr bwMode="auto">
        <a:xfrm>
          <a:off x="4352925" y="904875"/>
          <a:ext cx="0" cy="609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38100</xdr:rowOff>
    </xdr:from>
    <xdr:to>
      <xdr:col>5</xdr:col>
      <xdr:colOff>0</xdr:colOff>
      <xdr:row>5</xdr:row>
      <xdr:rowOff>85725</xdr:rowOff>
    </xdr:to>
    <xdr:sp macro="" textlink="">
      <xdr:nvSpPr>
        <xdr:cNvPr id="14" name="Text 12">
          <a:extLst>
            <a:ext uri="{FF2B5EF4-FFF2-40B4-BE49-F238E27FC236}">
              <a16:creationId xmlns:a16="http://schemas.microsoft.com/office/drawing/2014/main" id="{00000000-0008-0000-5900-00000E000000}"/>
            </a:ext>
          </a:extLst>
        </xdr:cNvPr>
        <xdr:cNvSpPr txBox="1">
          <a:spLocks noChangeArrowheads="1"/>
        </xdr:cNvSpPr>
      </xdr:nvSpPr>
      <xdr:spPr bwMode="auto">
        <a:xfrm>
          <a:off x="4352925" y="914400"/>
          <a:ext cx="0" cy="619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38100</xdr:rowOff>
    </xdr:from>
    <xdr:to>
      <xdr:col>5</xdr:col>
      <xdr:colOff>0</xdr:colOff>
      <xdr:row>5</xdr:row>
      <xdr:rowOff>85725</xdr:rowOff>
    </xdr:to>
    <xdr:sp macro="" textlink="">
      <xdr:nvSpPr>
        <xdr:cNvPr id="15" name="Text 15">
          <a:extLst>
            <a:ext uri="{FF2B5EF4-FFF2-40B4-BE49-F238E27FC236}">
              <a16:creationId xmlns:a16="http://schemas.microsoft.com/office/drawing/2014/main" id="{00000000-0008-0000-5900-00000F000000}"/>
            </a:ext>
          </a:extLst>
        </xdr:cNvPr>
        <xdr:cNvSpPr txBox="1">
          <a:spLocks noChangeArrowheads="1"/>
        </xdr:cNvSpPr>
      </xdr:nvSpPr>
      <xdr:spPr bwMode="auto">
        <a:xfrm>
          <a:off x="4352925" y="914400"/>
          <a:ext cx="0" cy="619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28575</xdr:rowOff>
    </xdr:from>
    <xdr:to>
      <xdr:col>5</xdr:col>
      <xdr:colOff>0</xdr:colOff>
      <xdr:row>5</xdr:row>
      <xdr:rowOff>66675</xdr:rowOff>
    </xdr:to>
    <xdr:sp macro="" textlink="">
      <xdr:nvSpPr>
        <xdr:cNvPr id="16" name="Text 15">
          <a:extLst>
            <a:ext uri="{FF2B5EF4-FFF2-40B4-BE49-F238E27FC236}">
              <a16:creationId xmlns:a16="http://schemas.microsoft.com/office/drawing/2014/main" id="{00000000-0008-0000-5900-000010000000}"/>
            </a:ext>
          </a:extLst>
        </xdr:cNvPr>
        <xdr:cNvSpPr txBox="1">
          <a:spLocks noChangeArrowheads="1"/>
        </xdr:cNvSpPr>
      </xdr:nvSpPr>
      <xdr:spPr bwMode="auto">
        <a:xfrm>
          <a:off x="4352925" y="904875"/>
          <a:ext cx="0" cy="609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28575</xdr:rowOff>
    </xdr:from>
    <xdr:to>
      <xdr:col>5</xdr:col>
      <xdr:colOff>0</xdr:colOff>
      <xdr:row>5</xdr:row>
      <xdr:rowOff>66675</xdr:rowOff>
    </xdr:to>
    <xdr:sp macro="" textlink="">
      <xdr:nvSpPr>
        <xdr:cNvPr id="17" name="Text 12">
          <a:extLst>
            <a:ext uri="{FF2B5EF4-FFF2-40B4-BE49-F238E27FC236}">
              <a16:creationId xmlns:a16="http://schemas.microsoft.com/office/drawing/2014/main" id="{00000000-0008-0000-5900-000011000000}"/>
            </a:ext>
          </a:extLst>
        </xdr:cNvPr>
        <xdr:cNvSpPr txBox="1">
          <a:spLocks noChangeArrowheads="1"/>
        </xdr:cNvSpPr>
      </xdr:nvSpPr>
      <xdr:spPr bwMode="auto">
        <a:xfrm>
          <a:off x="4352925" y="904875"/>
          <a:ext cx="0" cy="609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6</xdr:col>
      <xdr:colOff>0</xdr:colOff>
      <xdr:row>1</xdr:row>
      <xdr:rowOff>38100</xdr:rowOff>
    </xdr:from>
    <xdr:to>
      <xdr:col>6</xdr:col>
      <xdr:colOff>0</xdr:colOff>
      <xdr:row>3</xdr:row>
      <xdr:rowOff>85725</xdr:rowOff>
    </xdr:to>
    <xdr:sp macro="" textlink="">
      <xdr:nvSpPr>
        <xdr:cNvPr id="2" name="Text 12">
          <a:extLst>
            <a:ext uri="{FF2B5EF4-FFF2-40B4-BE49-F238E27FC236}">
              <a16:creationId xmlns:a16="http://schemas.microsoft.com/office/drawing/2014/main" id="{00000000-0008-0000-5A00-000002000000}"/>
            </a:ext>
          </a:extLst>
        </xdr:cNvPr>
        <xdr:cNvSpPr txBox="1">
          <a:spLocks noChangeArrowheads="1"/>
        </xdr:cNvSpPr>
      </xdr:nvSpPr>
      <xdr:spPr bwMode="auto">
        <a:xfrm>
          <a:off x="54102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1</xdr:row>
      <xdr:rowOff>38100</xdr:rowOff>
    </xdr:from>
    <xdr:to>
      <xdr:col>6</xdr:col>
      <xdr:colOff>0</xdr:colOff>
      <xdr:row>3</xdr:row>
      <xdr:rowOff>85725</xdr:rowOff>
    </xdr:to>
    <xdr:sp macro="" textlink="">
      <xdr:nvSpPr>
        <xdr:cNvPr id="3" name="Text 15">
          <a:extLst>
            <a:ext uri="{FF2B5EF4-FFF2-40B4-BE49-F238E27FC236}">
              <a16:creationId xmlns:a16="http://schemas.microsoft.com/office/drawing/2014/main" id="{00000000-0008-0000-5A00-000003000000}"/>
            </a:ext>
          </a:extLst>
        </xdr:cNvPr>
        <xdr:cNvSpPr txBox="1">
          <a:spLocks noChangeArrowheads="1"/>
        </xdr:cNvSpPr>
      </xdr:nvSpPr>
      <xdr:spPr bwMode="auto">
        <a:xfrm>
          <a:off x="54102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1</xdr:row>
      <xdr:rowOff>28575</xdr:rowOff>
    </xdr:from>
    <xdr:to>
      <xdr:col>6</xdr:col>
      <xdr:colOff>0</xdr:colOff>
      <xdr:row>3</xdr:row>
      <xdr:rowOff>66675</xdr:rowOff>
    </xdr:to>
    <xdr:sp macro="" textlink="">
      <xdr:nvSpPr>
        <xdr:cNvPr id="4" name="Text 15">
          <a:extLst>
            <a:ext uri="{FF2B5EF4-FFF2-40B4-BE49-F238E27FC236}">
              <a16:creationId xmlns:a16="http://schemas.microsoft.com/office/drawing/2014/main" id="{00000000-0008-0000-5A00-000004000000}"/>
            </a:ext>
          </a:extLst>
        </xdr:cNvPr>
        <xdr:cNvSpPr txBox="1">
          <a:spLocks noChangeArrowheads="1"/>
        </xdr:cNvSpPr>
      </xdr:nvSpPr>
      <xdr:spPr bwMode="auto">
        <a:xfrm>
          <a:off x="54102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1</xdr:row>
      <xdr:rowOff>28575</xdr:rowOff>
    </xdr:from>
    <xdr:to>
      <xdr:col>6</xdr:col>
      <xdr:colOff>0</xdr:colOff>
      <xdr:row>3</xdr:row>
      <xdr:rowOff>66675</xdr:rowOff>
    </xdr:to>
    <xdr:sp macro="" textlink="">
      <xdr:nvSpPr>
        <xdr:cNvPr id="5" name="Text 12">
          <a:extLst>
            <a:ext uri="{FF2B5EF4-FFF2-40B4-BE49-F238E27FC236}">
              <a16:creationId xmlns:a16="http://schemas.microsoft.com/office/drawing/2014/main" id="{00000000-0008-0000-5A00-000005000000}"/>
            </a:ext>
          </a:extLst>
        </xdr:cNvPr>
        <xdr:cNvSpPr txBox="1">
          <a:spLocks noChangeArrowheads="1"/>
        </xdr:cNvSpPr>
      </xdr:nvSpPr>
      <xdr:spPr bwMode="auto">
        <a:xfrm>
          <a:off x="54102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1</xdr:row>
      <xdr:rowOff>38100</xdr:rowOff>
    </xdr:from>
    <xdr:to>
      <xdr:col>6</xdr:col>
      <xdr:colOff>0</xdr:colOff>
      <xdr:row>3</xdr:row>
      <xdr:rowOff>85725</xdr:rowOff>
    </xdr:to>
    <xdr:sp macro="" textlink="">
      <xdr:nvSpPr>
        <xdr:cNvPr id="6" name="Text 12">
          <a:extLst>
            <a:ext uri="{FF2B5EF4-FFF2-40B4-BE49-F238E27FC236}">
              <a16:creationId xmlns:a16="http://schemas.microsoft.com/office/drawing/2014/main" id="{00000000-0008-0000-5A00-000006000000}"/>
            </a:ext>
          </a:extLst>
        </xdr:cNvPr>
        <xdr:cNvSpPr txBox="1">
          <a:spLocks noChangeArrowheads="1"/>
        </xdr:cNvSpPr>
      </xdr:nvSpPr>
      <xdr:spPr bwMode="auto">
        <a:xfrm>
          <a:off x="54102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1</xdr:row>
      <xdr:rowOff>38100</xdr:rowOff>
    </xdr:from>
    <xdr:to>
      <xdr:col>6</xdr:col>
      <xdr:colOff>0</xdr:colOff>
      <xdr:row>3</xdr:row>
      <xdr:rowOff>85725</xdr:rowOff>
    </xdr:to>
    <xdr:sp macro="" textlink="">
      <xdr:nvSpPr>
        <xdr:cNvPr id="7" name="Text 15">
          <a:extLst>
            <a:ext uri="{FF2B5EF4-FFF2-40B4-BE49-F238E27FC236}">
              <a16:creationId xmlns:a16="http://schemas.microsoft.com/office/drawing/2014/main" id="{00000000-0008-0000-5A00-000007000000}"/>
            </a:ext>
          </a:extLst>
        </xdr:cNvPr>
        <xdr:cNvSpPr txBox="1">
          <a:spLocks noChangeArrowheads="1"/>
        </xdr:cNvSpPr>
      </xdr:nvSpPr>
      <xdr:spPr bwMode="auto">
        <a:xfrm>
          <a:off x="54102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1</xdr:row>
      <xdr:rowOff>28575</xdr:rowOff>
    </xdr:from>
    <xdr:to>
      <xdr:col>6</xdr:col>
      <xdr:colOff>0</xdr:colOff>
      <xdr:row>3</xdr:row>
      <xdr:rowOff>66675</xdr:rowOff>
    </xdr:to>
    <xdr:sp macro="" textlink="">
      <xdr:nvSpPr>
        <xdr:cNvPr id="8" name="Text 15">
          <a:extLst>
            <a:ext uri="{FF2B5EF4-FFF2-40B4-BE49-F238E27FC236}">
              <a16:creationId xmlns:a16="http://schemas.microsoft.com/office/drawing/2014/main" id="{00000000-0008-0000-5A00-000008000000}"/>
            </a:ext>
          </a:extLst>
        </xdr:cNvPr>
        <xdr:cNvSpPr txBox="1">
          <a:spLocks noChangeArrowheads="1"/>
        </xdr:cNvSpPr>
      </xdr:nvSpPr>
      <xdr:spPr bwMode="auto">
        <a:xfrm>
          <a:off x="54102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1</xdr:row>
      <xdr:rowOff>28575</xdr:rowOff>
    </xdr:from>
    <xdr:to>
      <xdr:col>6</xdr:col>
      <xdr:colOff>0</xdr:colOff>
      <xdr:row>3</xdr:row>
      <xdr:rowOff>66675</xdr:rowOff>
    </xdr:to>
    <xdr:sp macro="" textlink="">
      <xdr:nvSpPr>
        <xdr:cNvPr id="9" name="Text 12">
          <a:extLst>
            <a:ext uri="{FF2B5EF4-FFF2-40B4-BE49-F238E27FC236}">
              <a16:creationId xmlns:a16="http://schemas.microsoft.com/office/drawing/2014/main" id="{00000000-0008-0000-5A00-000009000000}"/>
            </a:ext>
          </a:extLst>
        </xdr:cNvPr>
        <xdr:cNvSpPr txBox="1">
          <a:spLocks noChangeArrowheads="1"/>
        </xdr:cNvSpPr>
      </xdr:nvSpPr>
      <xdr:spPr bwMode="auto">
        <a:xfrm>
          <a:off x="54102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0</xdr:row>
      <xdr:rowOff>0</xdr:rowOff>
    </xdr:from>
    <xdr:to>
      <xdr:col>9</xdr:col>
      <xdr:colOff>561975</xdr:colOff>
      <xdr:row>0</xdr:row>
      <xdr:rowOff>0</xdr:rowOff>
    </xdr:to>
    <xdr:sp macro="" textlink="">
      <xdr:nvSpPr>
        <xdr:cNvPr id="10" name="Text 26">
          <a:extLst>
            <a:ext uri="{FF2B5EF4-FFF2-40B4-BE49-F238E27FC236}">
              <a16:creationId xmlns:a16="http://schemas.microsoft.com/office/drawing/2014/main" id="{00000000-0008-0000-5A00-00000A000000}"/>
            </a:ext>
          </a:extLst>
        </xdr:cNvPr>
        <xdr:cNvSpPr txBox="1">
          <a:spLocks noChangeArrowheads="1"/>
        </xdr:cNvSpPr>
      </xdr:nvSpPr>
      <xdr:spPr bwMode="auto">
        <a:xfrm>
          <a:off x="7658100" y="0"/>
          <a:ext cx="5619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11</xdr:col>
      <xdr:colOff>0</xdr:colOff>
      <xdr:row>0</xdr:row>
      <xdr:rowOff>0</xdr:rowOff>
    </xdr:from>
    <xdr:to>
      <xdr:col>11</xdr:col>
      <xdr:colOff>0</xdr:colOff>
      <xdr:row>0</xdr:row>
      <xdr:rowOff>0</xdr:rowOff>
    </xdr:to>
    <xdr:sp macro="" textlink="">
      <xdr:nvSpPr>
        <xdr:cNvPr id="11" name="Text 26">
          <a:extLst>
            <a:ext uri="{FF2B5EF4-FFF2-40B4-BE49-F238E27FC236}">
              <a16:creationId xmlns:a16="http://schemas.microsoft.com/office/drawing/2014/main" id="{00000000-0008-0000-5A00-00000B000000}"/>
            </a:ext>
          </a:extLst>
        </xdr:cNvPr>
        <xdr:cNvSpPr txBox="1">
          <a:spLocks noChangeArrowheads="1"/>
        </xdr:cNvSpPr>
      </xdr:nvSpPr>
      <xdr:spPr bwMode="auto">
        <a:xfrm>
          <a:off x="91249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6</xdr:col>
      <xdr:colOff>0</xdr:colOff>
      <xdr:row>0</xdr:row>
      <xdr:rowOff>0</xdr:rowOff>
    </xdr:from>
    <xdr:to>
      <xdr:col>6</xdr:col>
      <xdr:colOff>476250</xdr:colOff>
      <xdr:row>0</xdr:row>
      <xdr:rowOff>0</xdr:rowOff>
    </xdr:to>
    <xdr:sp macro="" textlink="">
      <xdr:nvSpPr>
        <xdr:cNvPr id="12" name="Text 26">
          <a:extLst>
            <a:ext uri="{FF2B5EF4-FFF2-40B4-BE49-F238E27FC236}">
              <a16:creationId xmlns:a16="http://schemas.microsoft.com/office/drawing/2014/main" id="{00000000-0008-0000-5A00-00000C000000}"/>
            </a:ext>
          </a:extLst>
        </xdr:cNvPr>
        <xdr:cNvSpPr txBox="1">
          <a:spLocks noChangeArrowheads="1"/>
        </xdr:cNvSpPr>
      </xdr:nvSpPr>
      <xdr:spPr bwMode="auto">
        <a:xfrm>
          <a:off x="5410200" y="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6</xdr:col>
      <xdr:colOff>0</xdr:colOff>
      <xdr:row>0</xdr:row>
      <xdr:rowOff>0</xdr:rowOff>
    </xdr:from>
    <xdr:to>
      <xdr:col>6</xdr:col>
      <xdr:colOff>0</xdr:colOff>
      <xdr:row>0</xdr:row>
      <xdr:rowOff>0</xdr:rowOff>
    </xdr:to>
    <xdr:sp macro="" textlink="">
      <xdr:nvSpPr>
        <xdr:cNvPr id="13" name="Text 26">
          <a:extLst>
            <a:ext uri="{FF2B5EF4-FFF2-40B4-BE49-F238E27FC236}">
              <a16:creationId xmlns:a16="http://schemas.microsoft.com/office/drawing/2014/main" id="{00000000-0008-0000-5A00-00000D000000}"/>
            </a:ext>
          </a:extLst>
        </xdr:cNvPr>
        <xdr:cNvSpPr txBox="1">
          <a:spLocks noChangeArrowheads="1"/>
        </xdr:cNvSpPr>
      </xdr:nvSpPr>
      <xdr:spPr bwMode="auto">
        <a:xfrm>
          <a:off x="54102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5</xdr:col>
      <xdr:colOff>0</xdr:colOff>
      <xdr:row>0</xdr:row>
      <xdr:rowOff>0</xdr:rowOff>
    </xdr:from>
    <xdr:to>
      <xdr:col>5</xdr:col>
      <xdr:colOff>438150</xdr:colOff>
      <xdr:row>0</xdr:row>
      <xdr:rowOff>0</xdr:rowOff>
    </xdr:to>
    <xdr:sp macro="" textlink="">
      <xdr:nvSpPr>
        <xdr:cNvPr id="14" name="Text 26">
          <a:extLst>
            <a:ext uri="{FF2B5EF4-FFF2-40B4-BE49-F238E27FC236}">
              <a16:creationId xmlns:a16="http://schemas.microsoft.com/office/drawing/2014/main" id="{00000000-0008-0000-5A00-00000E000000}"/>
            </a:ext>
          </a:extLst>
        </xdr:cNvPr>
        <xdr:cNvSpPr txBox="1">
          <a:spLocks noChangeArrowheads="1"/>
        </xdr:cNvSpPr>
      </xdr:nvSpPr>
      <xdr:spPr bwMode="auto">
        <a:xfrm>
          <a:off x="4724400" y="0"/>
          <a:ext cx="4381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7</xdr:col>
      <xdr:colOff>0</xdr:colOff>
      <xdr:row>0</xdr:row>
      <xdr:rowOff>0</xdr:rowOff>
    </xdr:from>
    <xdr:to>
      <xdr:col>7</xdr:col>
      <xdr:colOff>504825</xdr:colOff>
      <xdr:row>0</xdr:row>
      <xdr:rowOff>0</xdr:rowOff>
    </xdr:to>
    <xdr:sp macro="" textlink="">
      <xdr:nvSpPr>
        <xdr:cNvPr id="15" name="Text 26">
          <a:extLst>
            <a:ext uri="{FF2B5EF4-FFF2-40B4-BE49-F238E27FC236}">
              <a16:creationId xmlns:a16="http://schemas.microsoft.com/office/drawing/2014/main" id="{00000000-0008-0000-5A00-00000F000000}"/>
            </a:ext>
          </a:extLst>
        </xdr:cNvPr>
        <xdr:cNvSpPr txBox="1">
          <a:spLocks noChangeArrowheads="1"/>
        </xdr:cNvSpPr>
      </xdr:nvSpPr>
      <xdr:spPr bwMode="auto">
        <a:xfrm>
          <a:off x="6191250" y="0"/>
          <a:ext cx="504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5</xdr:col>
      <xdr:colOff>0</xdr:colOff>
      <xdr:row>1</xdr:row>
      <xdr:rowOff>38100</xdr:rowOff>
    </xdr:from>
    <xdr:to>
      <xdr:col>5</xdr:col>
      <xdr:colOff>0</xdr:colOff>
      <xdr:row>3</xdr:row>
      <xdr:rowOff>85725</xdr:rowOff>
    </xdr:to>
    <xdr:sp macro="" textlink="">
      <xdr:nvSpPr>
        <xdr:cNvPr id="17" name="Text 12">
          <a:extLst>
            <a:ext uri="{FF2B5EF4-FFF2-40B4-BE49-F238E27FC236}">
              <a16:creationId xmlns:a16="http://schemas.microsoft.com/office/drawing/2014/main" id="{00000000-0008-0000-5A00-000011000000}"/>
            </a:ext>
          </a:extLst>
        </xdr:cNvPr>
        <xdr:cNvSpPr txBox="1">
          <a:spLocks noChangeArrowheads="1"/>
        </xdr:cNvSpPr>
      </xdr:nvSpPr>
      <xdr:spPr bwMode="auto">
        <a:xfrm>
          <a:off x="47244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38100</xdr:rowOff>
    </xdr:from>
    <xdr:to>
      <xdr:col>5</xdr:col>
      <xdr:colOff>0</xdr:colOff>
      <xdr:row>3</xdr:row>
      <xdr:rowOff>85725</xdr:rowOff>
    </xdr:to>
    <xdr:sp macro="" textlink="">
      <xdr:nvSpPr>
        <xdr:cNvPr id="18" name="Text 15">
          <a:extLst>
            <a:ext uri="{FF2B5EF4-FFF2-40B4-BE49-F238E27FC236}">
              <a16:creationId xmlns:a16="http://schemas.microsoft.com/office/drawing/2014/main" id="{00000000-0008-0000-5A00-000012000000}"/>
            </a:ext>
          </a:extLst>
        </xdr:cNvPr>
        <xdr:cNvSpPr txBox="1">
          <a:spLocks noChangeArrowheads="1"/>
        </xdr:cNvSpPr>
      </xdr:nvSpPr>
      <xdr:spPr bwMode="auto">
        <a:xfrm>
          <a:off x="47244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28575</xdr:rowOff>
    </xdr:from>
    <xdr:to>
      <xdr:col>5</xdr:col>
      <xdr:colOff>0</xdr:colOff>
      <xdr:row>3</xdr:row>
      <xdr:rowOff>66675</xdr:rowOff>
    </xdr:to>
    <xdr:sp macro="" textlink="">
      <xdr:nvSpPr>
        <xdr:cNvPr id="19" name="Text 15">
          <a:extLst>
            <a:ext uri="{FF2B5EF4-FFF2-40B4-BE49-F238E27FC236}">
              <a16:creationId xmlns:a16="http://schemas.microsoft.com/office/drawing/2014/main" id="{00000000-0008-0000-5A00-000013000000}"/>
            </a:ext>
          </a:extLst>
        </xdr:cNvPr>
        <xdr:cNvSpPr txBox="1">
          <a:spLocks noChangeArrowheads="1"/>
        </xdr:cNvSpPr>
      </xdr:nvSpPr>
      <xdr:spPr bwMode="auto">
        <a:xfrm>
          <a:off x="47244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28575</xdr:rowOff>
    </xdr:from>
    <xdr:to>
      <xdr:col>5</xdr:col>
      <xdr:colOff>0</xdr:colOff>
      <xdr:row>3</xdr:row>
      <xdr:rowOff>66675</xdr:rowOff>
    </xdr:to>
    <xdr:sp macro="" textlink="">
      <xdr:nvSpPr>
        <xdr:cNvPr id="20" name="Text 12">
          <a:extLst>
            <a:ext uri="{FF2B5EF4-FFF2-40B4-BE49-F238E27FC236}">
              <a16:creationId xmlns:a16="http://schemas.microsoft.com/office/drawing/2014/main" id="{00000000-0008-0000-5A00-000014000000}"/>
            </a:ext>
          </a:extLst>
        </xdr:cNvPr>
        <xdr:cNvSpPr txBox="1">
          <a:spLocks noChangeArrowheads="1"/>
        </xdr:cNvSpPr>
      </xdr:nvSpPr>
      <xdr:spPr bwMode="auto">
        <a:xfrm>
          <a:off x="47244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38100</xdr:rowOff>
    </xdr:from>
    <xdr:to>
      <xdr:col>5</xdr:col>
      <xdr:colOff>0</xdr:colOff>
      <xdr:row>3</xdr:row>
      <xdr:rowOff>85725</xdr:rowOff>
    </xdr:to>
    <xdr:sp macro="" textlink="">
      <xdr:nvSpPr>
        <xdr:cNvPr id="21" name="Text 12">
          <a:extLst>
            <a:ext uri="{FF2B5EF4-FFF2-40B4-BE49-F238E27FC236}">
              <a16:creationId xmlns:a16="http://schemas.microsoft.com/office/drawing/2014/main" id="{00000000-0008-0000-5A00-000015000000}"/>
            </a:ext>
          </a:extLst>
        </xdr:cNvPr>
        <xdr:cNvSpPr txBox="1">
          <a:spLocks noChangeArrowheads="1"/>
        </xdr:cNvSpPr>
      </xdr:nvSpPr>
      <xdr:spPr bwMode="auto">
        <a:xfrm>
          <a:off x="47244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38100</xdr:rowOff>
    </xdr:from>
    <xdr:to>
      <xdr:col>5</xdr:col>
      <xdr:colOff>0</xdr:colOff>
      <xdr:row>3</xdr:row>
      <xdr:rowOff>85725</xdr:rowOff>
    </xdr:to>
    <xdr:sp macro="" textlink="">
      <xdr:nvSpPr>
        <xdr:cNvPr id="22" name="Text 15">
          <a:extLst>
            <a:ext uri="{FF2B5EF4-FFF2-40B4-BE49-F238E27FC236}">
              <a16:creationId xmlns:a16="http://schemas.microsoft.com/office/drawing/2014/main" id="{00000000-0008-0000-5A00-000016000000}"/>
            </a:ext>
          </a:extLst>
        </xdr:cNvPr>
        <xdr:cNvSpPr txBox="1">
          <a:spLocks noChangeArrowheads="1"/>
        </xdr:cNvSpPr>
      </xdr:nvSpPr>
      <xdr:spPr bwMode="auto">
        <a:xfrm>
          <a:off x="47244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28575</xdr:rowOff>
    </xdr:from>
    <xdr:to>
      <xdr:col>5</xdr:col>
      <xdr:colOff>0</xdr:colOff>
      <xdr:row>3</xdr:row>
      <xdr:rowOff>66675</xdr:rowOff>
    </xdr:to>
    <xdr:sp macro="" textlink="">
      <xdr:nvSpPr>
        <xdr:cNvPr id="23" name="Text 15">
          <a:extLst>
            <a:ext uri="{FF2B5EF4-FFF2-40B4-BE49-F238E27FC236}">
              <a16:creationId xmlns:a16="http://schemas.microsoft.com/office/drawing/2014/main" id="{00000000-0008-0000-5A00-000017000000}"/>
            </a:ext>
          </a:extLst>
        </xdr:cNvPr>
        <xdr:cNvSpPr txBox="1">
          <a:spLocks noChangeArrowheads="1"/>
        </xdr:cNvSpPr>
      </xdr:nvSpPr>
      <xdr:spPr bwMode="auto">
        <a:xfrm>
          <a:off x="47244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28575</xdr:rowOff>
    </xdr:from>
    <xdr:to>
      <xdr:col>5</xdr:col>
      <xdr:colOff>0</xdr:colOff>
      <xdr:row>3</xdr:row>
      <xdr:rowOff>66675</xdr:rowOff>
    </xdr:to>
    <xdr:sp macro="" textlink="">
      <xdr:nvSpPr>
        <xdr:cNvPr id="24" name="Text 12">
          <a:extLst>
            <a:ext uri="{FF2B5EF4-FFF2-40B4-BE49-F238E27FC236}">
              <a16:creationId xmlns:a16="http://schemas.microsoft.com/office/drawing/2014/main" id="{00000000-0008-0000-5A00-000018000000}"/>
            </a:ext>
          </a:extLst>
        </xdr:cNvPr>
        <xdr:cNvSpPr txBox="1">
          <a:spLocks noChangeArrowheads="1"/>
        </xdr:cNvSpPr>
      </xdr:nvSpPr>
      <xdr:spPr bwMode="auto">
        <a:xfrm>
          <a:off x="47244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5</xdr:col>
      <xdr:colOff>0</xdr:colOff>
      <xdr:row>1</xdr:row>
      <xdr:rowOff>38100</xdr:rowOff>
    </xdr:from>
    <xdr:to>
      <xdr:col>5</xdr:col>
      <xdr:colOff>0</xdr:colOff>
      <xdr:row>3</xdr:row>
      <xdr:rowOff>85725</xdr:rowOff>
    </xdr:to>
    <xdr:sp macro="" textlink="">
      <xdr:nvSpPr>
        <xdr:cNvPr id="2" name="Text 12">
          <a:extLst>
            <a:ext uri="{FF2B5EF4-FFF2-40B4-BE49-F238E27FC236}">
              <a16:creationId xmlns:a16="http://schemas.microsoft.com/office/drawing/2014/main" id="{00000000-0008-0000-5B00-000002000000}"/>
            </a:ext>
          </a:extLst>
        </xdr:cNvPr>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38100</xdr:rowOff>
    </xdr:from>
    <xdr:to>
      <xdr:col>5</xdr:col>
      <xdr:colOff>0</xdr:colOff>
      <xdr:row>3</xdr:row>
      <xdr:rowOff>85725</xdr:rowOff>
    </xdr:to>
    <xdr:sp macro="" textlink="">
      <xdr:nvSpPr>
        <xdr:cNvPr id="3" name="Text 15">
          <a:extLst>
            <a:ext uri="{FF2B5EF4-FFF2-40B4-BE49-F238E27FC236}">
              <a16:creationId xmlns:a16="http://schemas.microsoft.com/office/drawing/2014/main" id="{00000000-0008-0000-5B00-000003000000}"/>
            </a:ext>
          </a:extLst>
        </xdr:cNvPr>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28575</xdr:rowOff>
    </xdr:from>
    <xdr:to>
      <xdr:col>5</xdr:col>
      <xdr:colOff>0</xdr:colOff>
      <xdr:row>3</xdr:row>
      <xdr:rowOff>66675</xdr:rowOff>
    </xdr:to>
    <xdr:sp macro="" textlink="">
      <xdr:nvSpPr>
        <xdr:cNvPr id="4" name="Text 15">
          <a:extLst>
            <a:ext uri="{FF2B5EF4-FFF2-40B4-BE49-F238E27FC236}">
              <a16:creationId xmlns:a16="http://schemas.microsoft.com/office/drawing/2014/main" id="{00000000-0008-0000-5B00-000004000000}"/>
            </a:ext>
          </a:extLst>
        </xdr:cNvPr>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28575</xdr:rowOff>
    </xdr:from>
    <xdr:to>
      <xdr:col>5</xdr:col>
      <xdr:colOff>0</xdr:colOff>
      <xdr:row>3</xdr:row>
      <xdr:rowOff>66675</xdr:rowOff>
    </xdr:to>
    <xdr:sp macro="" textlink="">
      <xdr:nvSpPr>
        <xdr:cNvPr id="5" name="Text 12">
          <a:extLst>
            <a:ext uri="{FF2B5EF4-FFF2-40B4-BE49-F238E27FC236}">
              <a16:creationId xmlns:a16="http://schemas.microsoft.com/office/drawing/2014/main" id="{00000000-0008-0000-5B00-000005000000}"/>
            </a:ext>
          </a:extLst>
        </xdr:cNvPr>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38100</xdr:rowOff>
    </xdr:from>
    <xdr:to>
      <xdr:col>5</xdr:col>
      <xdr:colOff>0</xdr:colOff>
      <xdr:row>3</xdr:row>
      <xdr:rowOff>85725</xdr:rowOff>
    </xdr:to>
    <xdr:sp macro="" textlink="">
      <xdr:nvSpPr>
        <xdr:cNvPr id="6" name="Text 12">
          <a:extLst>
            <a:ext uri="{FF2B5EF4-FFF2-40B4-BE49-F238E27FC236}">
              <a16:creationId xmlns:a16="http://schemas.microsoft.com/office/drawing/2014/main" id="{00000000-0008-0000-5B00-000006000000}"/>
            </a:ext>
          </a:extLst>
        </xdr:cNvPr>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38100</xdr:rowOff>
    </xdr:from>
    <xdr:to>
      <xdr:col>5</xdr:col>
      <xdr:colOff>0</xdr:colOff>
      <xdr:row>3</xdr:row>
      <xdr:rowOff>85725</xdr:rowOff>
    </xdr:to>
    <xdr:sp macro="" textlink="">
      <xdr:nvSpPr>
        <xdr:cNvPr id="7" name="Text 15">
          <a:extLst>
            <a:ext uri="{FF2B5EF4-FFF2-40B4-BE49-F238E27FC236}">
              <a16:creationId xmlns:a16="http://schemas.microsoft.com/office/drawing/2014/main" id="{00000000-0008-0000-5B00-000007000000}"/>
            </a:ext>
          </a:extLst>
        </xdr:cNvPr>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28575</xdr:rowOff>
    </xdr:from>
    <xdr:to>
      <xdr:col>5</xdr:col>
      <xdr:colOff>0</xdr:colOff>
      <xdr:row>3</xdr:row>
      <xdr:rowOff>66675</xdr:rowOff>
    </xdr:to>
    <xdr:sp macro="" textlink="">
      <xdr:nvSpPr>
        <xdr:cNvPr id="8" name="Text 15">
          <a:extLst>
            <a:ext uri="{FF2B5EF4-FFF2-40B4-BE49-F238E27FC236}">
              <a16:creationId xmlns:a16="http://schemas.microsoft.com/office/drawing/2014/main" id="{00000000-0008-0000-5B00-000008000000}"/>
            </a:ext>
          </a:extLst>
        </xdr:cNvPr>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28575</xdr:rowOff>
    </xdr:from>
    <xdr:to>
      <xdr:col>5</xdr:col>
      <xdr:colOff>0</xdr:colOff>
      <xdr:row>3</xdr:row>
      <xdr:rowOff>66675</xdr:rowOff>
    </xdr:to>
    <xdr:sp macro="" textlink="">
      <xdr:nvSpPr>
        <xdr:cNvPr id="9" name="Text 12">
          <a:extLst>
            <a:ext uri="{FF2B5EF4-FFF2-40B4-BE49-F238E27FC236}">
              <a16:creationId xmlns:a16="http://schemas.microsoft.com/office/drawing/2014/main" id="{00000000-0008-0000-5B00-000009000000}"/>
            </a:ext>
          </a:extLst>
        </xdr:cNvPr>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theme/theme1.xml><?xml version="1.0" encoding="utf-8"?>
<a:theme xmlns:a="http://schemas.openxmlformats.org/drawingml/2006/main" name="Larissa">
  <a:themeElements>
    <a:clrScheme name="T01_Farben_Destatis">
      <a:dk1>
        <a:sysClr val="windowText" lastClr="000000"/>
      </a:dk1>
      <a:lt1>
        <a:srgbClr val="FFFFFF"/>
      </a:lt1>
      <a:dk2>
        <a:srgbClr val="000000"/>
      </a:dk2>
      <a:lt2>
        <a:srgbClr val="FFFFFF"/>
      </a:lt2>
      <a:accent1>
        <a:srgbClr val="FFCC33"/>
      </a:accent1>
      <a:accent2>
        <a:srgbClr val="FF9900"/>
      </a:accent2>
      <a:accent3>
        <a:srgbClr val="FF6600"/>
      </a:accent3>
      <a:accent4>
        <a:srgbClr val="990033"/>
      </a:accent4>
      <a:accent5>
        <a:srgbClr val="66CCFF"/>
      </a:accent5>
      <a:accent6>
        <a:srgbClr val="3366CC"/>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9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2"/>
  <sheetViews>
    <sheetView showGridLines="0" tabSelected="1" zoomScale="75" zoomScaleNormal="75" workbookViewId="0">
      <selection activeCell="A10" sqref="A10"/>
    </sheetView>
  </sheetViews>
  <sheetFormatPr baseColWidth="10" defaultColWidth="11.42578125" defaultRowHeight="12.75"/>
  <cols>
    <col min="1" max="1" width="6.7109375" style="595" customWidth="1"/>
    <col min="2" max="6" width="11.42578125" style="595"/>
    <col min="7" max="7" width="9.85546875" style="595" customWidth="1"/>
    <col min="8" max="8" width="38" style="595" customWidth="1"/>
    <col min="9" max="16384" width="11.42578125" style="595"/>
  </cols>
  <sheetData>
    <row r="1" spans="1:9" ht="45.75" customHeight="1">
      <c r="A1" s="594"/>
      <c r="B1" s="1145"/>
      <c r="C1" s="1146"/>
      <c r="D1" s="1146"/>
      <c r="E1" s="1146"/>
      <c r="F1" s="1146"/>
      <c r="G1" s="1146"/>
      <c r="H1" s="1146"/>
    </row>
    <row r="2" spans="1:9" ht="14.25" customHeight="1">
      <c r="A2" s="596"/>
      <c r="B2" s="596"/>
      <c r="C2" s="596"/>
      <c r="D2" s="596"/>
      <c r="E2" s="596"/>
      <c r="F2" s="596"/>
      <c r="G2" s="596"/>
      <c r="H2" s="596"/>
    </row>
    <row r="3" spans="1:9" ht="11.25" customHeight="1">
      <c r="A3" s="596"/>
      <c r="B3" s="596"/>
      <c r="C3" s="596"/>
      <c r="D3" s="596"/>
      <c r="E3" s="596"/>
      <c r="F3" s="596"/>
      <c r="G3" s="596"/>
      <c r="H3" s="1147" t="s">
        <v>1463</v>
      </c>
      <c r="I3" s="597"/>
    </row>
    <row r="4" spans="1:9">
      <c r="A4" s="596"/>
      <c r="B4" s="596"/>
      <c r="C4" s="596"/>
      <c r="D4" s="596"/>
      <c r="E4" s="596"/>
      <c r="F4" s="596"/>
      <c r="G4" s="596"/>
      <c r="H4" s="1148"/>
    </row>
    <row r="5" spans="1:9">
      <c r="A5" s="596"/>
      <c r="B5" s="596"/>
      <c r="C5" s="596"/>
      <c r="D5" s="596"/>
      <c r="E5" s="596"/>
      <c r="F5" s="596"/>
      <c r="G5" s="596"/>
      <c r="H5" s="596"/>
    </row>
    <row r="6" spans="1:9">
      <c r="A6" s="596"/>
      <c r="B6" s="596"/>
      <c r="C6" s="596"/>
      <c r="D6" s="596"/>
      <c r="E6" s="596"/>
      <c r="F6" s="596"/>
      <c r="G6" s="596"/>
      <c r="H6" s="596"/>
    </row>
    <row r="7" spans="1:9">
      <c r="A7" s="596"/>
      <c r="B7" s="596"/>
      <c r="C7" s="596"/>
      <c r="D7" s="596"/>
      <c r="E7" s="596"/>
      <c r="F7" s="596"/>
      <c r="G7" s="596"/>
      <c r="H7" s="596"/>
    </row>
    <row r="8" spans="1:9">
      <c r="A8" s="596"/>
      <c r="B8" s="596"/>
      <c r="C8" s="596"/>
      <c r="D8" s="596"/>
      <c r="E8" s="596"/>
      <c r="F8" s="596"/>
      <c r="G8" s="596"/>
      <c r="H8" s="596"/>
    </row>
    <row r="9" spans="1:9">
      <c r="A9" s="596"/>
      <c r="B9" s="596"/>
      <c r="C9" s="596"/>
      <c r="D9" s="596"/>
      <c r="E9" s="596"/>
      <c r="F9" s="596"/>
      <c r="G9" s="596"/>
      <c r="H9" s="596"/>
    </row>
    <row r="10" spans="1:9" s="600" customFormat="1" ht="34.5">
      <c r="A10" s="598"/>
      <c r="B10" s="32" t="s">
        <v>801</v>
      </c>
      <c r="C10" s="599"/>
      <c r="D10" s="598"/>
      <c r="E10" s="598"/>
      <c r="F10" s="598"/>
      <c r="G10" s="598"/>
      <c r="H10" s="598"/>
    </row>
    <row r="11" spans="1:9">
      <c r="A11" s="596"/>
      <c r="B11" s="596"/>
      <c r="C11" s="596"/>
      <c r="D11" s="596"/>
      <c r="E11" s="596"/>
      <c r="F11" s="596"/>
      <c r="G11" s="596"/>
      <c r="H11" s="596"/>
    </row>
    <row r="12" spans="1:9">
      <c r="A12" s="596"/>
      <c r="B12" s="596"/>
      <c r="C12" s="596"/>
      <c r="D12" s="596"/>
      <c r="E12" s="596"/>
      <c r="F12" s="596"/>
      <c r="G12" s="596"/>
      <c r="H12" s="596"/>
    </row>
    <row r="13" spans="1:9">
      <c r="A13" s="596"/>
      <c r="B13" s="596"/>
      <c r="C13" s="596"/>
      <c r="D13" s="596"/>
      <c r="E13" s="596"/>
      <c r="F13" s="596"/>
      <c r="G13" s="596"/>
      <c r="H13" s="596"/>
    </row>
    <row r="14" spans="1:9" s="600" customFormat="1" ht="27">
      <c r="A14" s="598"/>
      <c r="B14" s="601"/>
      <c r="C14" s="602"/>
      <c r="D14" s="602"/>
      <c r="E14" s="603"/>
      <c r="F14" s="598"/>
      <c r="G14" s="598"/>
      <c r="H14" s="598"/>
    </row>
    <row r="15" spans="1:9" s="600" customFormat="1" ht="27">
      <c r="A15" s="598"/>
      <c r="B15" s="601"/>
      <c r="C15" s="602"/>
      <c r="D15" s="602"/>
      <c r="E15" s="603"/>
      <c r="F15" s="598"/>
      <c r="G15" s="598"/>
      <c r="H15" s="598"/>
    </row>
    <row r="16" spans="1:9" s="600" customFormat="1" ht="27">
      <c r="A16" s="598"/>
      <c r="B16" s="601"/>
      <c r="C16" s="602"/>
      <c r="D16" s="602"/>
      <c r="E16" s="603"/>
      <c r="F16" s="598"/>
      <c r="G16" s="598"/>
      <c r="H16" s="598"/>
    </row>
    <row r="17" spans="1:8">
      <c r="A17" s="596"/>
      <c r="B17" s="596"/>
      <c r="C17" s="596"/>
      <c r="D17" s="596"/>
      <c r="E17" s="596"/>
      <c r="F17" s="596"/>
      <c r="G17" s="596"/>
      <c r="H17" s="596"/>
    </row>
    <row r="18" spans="1:8">
      <c r="A18" s="596"/>
      <c r="B18" s="604"/>
      <c r="C18" s="604"/>
      <c r="D18" s="604"/>
      <c r="E18" s="604"/>
      <c r="F18" s="596"/>
      <c r="G18" s="596"/>
      <c r="H18" s="596"/>
    </row>
    <row r="19" spans="1:8">
      <c r="A19" s="596"/>
      <c r="B19" s="604"/>
      <c r="C19" s="604"/>
      <c r="D19" s="604"/>
      <c r="E19" s="604"/>
      <c r="F19" s="596"/>
      <c r="G19" s="596"/>
      <c r="H19" s="596"/>
    </row>
    <row r="20" spans="1:8">
      <c r="A20" s="596"/>
      <c r="B20" s="1149"/>
      <c r="C20" s="1150"/>
      <c r="D20" s="1150"/>
      <c r="E20" s="1150"/>
      <c r="F20" s="605"/>
      <c r="G20" s="596"/>
      <c r="H20" s="596"/>
    </row>
    <row r="21" spans="1:8">
      <c r="A21" s="596"/>
      <c r="B21" s="1150"/>
      <c r="C21" s="1150"/>
      <c r="D21" s="1150"/>
      <c r="E21" s="1150"/>
      <c r="F21" s="605"/>
      <c r="G21" s="596"/>
      <c r="H21" s="596"/>
    </row>
    <row r="22" spans="1:8">
      <c r="A22" s="596"/>
      <c r="B22" s="1150"/>
      <c r="C22" s="1150"/>
      <c r="D22" s="1150"/>
      <c r="E22" s="1150"/>
      <c r="F22" s="605"/>
      <c r="G22" s="596"/>
      <c r="H22" s="596"/>
    </row>
    <row r="23" spans="1:8">
      <c r="A23" s="596"/>
      <c r="B23" s="1150"/>
      <c r="C23" s="1150"/>
      <c r="D23" s="1150"/>
      <c r="E23" s="1150"/>
      <c r="F23" s="605"/>
      <c r="G23" s="596"/>
      <c r="H23" s="596"/>
    </row>
    <row r="24" spans="1:8">
      <c r="A24" s="596"/>
      <c r="B24" s="1150"/>
      <c r="C24" s="1150"/>
      <c r="D24" s="1150"/>
      <c r="E24" s="1150"/>
      <c r="F24" s="605"/>
      <c r="G24" s="596"/>
      <c r="H24" s="596"/>
    </row>
    <row r="25" spans="1:8">
      <c r="A25" s="596"/>
      <c r="B25" s="1150"/>
      <c r="C25" s="1150"/>
      <c r="D25" s="1150"/>
      <c r="E25" s="1150"/>
      <c r="F25" s="605"/>
      <c r="G25" s="596"/>
      <c r="H25" s="596"/>
    </row>
    <row r="26" spans="1:8">
      <c r="A26" s="596"/>
      <c r="B26" s="1150"/>
      <c r="C26" s="1150"/>
      <c r="D26" s="1150"/>
      <c r="E26" s="1150"/>
      <c r="F26" s="605"/>
      <c r="G26" s="596"/>
      <c r="H26" s="596"/>
    </row>
    <row r="27" spans="1:8">
      <c r="A27" s="596"/>
      <c r="B27" s="1150"/>
      <c r="C27" s="1150"/>
      <c r="D27" s="1150"/>
      <c r="E27" s="1150"/>
      <c r="F27" s="605"/>
      <c r="G27" s="596"/>
      <c r="H27" s="596"/>
    </row>
    <row r="28" spans="1:8">
      <c r="A28" s="596"/>
      <c r="B28" s="1150"/>
      <c r="C28" s="1150"/>
      <c r="D28" s="1150"/>
      <c r="E28" s="1150"/>
      <c r="F28" s="605"/>
      <c r="G28" s="596"/>
      <c r="H28" s="596"/>
    </row>
    <row r="29" spans="1:8">
      <c r="A29" s="596"/>
      <c r="B29" s="1150"/>
      <c r="C29" s="1150"/>
      <c r="D29" s="1150"/>
      <c r="E29" s="1150"/>
      <c r="F29" s="605"/>
      <c r="G29" s="596"/>
      <c r="H29" s="596"/>
    </row>
    <row r="30" spans="1:8">
      <c r="A30" s="596"/>
      <c r="B30" s="1150"/>
      <c r="C30" s="1150"/>
      <c r="D30" s="1150"/>
      <c r="E30" s="1150"/>
      <c r="F30" s="605"/>
      <c r="G30" s="596"/>
      <c r="H30" s="596"/>
    </row>
    <row r="31" spans="1:8">
      <c r="A31" s="596"/>
      <c r="B31" s="1150"/>
      <c r="C31" s="1150"/>
      <c r="D31" s="1150"/>
      <c r="E31" s="1150"/>
      <c r="F31" s="605"/>
      <c r="G31" s="596"/>
      <c r="H31" s="596"/>
    </row>
    <row r="32" spans="1:8">
      <c r="A32" s="596"/>
      <c r="B32" s="1150"/>
      <c r="C32" s="1150"/>
      <c r="D32" s="1150"/>
      <c r="E32" s="1150"/>
      <c r="F32" s="605"/>
      <c r="G32" s="596"/>
      <c r="H32" s="596"/>
    </row>
    <row r="33" spans="1:8">
      <c r="A33" s="596"/>
      <c r="B33" s="1150"/>
      <c r="C33" s="1150"/>
      <c r="D33" s="1150"/>
      <c r="E33" s="1150"/>
      <c r="F33" s="605"/>
      <c r="G33" s="596"/>
      <c r="H33" s="596"/>
    </row>
    <row r="34" spans="1:8">
      <c r="A34" s="596"/>
      <c r="B34" s="1150"/>
      <c r="C34" s="1150"/>
      <c r="D34" s="1150"/>
      <c r="E34" s="1150"/>
      <c r="F34" s="605"/>
      <c r="G34" s="596"/>
      <c r="H34" s="596"/>
    </row>
    <row r="35" spans="1:8">
      <c r="A35" s="596"/>
      <c r="B35" s="1150"/>
      <c r="C35" s="1150"/>
      <c r="D35" s="1150"/>
      <c r="E35" s="1150"/>
      <c r="F35" s="605"/>
      <c r="G35" s="596"/>
      <c r="H35" s="596"/>
    </row>
    <row r="36" spans="1:8">
      <c r="A36" s="596"/>
      <c r="B36" s="1150"/>
      <c r="C36" s="1150"/>
      <c r="D36" s="1150"/>
      <c r="E36" s="1150"/>
      <c r="F36" s="605"/>
      <c r="G36" s="596"/>
      <c r="H36" s="596"/>
    </row>
    <row r="37" spans="1:8">
      <c r="A37" s="596"/>
      <c r="B37" s="1150"/>
      <c r="C37" s="1150"/>
      <c r="D37" s="1150"/>
      <c r="E37" s="1150"/>
      <c r="F37" s="605"/>
      <c r="G37" s="596"/>
      <c r="H37" s="596"/>
    </row>
    <row r="38" spans="1:8">
      <c r="A38" s="596"/>
      <c r="B38" s="1150"/>
      <c r="C38" s="1150"/>
      <c r="D38" s="1150"/>
      <c r="E38" s="1150"/>
      <c r="F38" s="605"/>
      <c r="G38" s="596"/>
      <c r="H38" s="596"/>
    </row>
    <row r="39" spans="1:8">
      <c r="A39" s="596"/>
      <c r="B39" s="605"/>
      <c r="C39" s="605"/>
      <c r="D39" s="605"/>
      <c r="E39" s="605"/>
      <c r="F39" s="605"/>
      <c r="G39" s="596"/>
      <c r="H39" s="596"/>
    </row>
    <row r="40" spans="1:8">
      <c r="A40" s="596"/>
      <c r="B40" s="605"/>
      <c r="C40" s="605"/>
      <c r="D40" s="605"/>
      <c r="E40" s="605"/>
      <c r="F40" s="605"/>
      <c r="G40" s="596"/>
      <c r="H40" s="596"/>
    </row>
    <row r="41" spans="1:8">
      <c r="A41" s="596"/>
      <c r="B41" s="596"/>
      <c r="C41" s="596"/>
      <c r="D41" s="596"/>
      <c r="E41" s="596"/>
      <c r="F41" s="596"/>
      <c r="G41" s="596"/>
      <c r="H41" s="596"/>
    </row>
    <row r="42" spans="1:8">
      <c r="A42" s="596"/>
      <c r="B42" s="596"/>
      <c r="C42" s="596"/>
      <c r="D42" s="596"/>
      <c r="E42" s="596"/>
      <c r="F42" s="596"/>
      <c r="G42" s="596"/>
      <c r="H42" s="596"/>
    </row>
    <row r="43" spans="1:8">
      <c r="A43" s="596"/>
      <c r="B43" s="596"/>
      <c r="C43" s="596"/>
      <c r="D43" s="596"/>
      <c r="E43" s="596"/>
      <c r="F43" s="596"/>
      <c r="G43" s="596"/>
      <c r="H43" s="596"/>
    </row>
    <row r="44" spans="1:8">
      <c r="A44" s="596"/>
      <c r="B44" s="596"/>
      <c r="C44" s="596"/>
      <c r="D44" s="596"/>
      <c r="E44" s="596"/>
      <c r="F44" s="596"/>
      <c r="G44" s="596"/>
      <c r="H44" s="596"/>
    </row>
    <row r="45" spans="1:8">
      <c r="A45" s="596"/>
      <c r="B45" s="596"/>
      <c r="C45" s="596"/>
      <c r="D45" s="596"/>
      <c r="E45" s="596"/>
      <c r="F45" s="596"/>
      <c r="G45" s="596"/>
      <c r="H45" s="596"/>
    </row>
    <row r="46" spans="1:8">
      <c r="A46" s="596"/>
      <c r="B46" s="596"/>
      <c r="C46" s="596"/>
      <c r="D46" s="596"/>
      <c r="E46" s="596"/>
      <c r="F46" s="596"/>
      <c r="G46" s="596"/>
      <c r="H46" s="596"/>
    </row>
    <row r="47" spans="1:8" s="600" customFormat="1" ht="33">
      <c r="A47" s="598"/>
      <c r="B47" s="33" t="s">
        <v>1727</v>
      </c>
      <c r="C47" s="606"/>
      <c r="D47" s="606"/>
      <c r="E47" s="606"/>
      <c r="F47" s="606"/>
      <c r="G47" s="606"/>
      <c r="H47" s="606"/>
    </row>
    <row r="48" spans="1:8">
      <c r="A48" s="596"/>
      <c r="B48" s="607"/>
      <c r="C48" s="607"/>
      <c r="D48" s="607"/>
      <c r="E48" s="607"/>
      <c r="F48" s="607"/>
      <c r="G48" s="607"/>
      <c r="H48" s="607"/>
    </row>
    <row r="49" spans="1:8">
      <c r="A49" s="596"/>
      <c r="B49" s="607"/>
      <c r="C49" s="607"/>
      <c r="D49" s="607"/>
      <c r="E49" s="607"/>
      <c r="F49" s="607"/>
      <c r="G49" s="607"/>
      <c r="H49" s="607"/>
    </row>
    <row r="50" spans="1:8">
      <c r="A50" s="596"/>
      <c r="B50" s="607"/>
      <c r="C50" s="607"/>
      <c r="D50" s="607"/>
      <c r="E50" s="607"/>
      <c r="F50" s="607"/>
      <c r="G50" s="607"/>
      <c r="H50" s="607"/>
    </row>
    <row r="51" spans="1:8" s="600" customFormat="1">
      <c r="A51" s="598"/>
      <c r="B51" s="124" t="s">
        <v>210</v>
      </c>
      <c r="C51" s="606"/>
      <c r="D51" s="606"/>
      <c r="E51" s="606"/>
      <c r="F51" s="606"/>
      <c r="G51" s="606"/>
      <c r="H51" s="606"/>
    </row>
    <row r="52" spans="1:8" s="600" customFormat="1">
      <c r="A52" s="598"/>
      <c r="B52" s="124" t="s">
        <v>1728</v>
      </c>
      <c r="C52" s="606"/>
      <c r="D52" s="606"/>
      <c r="E52" s="606"/>
      <c r="F52" s="606"/>
      <c r="G52" s="606"/>
      <c r="H52" s="606"/>
    </row>
    <row r="53" spans="1:8" s="600" customFormat="1">
      <c r="A53" s="598"/>
      <c r="B53" s="124" t="s">
        <v>1749</v>
      </c>
      <c r="C53" s="606"/>
      <c r="D53" s="606"/>
      <c r="E53" s="606"/>
      <c r="F53" s="606"/>
      <c r="G53" s="606"/>
      <c r="H53" s="606"/>
    </row>
    <row r="54" spans="1:8" ht="15" customHeight="1">
      <c r="A54" s="596"/>
      <c r="B54" s="124"/>
      <c r="C54" s="607"/>
      <c r="D54" s="607"/>
      <c r="E54" s="607"/>
      <c r="F54" s="607"/>
      <c r="G54" s="607"/>
      <c r="H54" s="607"/>
    </row>
    <row r="55" spans="1:8" s="600" customFormat="1">
      <c r="A55" s="598"/>
      <c r="B55" s="596" t="s">
        <v>693</v>
      </c>
      <c r="C55" s="606"/>
      <c r="D55" s="606"/>
      <c r="E55" s="606"/>
      <c r="F55" s="606"/>
      <c r="G55" s="606"/>
      <c r="H55" s="606"/>
    </row>
    <row r="56" spans="1:8" s="600" customFormat="1">
      <c r="A56" s="598"/>
      <c r="B56" s="608" t="s">
        <v>211</v>
      </c>
      <c r="C56" s="606"/>
      <c r="D56" s="606"/>
      <c r="E56" s="606"/>
      <c r="F56" s="606"/>
      <c r="G56" s="606"/>
      <c r="H56" s="606"/>
    </row>
    <row r="57" spans="1:8" s="600" customFormat="1">
      <c r="A57" s="598"/>
      <c r="B57" s="596" t="s">
        <v>1408</v>
      </c>
      <c r="C57" s="606"/>
      <c r="D57" s="606"/>
      <c r="E57" s="606"/>
      <c r="F57" s="606"/>
      <c r="G57" s="606"/>
      <c r="H57" s="606"/>
    </row>
    <row r="58" spans="1:8" ht="15" customHeight="1">
      <c r="A58" s="596"/>
      <c r="B58" s="607"/>
      <c r="C58" s="607"/>
      <c r="D58" s="607"/>
      <c r="E58" s="607"/>
      <c r="F58" s="607"/>
      <c r="G58" s="607"/>
      <c r="H58" s="607"/>
    </row>
    <row r="59" spans="1:8" ht="18">
      <c r="A59" s="596"/>
      <c r="B59" s="609" t="s">
        <v>1530</v>
      </c>
      <c r="C59" s="607"/>
      <c r="D59" s="607"/>
      <c r="E59" s="607"/>
      <c r="F59" s="607"/>
      <c r="G59" s="607"/>
      <c r="H59" s="607"/>
    </row>
    <row r="60" spans="1:8">
      <c r="A60" s="596"/>
      <c r="B60" s="610" t="s">
        <v>627</v>
      </c>
      <c r="C60" s="607"/>
      <c r="D60" s="607"/>
      <c r="E60" s="607"/>
      <c r="F60" s="607"/>
      <c r="G60" s="607"/>
      <c r="H60" s="607"/>
    </row>
    <row r="61" spans="1:8">
      <c r="A61" s="596"/>
      <c r="B61" s="607"/>
      <c r="C61" s="607"/>
      <c r="D61" s="607"/>
      <c r="E61" s="607"/>
      <c r="F61" s="607"/>
      <c r="G61" s="607"/>
      <c r="H61" s="607"/>
    </row>
    <row r="62" spans="1:8">
      <c r="A62" s="596"/>
      <c r="B62" s="596"/>
      <c r="C62" s="596"/>
      <c r="D62" s="596"/>
      <c r="E62" s="596"/>
      <c r="F62" s="596"/>
      <c r="G62" s="596"/>
      <c r="H62" s="596"/>
    </row>
  </sheetData>
  <sheetProtection selectLockedCells="1"/>
  <mergeCells count="3">
    <mergeCell ref="B1:H1"/>
    <mergeCell ref="H3:H4"/>
    <mergeCell ref="B20:E38"/>
  </mergeCells>
  <hyperlinks>
    <hyperlink ref="B56" r:id="rId1"/>
  </hyperlinks>
  <pageMargins left="0.39370078740157483" right="0.39370078740157483" top="0.43307086614173229" bottom="0.6692913385826772" header="0.59055118110236227" footer="0.70866141732283472"/>
  <pageSetup paperSize="9" scale="85" fitToWidth="0" fitToHeight="0"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09"/>
  <sheetViews>
    <sheetView showGridLines="0" workbookViewId="0"/>
  </sheetViews>
  <sheetFormatPr baseColWidth="10" defaultRowHeight="15"/>
  <cols>
    <col min="1" max="1" width="3.140625" style="305" customWidth="1"/>
    <col min="2" max="2" width="6" style="305" customWidth="1"/>
    <col min="3" max="256" width="11.42578125" style="305"/>
    <col min="257" max="257" width="3.140625" style="305" customWidth="1"/>
    <col min="258" max="258" width="6" style="305" customWidth="1"/>
    <col min="259" max="512" width="11.42578125" style="305"/>
    <col min="513" max="513" width="3.140625" style="305" customWidth="1"/>
    <col min="514" max="514" width="6" style="305" customWidth="1"/>
    <col min="515" max="768" width="11.42578125" style="305"/>
    <col min="769" max="769" width="3.140625" style="305" customWidth="1"/>
    <col min="770" max="770" width="6" style="305" customWidth="1"/>
    <col min="771" max="1024" width="11.42578125" style="305"/>
    <col min="1025" max="1025" width="3.140625" style="305" customWidth="1"/>
    <col min="1026" max="1026" width="6" style="305" customWidth="1"/>
    <col min="1027" max="1280" width="11.42578125" style="305"/>
    <col min="1281" max="1281" width="3.140625" style="305" customWidth="1"/>
    <col min="1282" max="1282" width="6" style="305" customWidth="1"/>
    <col min="1283" max="1536" width="11.42578125" style="305"/>
    <col min="1537" max="1537" width="3.140625" style="305" customWidth="1"/>
    <col min="1538" max="1538" width="6" style="305" customWidth="1"/>
    <col min="1539" max="1792" width="11.42578125" style="305"/>
    <col min="1793" max="1793" width="3.140625" style="305" customWidth="1"/>
    <col min="1794" max="1794" width="6" style="305" customWidth="1"/>
    <col min="1795" max="2048" width="11.42578125" style="305"/>
    <col min="2049" max="2049" width="3.140625" style="305" customWidth="1"/>
    <col min="2050" max="2050" width="6" style="305" customWidth="1"/>
    <col min="2051" max="2304" width="11.42578125" style="305"/>
    <col min="2305" max="2305" width="3.140625" style="305" customWidth="1"/>
    <col min="2306" max="2306" width="6" style="305" customWidth="1"/>
    <col min="2307" max="2560" width="11.42578125" style="305"/>
    <col min="2561" max="2561" width="3.140625" style="305" customWidth="1"/>
    <col min="2562" max="2562" width="6" style="305" customWidth="1"/>
    <col min="2563" max="2816" width="11.42578125" style="305"/>
    <col min="2817" max="2817" width="3.140625" style="305" customWidth="1"/>
    <col min="2818" max="2818" width="6" style="305" customWidth="1"/>
    <col min="2819" max="3072" width="11.42578125" style="305"/>
    <col min="3073" max="3073" width="3.140625" style="305" customWidth="1"/>
    <col min="3074" max="3074" width="6" style="305" customWidth="1"/>
    <col min="3075" max="3328" width="11.42578125" style="305"/>
    <col min="3329" max="3329" width="3.140625" style="305" customWidth="1"/>
    <col min="3330" max="3330" width="6" style="305" customWidth="1"/>
    <col min="3331" max="3584" width="11.42578125" style="305"/>
    <col min="3585" max="3585" width="3.140625" style="305" customWidth="1"/>
    <col min="3586" max="3586" width="6" style="305" customWidth="1"/>
    <col min="3587" max="3840" width="11.42578125" style="305"/>
    <col min="3841" max="3841" width="3.140625" style="305" customWidth="1"/>
    <col min="3842" max="3842" width="6" style="305" customWidth="1"/>
    <col min="3843" max="4096" width="11.42578125" style="305"/>
    <col min="4097" max="4097" width="3.140625" style="305" customWidth="1"/>
    <col min="4098" max="4098" width="6" style="305" customWidth="1"/>
    <col min="4099" max="4352" width="11.42578125" style="305"/>
    <col min="4353" max="4353" width="3.140625" style="305" customWidth="1"/>
    <col min="4354" max="4354" width="6" style="305" customWidth="1"/>
    <col min="4355" max="4608" width="11.42578125" style="305"/>
    <col min="4609" max="4609" width="3.140625" style="305" customWidth="1"/>
    <col min="4610" max="4610" width="6" style="305" customWidth="1"/>
    <col min="4611" max="4864" width="11.42578125" style="305"/>
    <col min="4865" max="4865" width="3.140625" style="305" customWidth="1"/>
    <col min="4866" max="4866" width="6" style="305" customWidth="1"/>
    <col min="4867" max="5120" width="11.42578125" style="305"/>
    <col min="5121" max="5121" width="3.140625" style="305" customWidth="1"/>
    <col min="5122" max="5122" width="6" style="305" customWidth="1"/>
    <col min="5123" max="5376" width="11.42578125" style="305"/>
    <col min="5377" max="5377" width="3.140625" style="305" customWidth="1"/>
    <col min="5378" max="5378" width="6" style="305" customWidth="1"/>
    <col min="5379" max="5632" width="11.42578125" style="305"/>
    <col min="5633" max="5633" width="3.140625" style="305" customWidth="1"/>
    <col min="5634" max="5634" width="6" style="305" customWidth="1"/>
    <col min="5635" max="5888" width="11.42578125" style="305"/>
    <col min="5889" max="5889" width="3.140625" style="305" customWidth="1"/>
    <col min="5890" max="5890" width="6" style="305" customWidth="1"/>
    <col min="5891" max="6144" width="11.42578125" style="305"/>
    <col min="6145" max="6145" width="3.140625" style="305" customWidth="1"/>
    <col min="6146" max="6146" width="6" style="305" customWidth="1"/>
    <col min="6147" max="6400" width="11.42578125" style="305"/>
    <col min="6401" max="6401" width="3.140625" style="305" customWidth="1"/>
    <col min="6402" max="6402" width="6" style="305" customWidth="1"/>
    <col min="6403" max="6656" width="11.42578125" style="305"/>
    <col min="6657" max="6657" width="3.140625" style="305" customWidth="1"/>
    <col min="6658" max="6658" width="6" style="305" customWidth="1"/>
    <col min="6659" max="6912" width="11.42578125" style="305"/>
    <col min="6913" max="6913" width="3.140625" style="305" customWidth="1"/>
    <col min="6914" max="6914" width="6" style="305" customWidth="1"/>
    <col min="6915" max="7168" width="11.42578125" style="305"/>
    <col min="7169" max="7169" width="3.140625" style="305" customWidth="1"/>
    <col min="7170" max="7170" width="6" style="305" customWidth="1"/>
    <col min="7171" max="7424" width="11.42578125" style="305"/>
    <col min="7425" max="7425" width="3.140625" style="305" customWidth="1"/>
    <col min="7426" max="7426" width="6" style="305" customWidth="1"/>
    <col min="7427" max="7680" width="11.42578125" style="305"/>
    <col min="7681" max="7681" width="3.140625" style="305" customWidth="1"/>
    <col min="7682" max="7682" width="6" style="305" customWidth="1"/>
    <col min="7683" max="7936" width="11.42578125" style="305"/>
    <col min="7937" max="7937" width="3.140625" style="305" customWidth="1"/>
    <col min="7938" max="7938" width="6" style="305" customWidth="1"/>
    <col min="7939" max="8192" width="11.42578125" style="305"/>
    <col min="8193" max="8193" width="3.140625" style="305" customWidth="1"/>
    <col min="8194" max="8194" width="6" style="305" customWidth="1"/>
    <col min="8195" max="8448" width="11.42578125" style="305"/>
    <col min="8449" max="8449" width="3.140625" style="305" customWidth="1"/>
    <col min="8450" max="8450" width="6" style="305" customWidth="1"/>
    <col min="8451" max="8704" width="11.42578125" style="305"/>
    <col min="8705" max="8705" width="3.140625" style="305" customWidth="1"/>
    <col min="8706" max="8706" width="6" style="305" customWidth="1"/>
    <col min="8707" max="8960" width="11.42578125" style="305"/>
    <col min="8961" max="8961" width="3.140625" style="305" customWidth="1"/>
    <col min="8962" max="8962" width="6" style="305" customWidth="1"/>
    <col min="8963" max="9216" width="11.42578125" style="305"/>
    <col min="9217" max="9217" width="3.140625" style="305" customWidth="1"/>
    <col min="9218" max="9218" width="6" style="305" customWidth="1"/>
    <col min="9219" max="9472" width="11.42578125" style="305"/>
    <col min="9473" max="9473" width="3.140625" style="305" customWidth="1"/>
    <col min="9474" max="9474" width="6" style="305" customWidth="1"/>
    <col min="9475" max="9728" width="11.42578125" style="305"/>
    <col min="9729" max="9729" width="3.140625" style="305" customWidth="1"/>
    <col min="9730" max="9730" width="6" style="305" customWidth="1"/>
    <col min="9731" max="9984" width="11.42578125" style="305"/>
    <col min="9985" max="9985" width="3.140625" style="305" customWidth="1"/>
    <col min="9986" max="9986" width="6" style="305" customWidth="1"/>
    <col min="9987" max="10240" width="11.42578125" style="305"/>
    <col min="10241" max="10241" width="3.140625" style="305" customWidth="1"/>
    <col min="10242" max="10242" width="6" style="305" customWidth="1"/>
    <col min="10243" max="10496" width="11.42578125" style="305"/>
    <col min="10497" max="10497" width="3.140625" style="305" customWidth="1"/>
    <col min="10498" max="10498" width="6" style="305" customWidth="1"/>
    <col min="10499" max="10752" width="11.42578125" style="305"/>
    <col min="10753" max="10753" width="3.140625" style="305" customWidth="1"/>
    <col min="10754" max="10754" width="6" style="305" customWidth="1"/>
    <col min="10755" max="11008" width="11.42578125" style="305"/>
    <col min="11009" max="11009" width="3.140625" style="305" customWidth="1"/>
    <col min="11010" max="11010" width="6" style="305" customWidth="1"/>
    <col min="11011" max="11264" width="11.42578125" style="305"/>
    <col min="11265" max="11265" width="3.140625" style="305" customWidth="1"/>
    <col min="11266" max="11266" width="6" style="305" customWidth="1"/>
    <col min="11267" max="11520" width="11.42578125" style="305"/>
    <col min="11521" max="11521" width="3.140625" style="305" customWidth="1"/>
    <col min="11522" max="11522" width="6" style="305" customWidth="1"/>
    <col min="11523" max="11776" width="11.42578125" style="305"/>
    <col min="11777" max="11777" width="3.140625" style="305" customWidth="1"/>
    <col min="11778" max="11778" width="6" style="305" customWidth="1"/>
    <col min="11779" max="12032" width="11.42578125" style="305"/>
    <col min="12033" max="12033" width="3.140625" style="305" customWidth="1"/>
    <col min="12034" max="12034" width="6" style="305" customWidth="1"/>
    <col min="12035" max="12288" width="11.42578125" style="305"/>
    <col min="12289" max="12289" width="3.140625" style="305" customWidth="1"/>
    <col min="12290" max="12290" width="6" style="305" customWidth="1"/>
    <col min="12291" max="12544" width="11.42578125" style="305"/>
    <col min="12545" max="12545" width="3.140625" style="305" customWidth="1"/>
    <col min="12546" max="12546" width="6" style="305" customWidth="1"/>
    <col min="12547" max="12800" width="11.42578125" style="305"/>
    <col min="12801" max="12801" width="3.140625" style="305" customWidth="1"/>
    <col min="12802" max="12802" width="6" style="305" customWidth="1"/>
    <col min="12803" max="13056" width="11.42578125" style="305"/>
    <col min="13057" max="13057" width="3.140625" style="305" customWidth="1"/>
    <col min="13058" max="13058" width="6" style="305" customWidth="1"/>
    <col min="13059" max="13312" width="11.42578125" style="305"/>
    <col min="13313" max="13313" width="3.140625" style="305" customWidth="1"/>
    <col min="13314" max="13314" width="6" style="305" customWidth="1"/>
    <col min="13315" max="13568" width="11.42578125" style="305"/>
    <col min="13569" max="13569" width="3.140625" style="305" customWidth="1"/>
    <col min="13570" max="13570" width="6" style="305" customWidth="1"/>
    <col min="13571" max="13824" width="11.42578125" style="305"/>
    <col min="13825" max="13825" width="3.140625" style="305" customWidth="1"/>
    <col min="13826" max="13826" width="6" style="305" customWidth="1"/>
    <col min="13827" max="14080" width="11.42578125" style="305"/>
    <col min="14081" max="14081" width="3.140625" style="305" customWidth="1"/>
    <col min="14082" max="14082" width="6" style="305" customWidth="1"/>
    <col min="14083" max="14336" width="11.42578125" style="305"/>
    <col min="14337" max="14337" width="3.140625" style="305" customWidth="1"/>
    <col min="14338" max="14338" width="6" style="305" customWidth="1"/>
    <col min="14339" max="14592" width="11.42578125" style="305"/>
    <col min="14593" max="14593" width="3.140625" style="305" customWidth="1"/>
    <col min="14594" max="14594" width="6" style="305" customWidth="1"/>
    <col min="14595" max="14848" width="11.42578125" style="305"/>
    <col min="14849" max="14849" width="3.140625" style="305" customWidth="1"/>
    <col min="14850" max="14850" width="6" style="305" customWidth="1"/>
    <col min="14851" max="15104" width="11.42578125" style="305"/>
    <col min="15105" max="15105" width="3.140625" style="305" customWidth="1"/>
    <col min="15106" max="15106" width="6" style="305" customWidth="1"/>
    <col min="15107" max="15360" width="11.42578125" style="305"/>
    <col min="15361" max="15361" width="3.140625" style="305" customWidth="1"/>
    <col min="15362" max="15362" width="6" style="305" customWidth="1"/>
    <col min="15363" max="15616" width="11.42578125" style="305"/>
    <col min="15617" max="15617" width="3.140625" style="305" customWidth="1"/>
    <col min="15618" max="15618" width="6" style="305" customWidth="1"/>
    <col min="15619" max="15872" width="11.42578125" style="305"/>
    <col min="15873" max="15873" width="3.140625" style="305" customWidth="1"/>
    <col min="15874" max="15874" width="6" style="305" customWidth="1"/>
    <col min="15875" max="16128" width="11.42578125" style="305"/>
    <col min="16129" max="16129" width="3.140625" style="305" customWidth="1"/>
    <col min="16130" max="16130" width="6" style="305" customWidth="1"/>
    <col min="16131" max="16384" width="11.42578125" style="305"/>
  </cols>
  <sheetData>
    <row r="1" spans="1:5" ht="14.1" customHeight="1">
      <c r="A1" s="459" t="s">
        <v>621</v>
      </c>
    </row>
    <row r="2" spans="1:5" ht="14.1" customHeight="1">
      <c r="A2" s="3"/>
      <c r="B2" s="47" t="s">
        <v>318</v>
      </c>
      <c r="C2" s="3"/>
    </row>
    <row r="3" spans="1:5" ht="14.1" customHeight="1">
      <c r="A3" s="3"/>
      <c r="B3" s="47" t="s">
        <v>410</v>
      </c>
      <c r="C3" s="3"/>
    </row>
    <row r="4" spans="1:5" ht="14.1" customHeight="1">
      <c r="A4" s="3"/>
      <c r="B4" s="47" t="s">
        <v>319</v>
      </c>
      <c r="C4" s="3"/>
    </row>
    <row r="5" spans="1:5" ht="14.1" customHeight="1">
      <c r="A5" s="3"/>
      <c r="B5" s="47" t="s">
        <v>862</v>
      </c>
      <c r="C5" s="3"/>
    </row>
    <row r="6" spans="1:5" ht="14.1" customHeight="1">
      <c r="A6" s="3"/>
      <c r="B6" s="47" t="s">
        <v>705</v>
      </c>
      <c r="C6" s="3"/>
    </row>
    <row r="7" spans="1:5" ht="14.1" customHeight="1">
      <c r="A7" s="3"/>
      <c r="B7" s="2"/>
      <c r="C7" s="3"/>
    </row>
    <row r="8" spans="1:5" ht="14.1" customHeight="1">
      <c r="A8" s="3"/>
      <c r="B8" s="4" t="s">
        <v>706</v>
      </c>
      <c r="C8" s="3"/>
    </row>
    <row r="9" spans="1:5" ht="14.1" customHeight="1">
      <c r="A9" s="3"/>
      <c r="B9" s="4" t="s">
        <v>707</v>
      </c>
      <c r="C9" s="3"/>
    </row>
    <row r="10" spans="1:5" ht="14.1" customHeight="1">
      <c r="A10" s="1"/>
      <c r="B10" s="274">
        <v>1</v>
      </c>
      <c r="C10" s="275" t="s">
        <v>636</v>
      </c>
    </row>
    <row r="11" spans="1:5" ht="14.1" customHeight="1">
      <c r="A11" s="3"/>
      <c r="B11" s="48" t="s">
        <v>692</v>
      </c>
      <c r="C11" s="49" t="s">
        <v>230</v>
      </c>
    </row>
    <row r="12" spans="1:5" ht="14.1" customHeight="1">
      <c r="A12" s="3"/>
      <c r="B12" s="48" t="s">
        <v>1314</v>
      </c>
      <c r="C12" s="49" t="s">
        <v>333</v>
      </c>
    </row>
    <row r="13" spans="1:5" ht="14.1" customHeight="1">
      <c r="A13" s="3"/>
      <c r="B13" s="48" t="s">
        <v>1315</v>
      </c>
      <c r="C13" s="49" t="s">
        <v>334</v>
      </c>
      <c r="D13" s="3"/>
      <c r="E13" s="48"/>
    </row>
    <row r="14" spans="1:5" ht="14.1" customHeight="1">
      <c r="A14" s="3"/>
      <c r="B14" s="48" t="s">
        <v>1316</v>
      </c>
      <c r="C14" s="49" t="s">
        <v>335</v>
      </c>
      <c r="D14" s="3"/>
      <c r="E14" s="48"/>
    </row>
    <row r="15" spans="1:5" ht="14.1" customHeight="1">
      <c r="A15" s="3"/>
      <c r="B15" s="48" t="s">
        <v>137</v>
      </c>
      <c r="C15" s="49" t="s">
        <v>139</v>
      </c>
      <c r="D15" s="3"/>
      <c r="E15" s="48"/>
    </row>
    <row r="16" spans="1:5" ht="14.1" customHeight="1">
      <c r="A16" s="3"/>
      <c r="B16" s="48" t="s">
        <v>678</v>
      </c>
      <c r="C16" s="49" t="s">
        <v>333</v>
      </c>
      <c r="D16" s="3"/>
      <c r="E16" s="48"/>
    </row>
    <row r="17" spans="1:5" ht="14.1" customHeight="1">
      <c r="A17" s="3"/>
      <c r="B17" s="48" t="s">
        <v>679</v>
      </c>
      <c r="C17" s="49" t="s">
        <v>334</v>
      </c>
      <c r="D17" s="3"/>
      <c r="E17" s="48"/>
    </row>
    <row r="18" spans="1:5" ht="14.1" customHeight="1">
      <c r="A18" s="3"/>
      <c r="B18" s="48" t="s">
        <v>680</v>
      </c>
      <c r="C18" s="49" t="s">
        <v>335</v>
      </c>
      <c r="D18" s="3"/>
      <c r="E18" s="48"/>
    </row>
    <row r="19" spans="1:5" ht="14.1" customHeight="1">
      <c r="A19" s="3"/>
      <c r="B19" s="48" t="s">
        <v>138</v>
      </c>
      <c r="C19" s="49" t="s">
        <v>445</v>
      </c>
      <c r="D19" s="3"/>
      <c r="E19" s="48"/>
    </row>
    <row r="20" spans="1:5" ht="14.1" customHeight="1">
      <c r="A20" s="3"/>
      <c r="B20" s="48" t="s">
        <v>336</v>
      </c>
      <c r="C20" s="49" t="s">
        <v>333</v>
      </c>
      <c r="D20" s="3"/>
      <c r="E20" s="48"/>
    </row>
    <row r="21" spans="1:5" ht="14.1" customHeight="1">
      <c r="A21" s="3"/>
      <c r="B21" s="48" t="s">
        <v>911</v>
      </c>
      <c r="C21" s="49" t="s">
        <v>334</v>
      </c>
      <c r="D21" s="3"/>
      <c r="E21" s="48"/>
    </row>
    <row r="22" spans="1:5" ht="14.1" customHeight="1">
      <c r="A22" s="3"/>
      <c r="B22" s="48" t="s">
        <v>912</v>
      </c>
      <c r="C22" s="49" t="s">
        <v>335</v>
      </c>
      <c r="D22" s="3"/>
      <c r="E22" s="48"/>
    </row>
    <row r="23" spans="1:5" ht="14.1" customHeight="1">
      <c r="A23" s="3"/>
      <c r="B23" s="48" t="s">
        <v>140</v>
      </c>
      <c r="C23" s="49" t="s">
        <v>142</v>
      </c>
      <c r="D23" s="3"/>
      <c r="E23" s="48"/>
    </row>
    <row r="24" spans="1:5" ht="14.1" customHeight="1">
      <c r="A24" s="3"/>
      <c r="B24" s="48" t="s">
        <v>913</v>
      </c>
      <c r="C24" s="49" t="s">
        <v>333</v>
      </c>
      <c r="D24" s="3"/>
      <c r="E24" s="48"/>
    </row>
    <row r="25" spans="1:5" ht="14.1" customHeight="1">
      <c r="A25" s="3"/>
      <c r="B25" s="48" t="s">
        <v>914</v>
      </c>
      <c r="C25" s="49" t="s">
        <v>334</v>
      </c>
      <c r="D25" s="3"/>
      <c r="E25" s="48"/>
    </row>
    <row r="26" spans="1:5" ht="14.1" customHeight="1">
      <c r="A26" s="3"/>
      <c r="B26" s="48" t="s">
        <v>819</v>
      </c>
      <c r="C26" s="49" t="s">
        <v>335</v>
      </c>
      <c r="D26" s="3"/>
      <c r="E26" s="48"/>
    </row>
    <row r="27" spans="1:5" ht="14.1" customHeight="1">
      <c r="A27" s="3"/>
      <c r="B27" s="48" t="s">
        <v>141</v>
      </c>
      <c r="C27" s="49" t="s">
        <v>677</v>
      </c>
      <c r="D27" s="3"/>
      <c r="E27" s="48"/>
    </row>
    <row r="28" spans="1:5" ht="14.1" customHeight="1">
      <c r="A28" s="3"/>
      <c r="B28" s="48" t="s">
        <v>820</v>
      </c>
      <c r="C28" s="49" t="s">
        <v>333</v>
      </c>
      <c r="D28" s="3"/>
      <c r="E28" s="48"/>
    </row>
    <row r="29" spans="1:5" ht="14.1" customHeight="1">
      <c r="A29" s="3"/>
      <c r="B29" s="48" t="s">
        <v>821</v>
      </c>
      <c r="C29" s="49" t="s">
        <v>334</v>
      </c>
      <c r="D29" s="3"/>
      <c r="E29" s="48"/>
    </row>
    <row r="30" spans="1:5" ht="14.1" customHeight="1">
      <c r="A30" s="3"/>
      <c r="B30" s="48" t="s">
        <v>822</v>
      </c>
      <c r="C30" s="49" t="s">
        <v>335</v>
      </c>
      <c r="D30" s="3"/>
      <c r="E30" s="48"/>
    </row>
    <row r="31" spans="1:5" ht="14.1" customHeight="1">
      <c r="A31" s="3"/>
      <c r="B31" s="48" t="s">
        <v>207</v>
      </c>
      <c r="C31" s="49" t="s">
        <v>269</v>
      </c>
      <c r="D31" s="3"/>
    </row>
    <row r="32" spans="1:5" ht="14.1" customHeight="1">
      <c r="A32" s="3"/>
      <c r="B32" s="48" t="s">
        <v>143</v>
      </c>
      <c r="C32" s="49" t="s">
        <v>270</v>
      </c>
      <c r="D32" s="3"/>
    </row>
    <row r="33" spans="1:4" ht="14.1" customHeight="1">
      <c r="A33" s="3"/>
      <c r="B33" s="48" t="s">
        <v>907</v>
      </c>
      <c r="C33" s="49" t="s">
        <v>1445</v>
      </c>
      <c r="D33" s="3"/>
    </row>
    <row r="34" spans="1:4" ht="14.1" customHeight="1">
      <c r="A34" s="3"/>
      <c r="B34" s="48" t="s">
        <v>823</v>
      </c>
      <c r="C34" s="49" t="s">
        <v>1224</v>
      </c>
      <c r="D34" s="3"/>
    </row>
    <row r="35" spans="1:4" ht="14.1" customHeight="1">
      <c r="A35" s="3"/>
      <c r="B35" s="48" t="s">
        <v>824</v>
      </c>
      <c r="C35" s="49" t="s">
        <v>408</v>
      </c>
      <c r="D35" s="3"/>
    </row>
    <row r="36" spans="1:4" ht="14.1" customHeight="1">
      <c r="A36" s="3"/>
      <c r="B36" s="48"/>
      <c r="C36" s="49"/>
    </row>
    <row r="37" spans="1:4" ht="14.1" customHeight="1">
      <c r="A37" s="1"/>
      <c r="B37" s="129" t="s">
        <v>25</v>
      </c>
      <c r="C37" s="275" t="s">
        <v>514</v>
      </c>
    </row>
    <row r="38" spans="1:4" ht="14.1" customHeight="1">
      <c r="A38" s="3"/>
      <c r="B38" s="48" t="s">
        <v>26</v>
      </c>
      <c r="C38" s="49" t="s">
        <v>515</v>
      </c>
      <c r="D38" s="3"/>
    </row>
    <row r="39" spans="1:4" ht="14.1" customHeight="1">
      <c r="A39" s="3"/>
      <c r="B39" s="48" t="s">
        <v>27</v>
      </c>
      <c r="C39" s="49" t="s">
        <v>170</v>
      </c>
      <c r="D39" s="3"/>
    </row>
    <row r="40" spans="1:4" ht="14.1" customHeight="1">
      <c r="A40" s="3"/>
      <c r="B40" s="48" t="s">
        <v>28</v>
      </c>
      <c r="C40" s="49" t="s">
        <v>1349</v>
      </c>
      <c r="D40" s="3"/>
    </row>
    <row r="41" spans="1:4" ht="14.1" customHeight="1">
      <c r="A41" s="3"/>
      <c r="B41" s="48" t="s">
        <v>29</v>
      </c>
      <c r="C41" s="49" t="s">
        <v>439</v>
      </c>
      <c r="D41" s="3"/>
    </row>
    <row r="42" spans="1:4" ht="14.1" customHeight="1">
      <c r="A42" s="3"/>
      <c r="B42" s="48" t="s">
        <v>939</v>
      </c>
      <c r="C42" s="49" t="s">
        <v>276</v>
      </c>
      <c r="D42" s="3"/>
    </row>
    <row r="43" spans="1:4" ht="14.1" customHeight="1">
      <c r="A43" s="3"/>
      <c r="B43" s="48" t="s">
        <v>133</v>
      </c>
      <c r="C43" s="49" t="s">
        <v>909</v>
      </c>
      <c r="D43" s="3"/>
    </row>
    <row r="44" spans="1:4" ht="14.1" customHeight="1">
      <c r="A44" s="3"/>
      <c r="B44" s="48" t="s">
        <v>1347</v>
      </c>
      <c r="C44" s="49" t="s">
        <v>908</v>
      </c>
      <c r="D44" s="3"/>
    </row>
    <row r="45" spans="1:4" ht="14.1" customHeight="1">
      <c r="A45" s="3"/>
      <c r="B45" s="48" t="s">
        <v>1348</v>
      </c>
      <c r="C45" s="49" t="s">
        <v>1406</v>
      </c>
      <c r="D45" s="3"/>
    </row>
    <row r="46" spans="1:4" ht="14.1" customHeight="1">
      <c r="A46" s="3"/>
      <c r="B46" s="48" t="s">
        <v>1407</v>
      </c>
      <c r="C46" s="49" t="s">
        <v>1350</v>
      </c>
      <c r="D46" s="3"/>
    </row>
    <row r="47" spans="1:4" ht="14.1" customHeight="1">
      <c r="A47" s="3"/>
    </row>
    <row r="48" spans="1:4" ht="14.1" customHeight="1">
      <c r="A48" s="3"/>
      <c r="B48" s="5" t="s">
        <v>652</v>
      </c>
      <c r="C48" s="3"/>
    </row>
    <row r="49" spans="1:3" ht="14.1" customHeight="1">
      <c r="A49" s="3"/>
      <c r="B49" s="5" t="s">
        <v>120</v>
      </c>
      <c r="C49" s="1" t="s">
        <v>144</v>
      </c>
    </row>
    <row r="50" spans="1:3" ht="14.1" customHeight="1">
      <c r="A50" s="3"/>
      <c r="B50" s="48" t="s">
        <v>640</v>
      </c>
      <c r="C50" s="49" t="s">
        <v>654</v>
      </c>
    </row>
    <row r="51" spans="1:3" ht="14.1" customHeight="1">
      <c r="A51" s="3"/>
      <c r="B51" s="48" t="s">
        <v>648</v>
      </c>
      <c r="C51" s="49" t="s">
        <v>440</v>
      </c>
    </row>
    <row r="52" spans="1:3" ht="14.1" customHeight="1">
      <c r="A52" s="3"/>
      <c r="B52" s="48" t="s">
        <v>649</v>
      </c>
      <c r="C52" s="49" t="s">
        <v>441</v>
      </c>
    </row>
    <row r="53" spans="1:3" ht="14.1" customHeight="1">
      <c r="A53" s="3"/>
      <c r="B53" s="48" t="s">
        <v>650</v>
      </c>
      <c r="C53" s="49" t="s">
        <v>62</v>
      </c>
    </row>
    <row r="54" spans="1:3" ht="14.1" customHeight="1">
      <c r="A54" s="3"/>
      <c r="B54" s="48" t="s">
        <v>651</v>
      </c>
      <c r="C54" s="49" t="s">
        <v>736</v>
      </c>
    </row>
    <row r="55" spans="1:3" ht="14.1" customHeight="1">
      <c r="A55" s="3"/>
      <c r="B55" s="48"/>
      <c r="C55" s="49"/>
    </row>
    <row r="56" spans="1:3" ht="14.1" customHeight="1">
      <c r="A56" s="3"/>
      <c r="B56" s="48"/>
      <c r="C56" s="49"/>
    </row>
    <row r="57" spans="1:3" ht="14.1" customHeight="1">
      <c r="A57" s="3"/>
      <c r="B57" s="48"/>
      <c r="C57" s="49"/>
    </row>
    <row r="58" spans="1:3" ht="14.1" customHeight="1">
      <c r="A58" s="3"/>
      <c r="B58" s="5" t="s">
        <v>653</v>
      </c>
      <c r="C58" s="1" t="s">
        <v>654</v>
      </c>
    </row>
    <row r="59" spans="1:3" ht="14.1" customHeight="1">
      <c r="A59" s="3"/>
      <c r="B59" s="48" t="s">
        <v>428</v>
      </c>
      <c r="C59" s="49" t="s">
        <v>338</v>
      </c>
    </row>
    <row r="60" spans="1:3" ht="14.1" customHeight="1">
      <c r="A60" s="3"/>
      <c r="B60" s="48" t="s">
        <v>429</v>
      </c>
      <c r="C60" s="49" t="s">
        <v>691</v>
      </c>
    </row>
    <row r="61" spans="1:3" ht="14.1" customHeight="1">
      <c r="A61" s="3"/>
      <c r="B61" s="48" t="s">
        <v>430</v>
      </c>
      <c r="C61" s="49" t="s">
        <v>999</v>
      </c>
    </row>
    <row r="62" spans="1:3" ht="14.1" customHeight="1">
      <c r="A62" s="3"/>
      <c r="B62" s="6"/>
      <c r="C62" s="3"/>
    </row>
    <row r="63" spans="1:3" ht="14.1" customHeight="1">
      <c r="A63" s="3"/>
      <c r="B63" s="48" t="s">
        <v>431</v>
      </c>
      <c r="C63" s="49" t="s">
        <v>129</v>
      </c>
    </row>
    <row r="64" spans="1:3" ht="14.1" customHeight="1">
      <c r="A64" s="3"/>
      <c r="B64" s="6"/>
      <c r="C64" s="3"/>
    </row>
    <row r="65" spans="1:6" ht="14.1" customHeight="1">
      <c r="A65" s="3"/>
      <c r="B65" s="48" t="s">
        <v>432</v>
      </c>
      <c r="C65" s="49" t="s">
        <v>663</v>
      </c>
    </row>
    <row r="66" spans="1:6" ht="14.1" customHeight="1">
      <c r="A66" s="3"/>
      <c r="B66" s="6"/>
      <c r="C66" s="3"/>
    </row>
    <row r="67" spans="1:6" ht="14.1" customHeight="1">
      <c r="A67" s="3"/>
      <c r="B67" s="48" t="s">
        <v>180</v>
      </c>
      <c r="C67" s="49" t="s">
        <v>181</v>
      </c>
    </row>
    <row r="68" spans="1:6" ht="14.1" customHeight="1">
      <c r="A68" s="3"/>
      <c r="B68" s="6"/>
      <c r="C68" s="3"/>
    </row>
    <row r="69" spans="1:6" ht="14.1" customHeight="1">
      <c r="A69" s="3"/>
      <c r="B69" s="5" t="s">
        <v>130</v>
      </c>
      <c r="C69" s="3"/>
    </row>
    <row r="70" spans="1:6" ht="14.1" customHeight="1">
      <c r="A70" s="3"/>
      <c r="B70" s="274" t="s">
        <v>131</v>
      </c>
      <c r="C70" s="1" t="s">
        <v>132</v>
      </c>
    </row>
    <row r="71" spans="1:6" ht="14.1" customHeight="1">
      <c r="A71" s="3"/>
      <c r="B71" s="48" t="s">
        <v>296</v>
      </c>
      <c r="C71" s="49" t="s">
        <v>479</v>
      </c>
    </row>
    <row r="72" spans="1:6" ht="14.1" customHeight="1">
      <c r="A72" s="3"/>
      <c r="B72" s="48" t="s">
        <v>297</v>
      </c>
      <c r="C72" s="49" t="s">
        <v>457</v>
      </c>
    </row>
    <row r="73" spans="1:6" ht="14.1" customHeight="1">
      <c r="A73" s="3"/>
      <c r="B73" s="48" t="s">
        <v>195</v>
      </c>
      <c r="C73" s="49" t="s">
        <v>602</v>
      </c>
    </row>
    <row r="74" spans="1:6" ht="14.1" customHeight="1"/>
    <row r="75" spans="1:6" ht="14.1" customHeight="1">
      <c r="A75" s="3"/>
      <c r="B75" s="48" t="s">
        <v>458</v>
      </c>
      <c r="C75" s="49" t="s">
        <v>696</v>
      </c>
      <c r="D75" s="686"/>
      <c r="E75" s="686"/>
      <c r="F75" s="686"/>
    </row>
    <row r="76" spans="1:6" ht="14.1" customHeight="1">
      <c r="A76" s="3"/>
      <c r="B76" s="48"/>
      <c r="C76" s="49" t="s">
        <v>697</v>
      </c>
    </row>
    <row r="77" spans="1:6" ht="14.1" customHeight="1"/>
    <row r="78" spans="1:6" ht="14.1" customHeight="1">
      <c r="A78" s="3"/>
      <c r="B78" s="5" t="s">
        <v>459</v>
      </c>
      <c r="C78" s="1" t="s">
        <v>915</v>
      </c>
    </row>
    <row r="79" spans="1:6" ht="14.1" customHeight="1">
      <c r="A79" s="3"/>
      <c r="B79" s="48"/>
      <c r="C79" s="49" t="s">
        <v>171</v>
      </c>
    </row>
    <row r="80" spans="1:6" ht="14.1" customHeight="1"/>
    <row r="81" spans="1:3" ht="14.1" customHeight="1">
      <c r="A81" s="3"/>
      <c r="B81" s="5" t="s">
        <v>460</v>
      </c>
      <c r="C81" s="1" t="s">
        <v>916</v>
      </c>
    </row>
    <row r="82" spans="1:3" ht="14.1" customHeight="1">
      <c r="A82" s="3"/>
      <c r="B82" s="48"/>
      <c r="C82" s="49" t="s">
        <v>160</v>
      </c>
    </row>
    <row r="83" spans="1:3" ht="14.1" customHeight="1"/>
    <row r="84" spans="1:3" ht="14.1" customHeight="1">
      <c r="A84" s="3"/>
      <c r="B84" s="5" t="s">
        <v>461</v>
      </c>
      <c r="C84" s="1" t="s">
        <v>738</v>
      </c>
    </row>
    <row r="85" spans="1:3" ht="14.1" customHeight="1">
      <c r="A85" s="3"/>
      <c r="B85" s="48" t="s">
        <v>462</v>
      </c>
      <c r="C85" s="49" t="s">
        <v>601</v>
      </c>
    </row>
    <row r="86" spans="1:3" ht="14.1" customHeight="1">
      <c r="A86" s="3"/>
      <c r="B86" s="48" t="s">
        <v>379</v>
      </c>
      <c r="C86" s="49" t="s">
        <v>493</v>
      </c>
    </row>
    <row r="87" spans="1:3" ht="14.1" customHeight="1">
      <c r="A87" s="3"/>
      <c r="B87" s="48" t="s">
        <v>380</v>
      </c>
      <c r="C87" s="49" t="s">
        <v>494</v>
      </c>
    </row>
    <row r="88" spans="1:3" ht="14.1" customHeight="1">
      <c r="A88" s="3"/>
      <c r="B88" s="48" t="s">
        <v>434</v>
      </c>
      <c r="C88" s="49" t="s">
        <v>495</v>
      </c>
    </row>
    <row r="89" spans="1:3" ht="14.1" customHeight="1">
      <c r="A89" s="3"/>
      <c r="B89" s="48" t="s">
        <v>381</v>
      </c>
      <c r="C89" s="49" t="s">
        <v>19</v>
      </c>
    </row>
    <row r="90" spans="1:3" ht="14.1" customHeight="1">
      <c r="A90" s="3"/>
      <c r="B90" s="48" t="s">
        <v>382</v>
      </c>
      <c r="C90" s="49" t="s">
        <v>54</v>
      </c>
    </row>
    <row r="91" spans="1:3" ht="14.1" customHeight="1"/>
    <row r="92" spans="1:3" ht="14.1" customHeight="1">
      <c r="A92" s="3"/>
      <c r="B92" s="5" t="s">
        <v>435</v>
      </c>
      <c r="C92" s="1" t="s">
        <v>739</v>
      </c>
    </row>
    <row r="93" spans="1:3" ht="14.1" customHeight="1">
      <c r="A93" s="3"/>
      <c r="B93" s="48" t="s">
        <v>436</v>
      </c>
      <c r="C93" s="49" t="s">
        <v>56</v>
      </c>
    </row>
    <row r="94" spans="1:3" ht="14.1" customHeight="1">
      <c r="A94" s="3"/>
      <c r="B94" s="6"/>
      <c r="C94" s="49" t="s">
        <v>55</v>
      </c>
    </row>
    <row r="95" spans="1:3" ht="14.1" customHeight="1">
      <c r="A95" s="3"/>
      <c r="B95" s="48" t="s">
        <v>437</v>
      </c>
      <c r="C95" s="49" t="s">
        <v>467</v>
      </c>
    </row>
    <row r="96" spans="1:3" ht="14.1" customHeight="1"/>
    <row r="97" spans="1:4" ht="14.1" customHeight="1">
      <c r="A97" s="3"/>
      <c r="B97" s="5" t="s">
        <v>281</v>
      </c>
      <c r="C97" s="1" t="s">
        <v>740</v>
      </c>
    </row>
    <row r="98" spans="1:4" ht="14.1" customHeight="1">
      <c r="A98" s="3"/>
      <c r="B98" s="48" t="s">
        <v>282</v>
      </c>
      <c r="C98" s="49" t="s">
        <v>51</v>
      </c>
    </row>
    <row r="99" spans="1:4" ht="14.1" customHeight="1">
      <c r="A99" s="3"/>
      <c r="B99" s="48" t="s">
        <v>283</v>
      </c>
      <c r="C99" s="49" t="s">
        <v>807</v>
      </c>
    </row>
    <row r="100" spans="1:4" ht="14.1" customHeight="1"/>
    <row r="101" spans="1:4" ht="14.1" customHeight="1">
      <c r="A101" s="3"/>
      <c r="B101" s="5" t="s">
        <v>284</v>
      </c>
      <c r="C101" s="1" t="s">
        <v>558</v>
      </c>
    </row>
    <row r="102" spans="1:4" ht="14.1" customHeight="1">
      <c r="A102" s="3"/>
      <c r="B102" s="48" t="s">
        <v>301</v>
      </c>
      <c r="C102" s="49" t="s">
        <v>636</v>
      </c>
      <c r="D102" s="3"/>
    </row>
    <row r="103" spans="1:4" ht="14.1" customHeight="1">
      <c r="A103" s="3"/>
      <c r="B103" s="48" t="s">
        <v>302</v>
      </c>
      <c r="C103" s="49" t="s">
        <v>559</v>
      </c>
      <c r="D103" s="3"/>
    </row>
    <row r="104" spans="1:4" ht="14.1" customHeight="1">
      <c r="A104" s="3"/>
      <c r="B104" s="6"/>
      <c r="C104" s="3"/>
    </row>
    <row r="105" spans="1:4" ht="14.1" customHeight="1">
      <c r="A105" s="3"/>
      <c r="B105" s="5" t="s">
        <v>721</v>
      </c>
      <c r="C105" s="3"/>
    </row>
    <row r="106" spans="1:4" ht="14.1" customHeight="1">
      <c r="A106" s="3"/>
      <c r="B106" s="48" t="s">
        <v>722</v>
      </c>
      <c r="C106" s="49" t="s">
        <v>355</v>
      </c>
    </row>
    <row r="107" spans="1:4" ht="14.1" customHeight="1">
      <c r="A107" s="3"/>
      <c r="B107" s="304"/>
      <c r="C107" s="304" t="s">
        <v>750</v>
      </c>
    </row>
    <row r="108" spans="1:4" ht="14.1" customHeight="1">
      <c r="A108" s="3"/>
      <c r="B108" s="48" t="s">
        <v>25</v>
      </c>
      <c r="C108" s="49" t="s">
        <v>252</v>
      </c>
    </row>
    <row r="109" spans="1:4" ht="14.1" customHeight="1">
      <c r="A109" s="3"/>
      <c r="B109" s="48"/>
      <c r="C109" s="49" t="s">
        <v>1247</v>
      </c>
    </row>
  </sheetData>
  <hyperlinks>
    <hyperlink ref="B2" location="Vorblatt!A1" display="Startseite"/>
    <hyperlink ref="B4" location="Vorbemerkung!A1" display="Vorbemerkung"/>
    <hyperlink ref="B5" location="Erlaeuterungen1!A1" display="Erläuterungen"/>
    <hyperlink ref="B6" location="Allg_Ueberblick!A1" display="Allgemeiner Überblick"/>
    <hyperlink ref="B12:C12" location="'1_2_1'!A1" display="1.2.1"/>
    <hyperlink ref="B13:C13" location="'1_2_2'!A1" display="1.2.2"/>
    <hyperlink ref="B14:C14" location="'1_2_3B_B'!A1" display="1.2.3"/>
    <hyperlink ref="B16:C16" location="'1_3_1'!A1" display="1.3.1"/>
    <hyperlink ref="B17:C17" location="'1_3_2D_M'!A1" display="1.3.2"/>
    <hyperlink ref="B18:C18" location="'1_3_3B_B'!A1" display="1.3.3"/>
    <hyperlink ref="B20:C20" location="'1_4_1'!A1" display="1.4.1"/>
    <hyperlink ref="B21:C21" location="'1_4_2D_M'!A1" display="1.4.2"/>
    <hyperlink ref="B22:C22" location="'1_4_3B_B'!A1" display="1.4.3"/>
    <hyperlink ref="B24:C24" location="'1_5_1'!A1" display="1.5.1"/>
    <hyperlink ref="B25:C25" location="'1_5_2D_M'!A1" display="1.5.2"/>
    <hyperlink ref="B26:C26" location="'1_5_3B_B'!A1" display="1.5.3"/>
    <hyperlink ref="B38:C38" location="'2_1'!A1" display="2.1"/>
    <hyperlink ref="B39:C39" location="'2_2'!A1" display="2.2"/>
    <hyperlink ref="B42:C42" location="'2_5'!A1" display="2.5"/>
    <hyperlink ref="B51:C51" location="'311_312'!A1" display="3.1.1"/>
    <hyperlink ref="B52:C52" location="'311_312'!A1" display="3.1.2"/>
    <hyperlink ref="B53:C53" location="'313_32'!A1" display="3.1.3"/>
    <hyperlink ref="B54:C54" location="'313_32'!A1" display="3.2"/>
    <hyperlink ref="B59:C59" location="'41_I_WGB'!A1" display="4.1"/>
    <hyperlink ref="B60:C60" location="'421_D_I'!A1" display="4.2"/>
    <hyperlink ref="B61:C61" location="'4.3.1_NB'!A1" display="4.3"/>
    <hyperlink ref="B65:C65" location="'6_7'!A1" display="6"/>
    <hyperlink ref="B67:C67" location="'6_7'!A1" display="7"/>
    <hyperlink ref="B71:C71" location="'8_1'!A1" display="8.1"/>
    <hyperlink ref="B72:C72" location="'8_2'!A1" display="8.2"/>
    <hyperlink ref="B73:C73" location="'8_3'!A1" display="8.3"/>
    <hyperlink ref="B85:C85" location="'13_1'!A1" display="13.1"/>
    <hyperlink ref="B86:C86" location="'13_1'!A1" display="13.1.1"/>
    <hyperlink ref="B87:C87" location="'13_1'!A1" display="13.1.2"/>
    <hyperlink ref="B88:C88" location="'13_2'!A1" display="13.2"/>
    <hyperlink ref="B89:C89" location="'13_3'!A1" display="13.3"/>
    <hyperlink ref="B90:C90" location="'13_4'!A1" display="13.4"/>
    <hyperlink ref="B93:C93" location="'14_1_14_2'!A1" display="14.1"/>
    <hyperlink ref="B95:C95" location="'14_1_14_2'!A1" display="14.2"/>
    <hyperlink ref="B98:C98" location="'15_2_15_3'!A1" display="15.3"/>
    <hyperlink ref="B99:C99" location="'15_4'!A1" display="15.4"/>
    <hyperlink ref="B102:C102" location="'17_1'!A1" display="17.1"/>
    <hyperlink ref="B103:C103" location="'17_2'!A1" display="17.2"/>
    <hyperlink ref="B11:C11" location="'1_2_1'!A1" display="1.2"/>
    <hyperlink ref="B15:C15" location="'1_3_1'!A1" display="1.3"/>
    <hyperlink ref="B19:C19" location="'1_4_1'!A1" display="1.4"/>
    <hyperlink ref="B23:C23" location="'1_5_1'!A1" display="1.5"/>
    <hyperlink ref="B50:C50" location="'311_312'!A1" display="3.1"/>
    <hyperlink ref="C94" location="'14_1_14_2'!A1" display="Vollzeitbeschäftigte Arbeitnehmer"/>
    <hyperlink ref="B43" location="'2_6_7'!A1" display="2.6"/>
    <hyperlink ref="B44" location="'2_6_7'!A1" display="2.7"/>
    <hyperlink ref="C43" location="'2_6_7'!A1" display="Betriebe, tätige Personen und Umsatz für das Quartal bei Bauträgern"/>
    <hyperlink ref="C75" location="'9_1'!A1" display="Produktion ausgewählter Erzeugnisse im Produzierenden Gewerbe"/>
    <hyperlink ref="B78" location="'10'!A1" display="10"/>
    <hyperlink ref="C78" location="'10'!A1" display="Bergbau und Verarbeitendes Gewerbe"/>
    <hyperlink ref="B81" location="'11'!A1" display="11"/>
    <hyperlink ref="C81" location="'11'!A1" display="Handwerk"/>
    <hyperlink ref="B31" location="'1_6'!A1" display="1.6"/>
    <hyperlink ref="C31" location="'1_6'!A1" display="Index des Auftragseingangs (Langfristige Übersichten)"/>
    <hyperlink ref="B32:C32" location="'1_8'!A1" display="1.8"/>
    <hyperlink ref="B34:C34" location="'1_10'!A1" display="1.10"/>
    <hyperlink ref="B35:C35" location="'1_11'!A1" display="1.11"/>
    <hyperlink ref="B3" location="Gebietsstand!A1" display="Gebietsstand"/>
    <hyperlink ref="B30" location="Tab1_5_3B_M!A1" display="1.5.3"/>
    <hyperlink ref="C30" location="Tab1_5_3B_M!A1" display="Länder / Jahresübersicht"/>
    <hyperlink ref="B84" location="'12_1'!A1" display="12"/>
    <hyperlink ref="B85" location="'12_1'!A1" display="12.1"/>
    <hyperlink ref="C85" location="'12_1'!A1" display="Ausgewählte Preisindizes für Bauwerke (Neubau)"/>
    <hyperlink ref="B86" location="'12_1'!A1" display="12.1.1"/>
    <hyperlink ref="C86" location="'12_1'!A1" display="Wohn- und Nichtwohngebäude"/>
    <hyperlink ref="B87" location="'12_1'!A1" display="12.1.2"/>
    <hyperlink ref="C87" location="'12_1'!A1" display="Sonstige Bauwerke"/>
    <hyperlink ref="B88" location="'12_2'!A1" display="12.2"/>
    <hyperlink ref="C88" location="'12_2'!A1" display="Kaufwerte für Bauland"/>
    <hyperlink ref="B89" location="'12_3'!A1" display="12.3"/>
    <hyperlink ref="C89" location="'12_3'!A1" display="Index der Erzeugerpreise ausgewählter gewerblicher Produkte"/>
    <hyperlink ref="B90" location="'12_4'!A1" display="12.4"/>
    <hyperlink ref="C90" location="'12_4'!A1" display="Preisindex Für Lebenshaltung"/>
    <hyperlink ref="B92" location="'13_1_13_2'!A1" display="13"/>
    <hyperlink ref="C92" location="'13_1_13_2'!A1" display="Löhne"/>
    <hyperlink ref="B93" location="'13_1_13_2'!A1" display="13.1"/>
    <hyperlink ref="C93" location="'13_1_13_2'!A1" display="Durchschnittliche Verdienste und Arbeitszeiten in ausgewählten Wirtschaftszweigen"/>
    <hyperlink ref="B95" location="'13_1_13_2'!A1" display="13.2"/>
    <hyperlink ref="C95" location="'13_1_13_2'!A1" display="Index der tariflichen Stundenlöhne (Zeitlöhne) für männliche Arbeiter der höchsten Altersstufe"/>
    <hyperlink ref="B97" location="'14_1'!A1" display="14"/>
    <hyperlink ref="C97" location="'14_1'!A1" display="Geld und Kredit"/>
    <hyperlink ref="B98" location="'14_1'!A1" display="14.1"/>
    <hyperlink ref="C98" location="'14_1'!A1" display="Kredite an private Haushalte und Renditen festverzinslicher inländischer Wertpapiere"/>
    <hyperlink ref="B99" location="'14_2'!A1" display="14.2"/>
    <hyperlink ref="C99" location="'14_2'!A1" display="Insolvenzen / Deutschland und nach Ländern"/>
    <hyperlink ref="B101" location="'15_1'!A1" display="15"/>
    <hyperlink ref="B102" location="'15_1'!A1" display="15.1"/>
    <hyperlink ref="C102" location="'15_1'!A1" display="Bauhauptgewerbe"/>
    <hyperlink ref="B103" location="'15_2'!A1" display="15.2"/>
    <hyperlink ref="C103" location="'15_2'!A1" display="Ausbaugewerbe"/>
    <hyperlink ref="B105" location="Anhang!A1" display="Anhang"/>
    <hyperlink ref="C106" location="Anhang!A1" display="Hinweise auf ausgewählte Veröffentlichungen des Statistischen Bundesamtes, in denen Daten "/>
    <hyperlink ref="C108" location="Anhang!A1" display="Hinweise auf ausgewählte Veröffentlichungen anderer  Stellen, in denen Daten über die "/>
    <hyperlink ref="B70" location="'8_1'!A1" display="8"/>
    <hyperlink ref="B33" location="'1_8'!A1" display="1.8"/>
    <hyperlink ref="C33" location="'1_8'!A1" display="Index des Auftragseingangs (Zeitreihenanalyse -  X12 ARIMA)"/>
    <hyperlink ref="B11" location="'1_1_1'!A1" display="1.1"/>
    <hyperlink ref="C11" location="'1_1_1'!A1" display="Tätige Personen und Entgelte"/>
    <hyperlink ref="B12" location="'1_1_1'!A1" display="1.1.1"/>
    <hyperlink ref="C12" location="'1_1_1'!A1" display="Deutschland"/>
    <hyperlink ref="B13" location="'1_1_2'!A1" display="1.1.2"/>
    <hyperlink ref="C13" location="'1_1_2'!A1" display="Länder"/>
    <hyperlink ref="B14" location="'1_1_3B_B'!A1" display="1.1.3"/>
    <hyperlink ref="C14" location="'1_1_3B_B'!A1" display="Länder / Jahresübersicht"/>
    <hyperlink ref="B15" location="'1_2_1'!A1" display="1.2"/>
    <hyperlink ref="C15" location="'1_2_1'!A1" display="Geleistete Arbeitsstunden"/>
    <hyperlink ref="B16" location="'1_2_1'!A1" display="1.2.1"/>
    <hyperlink ref="C16" location="'1_2_1'!A1" display="Deutschland"/>
    <hyperlink ref="B17" location="'1_2_2'!A1" display="1.2.2"/>
    <hyperlink ref="C17" location="'1_2_2'!A1" display="Länder"/>
    <hyperlink ref="B18" location="'1_2_3B_B'!A1" display="1.2.3"/>
    <hyperlink ref="C18" location="'1_2_3B_B'!A1" display="Länder / Jahresübersicht"/>
    <hyperlink ref="B50" location="'311_312'!A1" display="3.1"/>
    <hyperlink ref="C50" location="'311_312'!A1" display="Baugenehmigungen"/>
    <hyperlink ref="B108" location="Anhang!A1" display="2"/>
    <hyperlink ref="B106" location="Anhang!A1" display="15.1"/>
    <hyperlink ref="B19" location="'1_3_1'!A1" display="1.3"/>
    <hyperlink ref="C19" location="'1_3_1'!A1" display="Gesamtumsatz und Baugewerblicher Umsatz"/>
    <hyperlink ref="B20" location="'1_3_1'!A1" display="1.3.1"/>
    <hyperlink ref="C20" location="'1_3_1'!A1" display="Deutschland"/>
    <hyperlink ref="B21" location="'1_3_2'!A1" display="1.3.2"/>
    <hyperlink ref="C21" location="'1_3_2'!A1" display="Länder"/>
    <hyperlink ref="B22" location="'1_3_3B_B'!A1" display="1.3.3"/>
    <hyperlink ref="C22" location="'1_3_3B_B'!A1" display="Länder / Jahresübersicht"/>
    <hyperlink ref="B23" location="'1_4_1'!A1" display="1.4"/>
    <hyperlink ref="C23" location="'1_4_1'!A1" display="Auftragseingang nach Art der Bauten und Auftraggebern sowie Betriebssitz"/>
    <hyperlink ref="B24" location="'1_4_1'!A1" display="1.4.1"/>
    <hyperlink ref="C24" location="'1_4_1'!A1" display="Deutschland"/>
    <hyperlink ref="B25" location="'1_4_2'!A1" display="1.4.2"/>
    <hyperlink ref="C25" location="'1_4_2'!A1" display="Länder"/>
    <hyperlink ref="B26" location="'1_4_3B_B'!A1" display="1.4.3"/>
    <hyperlink ref="C26" location="'1_4_3B_B'!A1" display="Länder / Jahresübersicht"/>
    <hyperlink ref="B32" location="'1_7'!A1" display="1.7"/>
    <hyperlink ref="C32" location="'1_7'!A1" display="Index des Auftragseingangs (Originalwerte)"/>
    <hyperlink ref="B34" location="'1_9'!A1" display="1.9"/>
    <hyperlink ref="C34" location="'1_9'!A1" display="Index des Auftragsbestands (Langfristige Übersichten)"/>
    <hyperlink ref="B35" location="'1_10'!A1" display="1.10"/>
    <hyperlink ref="C35" location="'1_10'!A1" display="Index des Auftragsbestands (Originalwerte)"/>
    <hyperlink ref="B38" location="'2_1'!A1" display="2.1"/>
    <hyperlink ref="B39" location="'2_2'!A1" display="2.2"/>
    <hyperlink ref="B40" location="'2_3'!A1" display="2.3"/>
    <hyperlink ref="B42" location="'2.5'!A1" display="2.5"/>
    <hyperlink ref="C38" location="'2_1'!A1" display="Betriebe, tätige Personen und Umsatz seit Jahresbeginn im Bauhauptgewerbe"/>
    <hyperlink ref="C39" location="'2_2'!A1" display="Betriebe, tätige Personen und Umsatz für den Monat im Bauhauptgewerbe"/>
    <hyperlink ref="C42" location="'2.5'!A1" display="Betriebe, tätige Personen und Umsatz für das Quartal im Ausbaugewerbe"/>
    <hyperlink ref="B41:C41" location="'2_4'!A1" display="2.4"/>
    <hyperlink ref="B41" location="'2.4'!A1" display="2.4"/>
    <hyperlink ref="C41" location="'2.4'!A1" display="Betriebe, tätige Personen und Umsatz seit Jahresbeginn im Ausbaugewerbe"/>
    <hyperlink ref="C40" location="'2_3'!A1" display="Beschäftigte und Umsatz für den Monat im Bauhauptgewerbe   -Alle Betriebe-"/>
    <hyperlink ref="B46" location="'2_9'!A1" display="2.9"/>
    <hyperlink ref="C46" location="'2_9'!A1" display="Beschäftigte und Umsatz für das Vierteljahr im Ausbaugewerbe   - Alle Betriebe -"/>
    <hyperlink ref="C44" location="'2_6_7'!A1" display="Betriebe, tätige Personen und Umsatz seit Jahresbeginn bei Bauträgern"/>
    <hyperlink ref="B45" location="'2_8'!A1" display="2.8"/>
    <hyperlink ref="C45" location="'2_8'!A1" display="Betriebe, tätige Personen und Umsatz im Ausbaugewerbe"/>
    <hyperlink ref="B10" location="'1_1_1'!A1" display="'1_1_1'!A1"/>
    <hyperlink ref="C10" location="'1_1_1'!A1" display="Bauhauptgewerbe"/>
    <hyperlink ref="B27" location="'1_5_1'!A1" display="1.5"/>
    <hyperlink ref="C27" location="'1_5_1'!A1" display="Auftragsbestand nach Art der Bauten und Auftraggebern sowie Betriebssitz"/>
    <hyperlink ref="B28" location="'1_5_1'!A1" display="1.5.1"/>
    <hyperlink ref="C28" location="'1_5_1'!A1" display="Deutschland"/>
    <hyperlink ref="B29" location="'1_5_2'!A1" display="1.5.2"/>
    <hyperlink ref="C29" location="'1_5_2'!A1" display="Länder"/>
    <hyperlink ref="C37" location="'2_1'!A1" display="Baugewerbe gegliedert nach Wirtschaftszweigen"/>
    <hyperlink ref="B63" location="'5_S1'!A1" display="5"/>
    <hyperlink ref="C70" location="'8_1'!A1" display="Indizes für das Produzierende Gewerbe"/>
    <hyperlink ref="C84" location="'12_1'!A1" display="Preise"/>
    <hyperlink ref="C101" location="'15_1'!A1" display="Betriebe, tätige Personen im Baugewerbe"/>
    <hyperlink ref="C63" location="'5_S1'!A1" display="Vierteljährliche Entwicklung der Baugenehmigungen nach Raumordungsregionen"/>
    <hyperlink ref="B75" location="'9_1'!A1" display="9"/>
  </hyperlinks>
  <pageMargins left="0.39370078740157483" right="0.39370078740157483" top="0.59055118110236227" bottom="0.59055118110236227" header="0" footer="0"/>
  <pageSetup paperSize="9" scale="9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71"/>
  <sheetViews>
    <sheetView showGridLines="0" zoomScaleNormal="100" workbookViewId="0"/>
  </sheetViews>
  <sheetFormatPr baseColWidth="10" defaultColWidth="11.42578125" defaultRowHeight="15"/>
  <cols>
    <col min="1" max="16384" width="11.42578125" style="52"/>
  </cols>
  <sheetData>
    <row r="1" spans="1:9" ht="15" customHeight="1">
      <c r="A1" s="1144" t="s">
        <v>1750</v>
      </c>
    </row>
    <row r="2" spans="1:9" ht="45" customHeight="1">
      <c r="A2" s="458" t="s">
        <v>410</v>
      </c>
    </row>
    <row r="3" spans="1:9" s="216" customFormat="1" ht="15" customHeight="1"/>
    <row r="4" spans="1:9" s="53" customFormat="1" ht="15" customHeight="1">
      <c r="A4" s="217" t="s">
        <v>352</v>
      </c>
      <c r="B4" s="217"/>
      <c r="C4" s="217"/>
      <c r="D4" s="217"/>
      <c r="E4" s="217"/>
      <c r="F4" s="217"/>
      <c r="G4" s="217"/>
      <c r="H4" s="217"/>
      <c r="I4" s="217"/>
    </row>
    <row r="5" spans="1:9" s="53" customFormat="1" ht="15" customHeight="1">
      <c r="A5" s="217" t="s">
        <v>893</v>
      </c>
      <c r="B5" s="217"/>
      <c r="C5" s="217"/>
      <c r="D5" s="217"/>
      <c r="E5" s="217"/>
      <c r="F5" s="217"/>
      <c r="G5" s="217"/>
      <c r="H5" s="217"/>
      <c r="I5" s="217"/>
    </row>
    <row r="6" spans="1:9" s="53" customFormat="1" ht="15" customHeight="1">
      <c r="A6" s="217"/>
      <c r="B6" s="217"/>
      <c r="C6" s="217"/>
      <c r="D6" s="217"/>
      <c r="E6" s="217"/>
      <c r="F6" s="217"/>
      <c r="G6" s="217"/>
      <c r="H6" s="217"/>
      <c r="I6" s="217"/>
    </row>
    <row r="7" spans="1:9" s="53" customFormat="1" ht="15" customHeight="1">
      <c r="A7" s="217"/>
      <c r="B7" s="217"/>
      <c r="C7" s="217"/>
      <c r="D7" s="217"/>
      <c r="E7" s="217"/>
      <c r="F7" s="217"/>
      <c r="G7" s="217"/>
      <c r="H7" s="217"/>
      <c r="I7" s="217"/>
    </row>
    <row r="8" spans="1:9" s="53" customFormat="1" ht="15" customHeight="1">
      <c r="A8" s="57" t="s">
        <v>631</v>
      </c>
      <c r="B8" s="217"/>
      <c r="C8" s="217"/>
      <c r="D8" s="217"/>
      <c r="E8" s="217"/>
      <c r="F8" s="217"/>
      <c r="G8" s="217"/>
      <c r="H8" s="217"/>
      <c r="I8" s="217"/>
    </row>
    <row r="9" spans="1:9" s="53" customFormat="1" ht="15" customHeight="1">
      <c r="A9" s="56"/>
      <c r="B9" s="217"/>
      <c r="C9" s="217"/>
      <c r="D9" s="217"/>
      <c r="E9" s="217"/>
      <c r="F9" s="217"/>
      <c r="G9" s="217"/>
      <c r="H9" s="217"/>
      <c r="I9" s="217"/>
    </row>
    <row r="10" spans="1:9" s="53" customFormat="1" ht="15" customHeight="1">
      <c r="A10" s="217" t="s">
        <v>106</v>
      </c>
      <c r="B10" s="218" t="s">
        <v>895</v>
      </c>
      <c r="C10" s="217" t="s">
        <v>239</v>
      </c>
      <c r="D10" s="217"/>
      <c r="E10" s="217"/>
      <c r="F10" s="217"/>
      <c r="G10" s="217"/>
      <c r="H10" s="217"/>
      <c r="I10" s="217"/>
    </row>
    <row r="11" spans="1:9" s="53" customFormat="1" ht="15" customHeight="1">
      <c r="A11" s="217"/>
      <c r="B11" s="218"/>
      <c r="C11" s="217"/>
      <c r="D11" s="217"/>
      <c r="E11" s="217"/>
      <c r="F11" s="217"/>
      <c r="G11" s="217"/>
      <c r="H11" s="217"/>
      <c r="I11" s="217"/>
    </row>
    <row r="12" spans="1:9" s="53" customFormat="1" ht="15" customHeight="1">
      <c r="A12" s="217" t="s">
        <v>632</v>
      </c>
      <c r="B12" s="218" t="s">
        <v>895</v>
      </c>
      <c r="C12" s="217" t="s">
        <v>240</v>
      </c>
      <c r="D12" s="217"/>
      <c r="E12" s="217"/>
      <c r="F12" s="217"/>
      <c r="G12" s="217"/>
      <c r="H12" s="217"/>
      <c r="I12" s="217"/>
    </row>
    <row r="13" spans="1:9" s="53" customFormat="1" ht="15" customHeight="1">
      <c r="A13" s="217"/>
      <c r="B13" s="218"/>
      <c r="C13" s="217"/>
      <c r="D13" s="217"/>
      <c r="E13" s="217"/>
      <c r="F13" s="217"/>
      <c r="G13" s="217"/>
      <c r="H13" s="217"/>
      <c r="I13" s="217"/>
    </row>
    <row r="14" spans="1:9" s="53" customFormat="1" ht="15" customHeight="1">
      <c r="A14" s="217" t="s">
        <v>639</v>
      </c>
      <c r="B14" s="218" t="s">
        <v>895</v>
      </c>
      <c r="C14" s="217" t="s">
        <v>241</v>
      </c>
      <c r="D14" s="217"/>
      <c r="E14" s="217"/>
      <c r="F14" s="217"/>
      <c r="G14" s="217"/>
      <c r="H14" s="217"/>
      <c r="I14" s="217"/>
    </row>
    <row r="15" spans="1:9" s="53" customFormat="1" ht="15" customHeight="1">
      <c r="A15" s="217"/>
      <c r="B15" s="218"/>
      <c r="C15" s="217"/>
      <c r="D15" s="217"/>
      <c r="E15" s="217"/>
      <c r="F15" s="217"/>
      <c r="G15" s="217"/>
      <c r="H15" s="217"/>
      <c r="I15" s="217"/>
    </row>
    <row r="16" spans="1:9" s="53" customFormat="1" ht="15" customHeight="1">
      <c r="A16" s="217" t="s">
        <v>633</v>
      </c>
      <c r="B16" s="218" t="s">
        <v>895</v>
      </c>
      <c r="C16" s="217" t="s">
        <v>767</v>
      </c>
      <c r="D16" s="217"/>
      <c r="E16" s="217"/>
      <c r="F16" s="217"/>
      <c r="G16" s="217"/>
      <c r="H16" s="217"/>
      <c r="I16" s="217"/>
    </row>
    <row r="17" spans="1:9" s="53" customFormat="1" ht="15" customHeight="1">
      <c r="A17" s="217"/>
      <c r="B17" s="218"/>
      <c r="C17" s="217"/>
      <c r="D17" s="217"/>
      <c r="E17" s="217"/>
      <c r="F17" s="217"/>
      <c r="G17" s="217"/>
      <c r="H17" s="217"/>
      <c r="I17" s="217"/>
    </row>
    <row r="18" spans="1:9" s="53" customFormat="1" ht="15" customHeight="1">
      <c r="A18" s="217" t="s">
        <v>634</v>
      </c>
      <c r="B18" s="218" t="s">
        <v>895</v>
      </c>
      <c r="C18" s="217" t="s">
        <v>768</v>
      </c>
      <c r="D18" s="217"/>
      <c r="E18" s="217"/>
      <c r="F18" s="217"/>
      <c r="G18" s="217"/>
      <c r="H18" s="217"/>
      <c r="I18" s="217"/>
    </row>
    <row r="19" spans="1:9" s="53" customFormat="1" ht="15" customHeight="1">
      <c r="A19" s="217"/>
      <c r="B19" s="218"/>
      <c r="C19" s="217"/>
      <c r="D19" s="217"/>
      <c r="E19" s="217"/>
      <c r="F19" s="217"/>
      <c r="G19" s="217"/>
      <c r="H19" s="217"/>
      <c r="I19" s="217"/>
    </row>
    <row r="20" spans="1:9" s="53" customFormat="1" ht="15" customHeight="1">
      <c r="A20" s="217" t="s">
        <v>399</v>
      </c>
      <c r="B20" s="218" t="s">
        <v>895</v>
      </c>
      <c r="C20" s="217" t="s">
        <v>383</v>
      </c>
      <c r="D20" s="217"/>
      <c r="E20" s="217"/>
      <c r="F20" s="217"/>
      <c r="G20" s="217"/>
      <c r="H20" s="217"/>
      <c r="I20" s="217"/>
    </row>
    <row r="21" spans="1:9" s="53" customFormat="1" ht="15" customHeight="1">
      <c r="A21" s="217"/>
      <c r="B21" s="218"/>
      <c r="C21" s="217"/>
      <c r="D21" s="217"/>
      <c r="E21" s="217"/>
      <c r="F21" s="217"/>
      <c r="G21" s="217"/>
      <c r="H21" s="217"/>
      <c r="I21" s="217"/>
    </row>
    <row r="22" spans="1:9" s="53" customFormat="1" ht="15" customHeight="1">
      <c r="A22" s="217" t="s">
        <v>94</v>
      </c>
      <c r="B22" s="218" t="s">
        <v>895</v>
      </c>
      <c r="C22" s="217" t="s">
        <v>239</v>
      </c>
      <c r="D22" s="217"/>
      <c r="E22" s="217"/>
      <c r="F22" s="217"/>
      <c r="G22" s="217"/>
      <c r="H22" s="217"/>
      <c r="I22" s="217"/>
    </row>
    <row r="23" spans="1:9" s="53" customFormat="1" ht="15" customHeight="1">
      <c r="A23" s="217"/>
      <c r="B23" s="218"/>
      <c r="C23" s="217"/>
      <c r="D23" s="217"/>
      <c r="E23" s="217"/>
      <c r="F23" s="217"/>
      <c r="G23" s="217"/>
      <c r="H23" s="217"/>
      <c r="I23" s="217"/>
    </row>
    <row r="24" spans="1:9" s="53" customFormat="1" ht="15" customHeight="1">
      <c r="A24" s="217"/>
      <c r="B24" s="218"/>
      <c r="C24" s="217"/>
      <c r="D24" s="217"/>
      <c r="E24" s="217"/>
      <c r="F24" s="217"/>
      <c r="G24" s="217"/>
      <c r="H24" s="217"/>
      <c r="I24" s="217"/>
    </row>
    <row r="25" spans="1:9" s="53" customFormat="1" ht="15" customHeight="1">
      <c r="A25" s="57" t="s">
        <v>384</v>
      </c>
      <c r="B25" s="218"/>
      <c r="C25" s="217"/>
      <c r="D25" s="217"/>
      <c r="E25" s="217"/>
      <c r="F25" s="217"/>
      <c r="G25" s="217"/>
      <c r="H25" s="217"/>
      <c r="I25" s="217"/>
    </row>
    <row r="26" spans="1:9" s="53" customFormat="1" ht="15" customHeight="1">
      <c r="A26" s="56"/>
      <c r="B26" s="218"/>
      <c r="C26" s="217"/>
      <c r="D26" s="217"/>
      <c r="E26" s="217"/>
      <c r="F26" s="217"/>
      <c r="G26" s="217"/>
      <c r="H26" s="217"/>
      <c r="I26" s="217"/>
    </row>
    <row r="27" spans="1:9" s="53" customFormat="1" ht="15" customHeight="1">
      <c r="A27" s="217" t="s">
        <v>385</v>
      </c>
      <c r="B27" s="218" t="s">
        <v>895</v>
      </c>
      <c r="C27" s="217" t="s">
        <v>1013</v>
      </c>
      <c r="D27" s="217"/>
      <c r="E27" s="217"/>
      <c r="F27" s="217"/>
      <c r="G27" s="217"/>
      <c r="H27" s="217"/>
      <c r="I27" s="217"/>
    </row>
    <row r="28" spans="1:9" s="53" customFormat="1" ht="15" customHeight="1">
      <c r="A28" s="217"/>
      <c r="B28" s="218"/>
      <c r="C28" s="217"/>
      <c r="D28" s="217"/>
      <c r="E28" s="217"/>
      <c r="F28" s="217"/>
      <c r="G28" s="217"/>
      <c r="H28" s="217"/>
      <c r="I28" s="217"/>
    </row>
    <row r="29" spans="1:9" s="53" customFormat="1" ht="15" customHeight="1">
      <c r="A29" s="217" t="s">
        <v>386</v>
      </c>
      <c r="B29" s="218" t="s">
        <v>895</v>
      </c>
      <c r="C29" s="217" t="s">
        <v>390</v>
      </c>
      <c r="D29" s="217"/>
      <c r="E29" s="217"/>
      <c r="F29" s="217"/>
      <c r="G29" s="217"/>
      <c r="H29" s="217"/>
      <c r="I29" s="217"/>
    </row>
    <row r="30" spans="1:9" s="53" customFormat="1" ht="15" customHeight="1">
      <c r="A30" s="217"/>
      <c r="B30" s="218"/>
      <c r="C30" s="217"/>
      <c r="D30" s="217"/>
      <c r="E30" s="217"/>
      <c r="F30" s="217"/>
      <c r="G30" s="217"/>
      <c r="H30" s="217"/>
      <c r="I30" s="217"/>
    </row>
    <row r="31" spans="1:9" s="53" customFormat="1" ht="15" customHeight="1">
      <c r="A31" s="217" t="s">
        <v>52</v>
      </c>
      <c r="B31" s="218" t="s">
        <v>895</v>
      </c>
      <c r="C31" s="217" t="s">
        <v>391</v>
      </c>
      <c r="D31" s="217"/>
      <c r="E31" s="217"/>
      <c r="F31" s="217"/>
      <c r="G31" s="217"/>
      <c r="H31" s="217"/>
      <c r="I31" s="217"/>
    </row>
    <row r="32" spans="1:9" s="53" customFormat="1" ht="15" customHeight="1">
      <c r="A32" s="217"/>
      <c r="B32" s="218"/>
      <c r="C32" s="217"/>
      <c r="D32" s="217"/>
      <c r="E32" s="217"/>
      <c r="F32" s="217"/>
      <c r="G32" s="217"/>
      <c r="H32" s="217"/>
      <c r="I32" s="217"/>
    </row>
    <row r="33" spans="1:9" s="53" customFormat="1" ht="15" customHeight="1">
      <c r="A33" s="217" t="s">
        <v>387</v>
      </c>
      <c r="B33" s="218" t="s">
        <v>895</v>
      </c>
      <c r="C33" s="217" t="s">
        <v>573</v>
      </c>
      <c r="D33" s="217"/>
      <c r="E33" s="217"/>
      <c r="F33" s="217"/>
      <c r="G33" s="217"/>
      <c r="H33" s="217"/>
      <c r="I33" s="217"/>
    </row>
    <row r="34" spans="1:9" s="53" customFormat="1" ht="15" customHeight="1">
      <c r="A34" s="217"/>
      <c r="B34" s="218"/>
      <c r="C34" s="217"/>
      <c r="D34" s="217"/>
      <c r="E34" s="217"/>
      <c r="F34" s="217"/>
      <c r="G34" s="217"/>
      <c r="H34" s="217"/>
      <c r="I34" s="217"/>
    </row>
    <row r="35" spans="1:9" s="53" customFormat="1" ht="15" customHeight="1">
      <c r="A35" s="217" t="s">
        <v>388</v>
      </c>
      <c r="B35" s="218" t="s">
        <v>895</v>
      </c>
      <c r="C35" s="217" t="s">
        <v>574</v>
      </c>
      <c r="D35" s="217"/>
      <c r="E35" s="217"/>
      <c r="F35" s="217"/>
      <c r="G35" s="217"/>
      <c r="H35" s="217"/>
      <c r="I35" s="217"/>
    </row>
    <row r="36" spans="1:9" s="53" customFormat="1" ht="15" customHeight="1">
      <c r="A36" s="217"/>
      <c r="B36" s="218"/>
      <c r="C36" s="217"/>
      <c r="D36" s="217"/>
      <c r="E36" s="217"/>
      <c r="F36" s="217"/>
      <c r="G36" s="217"/>
      <c r="H36" s="217"/>
      <c r="I36" s="217"/>
    </row>
    <row r="37" spans="1:9" s="53" customFormat="1" ht="15" customHeight="1">
      <c r="A37" s="217" t="s">
        <v>389</v>
      </c>
      <c r="B37" s="218" t="s">
        <v>895</v>
      </c>
      <c r="C37" s="217" t="s">
        <v>575</v>
      </c>
      <c r="D37" s="217"/>
      <c r="E37" s="217"/>
      <c r="F37" s="217"/>
      <c r="G37" s="217"/>
      <c r="H37" s="217"/>
      <c r="I37" s="217"/>
    </row>
    <row r="38" spans="1:9" s="53" customFormat="1" ht="15" customHeight="1">
      <c r="A38" s="217"/>
      <c r="B38" s="218"/>
      <c r="C38" s="217"/>
      <c r="D38" s="217"/>
      <c r="E38" s="217"/>
      <c r="F38" s="217"/>
      <c r="G38" s="217"/>
      <c r="H38" s="217"/>
      <c r="I38" s="217"/>
    </row>
    <row r="39" spans="1:9" s="53" customFormat="1" ht="15" customHeight="1">
      <c r="A39" s="217"/>
      <c r="B39" s="217"/>
      <c r="C39" s="217"/>
      <c r="D39" s="217"/>
      <c r="E39" s="217"/>
      <c r="F39" s="217"/>
      <c r="G39" s="217"/>
      <c r="H39" s="217"/>
      <c r="I39" s="217"/>
    </row>
    <row r="40" spans="1:9" s="53" customFormat="1" ht="15" customHeight="1">
      <c r="A40" s="58" t="s">
        <v>894</v>
      </c>
      <c r="B40" s="219"/>
      <c r="C40" s="219"/>
      <c r="D40" s="219"/>
      <c r="E40" s="219"/>
      <c r="F40" s="219"/>
      <c r="G40" s="219"/>
      <c r="H40" s="217"/>
      <c r="I40" s="217"/>
    </row>
    <row r="41" spans="1:9" s="53" customFormat="1" ht="15" customHeight="1">
      <c r="A41" s="219"/>
      <c r="B41" s="219"/>
      <c r="C41" s="219"/>
      <c r="D41" s="219"/>
      <c r="E41" s="219"/>
      <c r="F41" s="219"/>
      <c r="G41" s="219"/>
      <c r="H41" s="217"/>
      <c r="I41" s="217"/>
    </row>
    <row r="42" spans="1:9" s="53" customFormat="1" ht="15" customHeight="1">
      <c r="A42" s="218">
        <v>0</v>
      </c>
      <c r="B42" s="218" t="s">
        <v>895</v>
      </c>
      <c r="C42" s="219" t="s">
        <v>896</v>
      </c>
      <c r="D42" s="217"/>
      <c r="E42" s="217"/>
      <c r="F42" s="217"/>
      <c r="G42" s="217"/>
      <c r="H42" s="217"/>
      <c r="I42" s="217"/>
    </row>
    <row r="43" spans="1:9" s="53" customFormat="1" ht="15" customHeight="1">
      <c r="A43" s="218"/>
      <c r="B43" s="218"/>
      <c r="C43" s="219" t="s">
        <v>571</v>
      </c>
      <c r="D43" s="217"/>
      <c r="E43" s="217"/>
      <c r="F43" s="217"/>
      <c r="G43" s="217"/>
      <c r="H43" s="217"/>
      <c r="I43" s="217"/>
    </row>
    <row r="44" spans="1:9" s="53" customFormat="1" ht="15" customHeight="1">
      <c r="A44" s="218"/>
      <c r="B44" s="218"/>
      <c r="C44" s="219"/>
      <c r="D44" s="217"/>
      <c r="E44" s="217"/>
      <c r="F44" s="217"/>
      <c r="G44" s="217"/>
      <c r="H44" s="217"/>
      <c r="I44" s="217"/>
    </row>
    <row r="45" spans="1:9" s="53" customFormat="1" ht="15" customHeight="1">
      <c r="A45" s="218" t="s">
        <v>930</v>
      </c>
      <c r="B45" s="218" t="s">
        <v>895</v>
      </c>
      <c r="C45" s="219" t="s">
        <v>572</v>
      </c>
      <c r="D45" s="217"/>
      <c r="E45" s="217"/>
      <c r="F45" s="217"/>
      <c r="G45" s="217"/>
      <c r="H45" s="217"/>
      <c r="I45" s="217"/>
    </row>
    <row r="46" spans="1:9" s="53" customFormat="1" ht="15" customHeight="1">
      <c r="A46" s="218"/>
      <c r="B46" s="218"/>
      <c r="C46" s="54"/>
      <c r="D46" s="217"/>
      <c r="E46" s="217"/>
      <c r="F46" s="217"/>
      <c r="G46" s="217"/>
      <c r="H46" s="217"/>
      <c r="I46" s="217"/>
    </row>
    <row r="47" spans="1:9" s="53" customFormat="1" ht="15" customHeight="1">
      <c r="A47" s="218" t="s">
        <v>427</v>
      </c>
      <c r="B47" s="218" t="s">
        <v>895</v>
      </c>
      <c r="C47" s="219" t="s">
        <v>288</v>
      </c>
      <c r="D47" s="217"/>
      <c r="E47" s="217"/>
      <c r="F47" s="217"/>
      <c r="G47" s="217"/>
      <c r="H47" s="217"/>
      <c r="I47" s="217"/>
    </row>
    <row r="48" spans="1:9" s="53" customFormat="1" ht="15" customHeight="1">
      <c r="A48" s="218"/>
      <c r="B48" s="218"/>
      <c r="C48" s="219"/>
      <c r="D48" s="217"/>
      <c r="E48" s="217"/>
      <c r="F48" s="217"/>
      <c r="G48" s="217"/>
      <c r="H48" s="217"/>
      <c r="I48" s="217"/>
    </row>
    <row r="49" spans="1:9" s="53" customFormat="1" ht="15" customHeight="1">
      <c r="A49" s="218" t="s">
        <v>576</v>
      </c>
      <c r="B49" s="218" t="s">
        <v>895</v>
      </c>
      <c r="C49" s="219" t="s">
        <v>577</v>
      </c>
      <c r="D49" s="217"/>
      <c r="E49" s="217"/>
      <c r="F49" s="217"/>
      <c r="G49" s="217"/>
      <c r="H49" s="217"/>
      <c r="I49" s="217"/>
    </row>
    <row r="50" spans="1:9" s="53" customFormat="1" ht="15" customHeight="1">
      <c r="A50" s="218"/>
      <c r="B50" s="218"/>
      <c r="C50" s="219"/>
      <c r="D50" s="217"/>
      <c r="E50" s="217"/>
      <c r="F50" s="217"/>
      <c r="G50" s="217"/>
      <c r="H50" s="217"/>
      <c r="I50" s="217"/>
    </row>
    <row r="51" spans="1:9" s="53" customFormat="1" ht="15" customHeight="1">
      <c r="A51" s="218" t="s">
        <v>578</v>
      </c>
      <c r="B51" s="218" t="s">
        <v>895</v>
      </c>
      <c r="C51" s="219" t="s">
        <v>568</v>
      </c>
      <c r="D51" s="217"/>
      <c r="E51" s="217"/>
      <c r="F51" s="217"/>
      <c r="G51" s="217"/>
      <c r="H51" s="217"/>
      <c r="I51" s="217"/>
    </row>
    <row r="52" spans="1:9" s="53" customFormat="1" ht="15" customHeight="1">
      <c r="A52" s="218"/>
      <c r="B52" s="218"/>
      <c r="C52" s="219"/>
      <c r="D52" s="217"/>
      <c r="E52" s="217"/>
      <c r="F52" s="217"/>
      <c r="G52" s="217"/>
      <c r="H52" s="217"/>
      <c r="I52" s="217"/>
    </row>
    <row r="53" spans="1:9" s="53" customFormat="1" ht="15" customHeight="1">
      <c r="A53" s="218" t="s">
        <v>569</v>
      </c>
      <c r="B53" s="218" t="s">
        <v>895</v>
      </c>
      <c r="C53" s="219" t="s">
        <v>570</v>
      </c>
      <c r="D53" s="217"/>
      <c r="E53" s="217"/>
      <c r="F53" s="217"/>
      <c r="G53" s="217"/>
      <c r="H53" s="217"/>
      <c r="I53" s="217"/>
    </row>
    <row r="54" spans="1:9" s="53" customFormat="1" ht="15" customHeight="1">
      <c r="A54" s="55"/>
      <c r="B54" s="218"/>
      <c r="C54" s="219"/>
      <c r="D54" s="217"/>
      <c r="E54" s="217"/>
      <c r="F54" s="217"/>
      <c r="G54" s="217"/>
      <c r="H54" s="217"/>
      <c r="I54" s="217"/>
    </row>
    <row r="55" spans="1:9" ht="15" customHeight="1">
      <c r="A55" s="216"/>
      <c r="B55" s="216"/>
      <c r="C55" s="216"/>
      <c r="D55" s="216"/>
      <c r="E55" s="216"/>
      <c r="F55" s="216"/>
      <c r="G55" s="216"/>
      <c r="H55" s="216"/>
      <c r="I55" s="216"/>
    </row>
    <row r="56" spans="1:9" s="53" customFormat="1" ht="15" customHeight="1">
      <c r="A56" s="57" t="s">
        <v>754</v>
      </c>
      <c r="B56" s="217"/>
      <c r="C56" s="217"/>
      <c r="D56" s="217"/>
      <c r="E56" s="217"/>
      <c r="F56" s="217"/>
      <c r="G56" s="217"/>
      <c r="H56" s="217"/>
      <c r="I56" s="217"/>
    </row>
    <row r="57" spans="1:9" ht="15" customHeight="1">
      <c r="A57" s="216"/>
      <c r="B57" s="216"/>
      <c r="C57" s="216"/>
      <c r="D57" s="216"/>
      <c r="E57" s="216"/>
      <c r="F57" s="216"/>
      <c r="G57" s="216"/>
      <c r="H57" s="216"/>
      <c r="I57" s="216"/>
    </row>
    <row r="58" spans="1:9" ht="15" customHeight="1">
      <c r="A58" s="1151" t="s">
        <v>755</v>
      </c>
      <c r="B58" s="1151"/>
      <c r="C58" s="1151"/>
      <c r="D58" s="1151"/>
      <c r="E58" s="1151"/>
      <c r="F58" s="1151"/>
      <c r="G58" s="1151"/>
      <c r="H58" s="1151"/>
      <c r="I58" s="216"/>
    </row>
    <row r="59" spans="1:9" ht="15" customHeight="1">
      <c r="A59" s="220" t="s">
        <v>756</v>
      </c>
      <c r="B59" s="285"/>
      <c r="C59" s="285"/>
      <c r="D59" s="285"/>
      <c r="E59" s="285"/>
      <c r="F59" s="285"/>
      <c r="G59" s="285"/>
      <c r="H59" s="285"/>
      <c r="I59" s="216"/>
    </row>
    <row r="60" spans="1:9" ht="15" customHeight="1">
      <c r="A60" s="216"/>
      <c r="B60" s="216"/>
      <c r="C60" s="216"/>
      <c r="D60" s="216"/>
      <c r="E60" s="216"/>
      <c r="F60" s="216"/>
      <c r="G60" s="216"/>
      <c r="H60" s="216"/>
      <c r="I60" s="216"/>
    </row>
    <row r="61" spans="1:9" ht="15" customHeight="1">
      <c r="A61" s="216"/>
      <c r="B61" s="216"/>
      <c r="C61" s="216"/>
      <c r="D61" s="216"/>
      <c r="E61" s="216"/>
      <c r="F61" s="216"/>
      <c r="G61" s="216"/>
      <c r="H61" s="216"/>
      <c r="I61" s="216"/>
    </row>
    <row r="62" spans="1:9" ht="15" customHeight="1">
      <c r="A62" s="216"/>
      <c r="B62" s="216"/>
      <c r="C62" s="216"/>
      <c r="D62" s="216"/>
      <c r="E62" s="216"/>
      <c r="F62" s="216"/>
      <c r="G62" s="216"/>
      <c r="H62" s="216"/>
      <c r="I62" s="216"/>
    </row>
    <row r="63" spans="1:9" ht="15" customHeight="1">
      <c r="A63" s="216"/>
      <c r="B63" s="216"/>
      <c r="C63" s="216"/>
      <c r="D63" s="216"/>
      <c r="E63" s="216"/>
      <c r="F63" s="216"/>
      <c r="G63" s="216"/>
      <c r="H63" s="216"/>
      <c r="I63" s="216"/>
    </row>
    <row r="64" spans="1:9" ht="15" customHeight="1">
      <c r="A64" s="216"/>
      <c r="B64" s="216"/>
      <c r="C64" s="216"/>
      <c r="D64" s="216"/>
      <c r="E64" s="216"/>
      <c r="F64" s="216"/>
      <c r="G64" s="216"/>
      <c r="H64" s="216"/>
      <c r="I64" s="216"/>
    </row>
    <row r="65" spans="1:9" ht="15" customHeight="1">
      <c r="A65" s="286" t="s">
        <v>1729</v>
      </c>
      <c r="B65" s="216"/>
      <c r="C65" s="216"/>
      <c r="D65" s="216"/>
      <c r="E65" s="216"/>
      <c r="F65" s="216"/>
      <c r="G65" s="216"/>
      <c r="H65" s="216"/>
      <c r="I65" s="216"/>
    </row>
    <row r="66" spans="1:9" ht="15" customHeight="1">
      <c r="A66" s="216"/>
      <c r="B66" s="216"/>
      <c r="C66" s="216"/>
      <c r="D66" s="216"/>
      <c r="E66" s="216"/>
      <c r="F66" s="216"/>
      <c r="G66" s="216"/>
      <c r="H66" s="216"/>
      <c r="I66" s="216"/>
    </row>
    <row r="67" spans="1:9" ht="15" customHeight="1">
      <c r="A67" s="216"/>
      <c r="B67" s="216"/>
      <c r="C67" s="216"/>
      <c r="D67" s="216"/>
      <c r="E67" s="216"/>
      <c r="F67" s="216"/>
      <c r="G67" s="216"/>
      <c r="H67" s="216"/>
      <c r="I67" s="216"/>
    </row>
    <row r="68" spans="1:9" ht="15" customHeight="1">
      <c r="A68" s="216"/>
      <c r="B68" s="216"/>
      <c r="C68" s="216"/>
      <c r="D68" s="216"/>
      <c r="E68" s="216"/>
      <c r="F68" s="216"/>
      <c r="G68" s="216"/>
      <c r="H68" s="216"/>
      <c r="I68" s="216"/>
    </row>
    <row r="69" spans="1:9" ht="15" customHeight="1"/>
    <row r="70" spans="1:9" ht="15" customHeight="1"/>
    <row r="71" spans="1:9" ht="15" customHeight="1"/>
  </sheetData>
  <mergeCells count="1">
    <mergeCell ref="A58:H58"/>
  </mergeCells>
  <hyperlinks>
    <hyperlink ref="A1" location="Inhalt!A1" display="Inhaltsangabe"/>
  </hyperlinks>
  <pageMargins left="0.78740157480314965" right="0.59055118110236227" top="0.23622047244094491" bottom="0.19685039370078741" header="0.31496062992125984" footer="0.19685039370078741"/>
  <pageSetup paperSize="9" scale="81"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0"/>
  <sheetViews>
    <sheetView showGridLines="0" workbookViewId="0"/>
  </sheetViews>
  <sheetFormatPr baseColWidth="10" defaultColWidth="11.42578125" defaultRowHeight="12.75"/>
  <cols>
    <col min="1" max="1" width="56.7109375" style="290" customWidth="1"/>
    <col min="2" max="2" width="36.7109375" style="290" customWidth="1"/>
    <col min="3" max="16384" width="11.42578125" style="290"/>
  </cols>
  <sheetData>
    <row r="1" spans="1:2" s="1141" customFormat="1" ht="15" customHeight="1">
      <c r="A1" s="1144" t="s">
        <v>1750</v>
      </c>
    </row>
    <row r="2" spans="1:2" ht="63.75" customHeight="1">
      <c r="A2" s="450" t="s">
        <v>319</v>
      </c>
      <c r="B2" s="450"/>
    </row>
    <row r="3" spans="1:2" ht="18" customHeight="1">
      <c r="A3" s="1154"/>
      <c r="B3" s="1154"/>
    </row>
    <row r="4" spans="1:2" ht="18" customHeight="1">
      <c r="A4" s="1154"/>
      <c r="B4" s="1154"/>
    </row>
    <row r="5" spans="1:2" ht="18" customHeight="1">
      <c r="A5" s="1154"/>
      <c r="B5" s="1154"/>
    </row>
    <row r="6" spans="1:2" ht="18" customHeight="1">
      <c r="A6" s="1152" t="s">
        <v>168</v>
      </c>
      <c r="B6" s="1152"/>
    </row>
    <row r="7" spans="1:2" ht="18" customHeight="1">
      <c r="A7" s="1152" t="s">
        <v>539</v>
      </c>
      <c r="B7" s="1152"/>
    </row>
    <row r="8" spans="1:2" ht="18" customHeight="1">
      <c r="A8" s="1152" t="s">
        <v>910</v>
      </c>
      <c r="B8" s="1152"/>
    </row>
    <row r="9" spans="1:2" ht="18" customHeight="1">
      <c r="A9" s="1152" t="s">
        <v>161</v>
      </c>
      <c r="B9" s="1152"/>
    </row>
    <row r="10" spans="1:2" ht="18" customHeight="1">
      <c r="A10" s="1152" t="s">
        <v>483</v>
      </c>
      <c r="B10" s="1152"/>
    </row>
    <row r="11" spans="1:2" ht="18" customHeight="1">
      <c r="A11" s="1152"/>
      <c r="B11" s="1152"/>
    </row>
    <row r="12" spans="1:2" ht="18" customHeight="1">
      <c r="A12" s="1152"/>
      <c r="B12" s="1152"/>
    </row>
    <row r="13" spans="1:2" ht="18" customHeight="1">
      <c r="A13" s="1152" t="s">
        <v>564</v>
      </c>
      <c r="B13" s="1152"/>
    </row>
    <row r="14" spans="1:2" ht="18" customHeight="1">
      <c r="A14" s="1152" t="s">
        <v>684</v>
      </c>
      <c r="B14" s="1152"/>
    </row>
    <row r="15" spans="1:2" ht="18" customHeight="1">
      <c r="A15" s="1152" t="s">
        <v>685</v>
      </c>
      <c r="B15" s="1152"/>
    </row>
    <row r="16" spans="1:2" ht="18" customHeight="1">
      <c r="A16" s="1152" t="s">
        <v>813</v>
      </c>
      <c r="B16" s="1152"/>
    </row>
    <row r="17" spans="1:2" ht="18" customHeight="1">
      <c r="A17" s="1152" t="s">
        <v>470</v>
      </c>
      <c r="B17" s="1152"/>
    </row>
    <row r="18" spans="1:2" ht="18" customHeight="1">
      <c r="A18" s="1152" t="s">
        <v>923</v>
      </c>
      <c r="B18" s="1152"/>
    </row>
    <row r="19" spans="1:2" ht="18" customHeight="1">
      <c r="A19" s="1152" t="s">
        <v>1372</v>
      </c>
      <c r="B19" s="1152"/>
    </row>
    <row r="20" spans="1:2" ht="18" customHeight="1">
      <c r="A20" s="1152"/>
      <c r="B20" s="1152"/>
    </row>
    <row r="21" spans="1:2" ht="18" customHeight="1">
      <c r="A21" s="1152"/>
      <c r="B21" s="1152"/>
    </row>
    <row r="22" spans="1:2" ht="18" customHeight="1">
      <c r="A22" s="1152" t="s">
        <v>152</v>
      </c>
      <c r="B22" s="1152"/>
    </row>
    <row r="23" spans="1:2" ht="18" customHeight="1">
      <c r="A23" s="1152" t="s">
        <v>777</v>
      </c>
      <c r="B23" s="1152"/>
    </row>
    <row r="24" spans="1:2" ht="18" customHeight="1">
      <c r="A24" s="1152" t="s">
        <v>222</v>
      </c>
      <c r="B24" s="1152"/>
    </row>
    <row r="25" spans="1:2" ht="18" customHeight="1">
      <c r="A25" s="1152"/>
      <c r="B25" s="1152"/>
    </row>
    <row r="26" spans="1:2" ht="18" customHeight="1">
      <c r="A26" s="1152"/>
      <c r="B26" s="1152"/>
    </row>
    <row r="27" spans="1:2" ht="18" customHeight="1">
      <c r="A27" s="1152" t="s">
        <v>792</v>
      </c>
      <c r="B27" s="1152"/>
    </row>
    <row r="28" spans="1:2" ht="18" customHeight="1">
      <c r="A28" s="1152" t="s">
        <v>920</v>
      </c>
      <c r="B28" s="1152"/>
    </row>
    <row r="29" spans="1:2" ht="18" customHeight="1">
      <c r="A29" s="1152" t="s">
        <v>586</v>
      </c>
      <c r="B29" s="1152"/>
    </row>
    <row r="30" spans="1:2" ht="18" customHeight="1">
      <c r="A30" s="1152"/>
      <c r="B30" s="1152"/>
    </row>
    <row r="31" spans="1:2" ht="18" customHeight="1">
      <c r="A31" s="1152"/>
      <c r="B31" s="1152"/>
    </row>
    <row r="32" spans="1:2" ht="18" customHeight="1">
      <c r="A32" s="1152"/>
      <c r="B32" s="1152"/>
    </row>
    <row r="33" spans="1:2" ht="18" customHeight="1">
      <c r="A33" s="1152"/>
      <c r="B33" s="1152"/>
    </row>
    <row r="34" spans="1:2" ht="18" customHeight="1">
      <c r="A34" s="1152"/>
      <c r="B34" s="1152"/>
    </row>
    <row r="35" spans="1:2" ht="18" customHeight="1">
      <c r="A35" s="1152"/>
      <c r="B35" s="1152"/>
    </row>
    <row r="36" spans="1:2" ht="18" customHeight="1">
      <c r="A36" s="1152"/>
      <c r="B36" s="1152"/>
    </row>
    <row r="37" spans="1:2" ht="18" customHeight="1">
      <c r="A37" s="1152"/>
      <c r="B37" s="1152"/>
    </row>
    <row r="38" spans="1:2" ht="18" customHeight="1">
      <c r="A38" s="1152"/>
      <c r="B38" s="1152"/>
    </row>
    <row r="39" spans="1:2" ht="18" customHeight="1">
      <c r="A39" s="1152"/>
      <c r="B39" s="1152"/>
    </row>
    <row r="40" spans="1:2" ht="18" customHeight="1">
      <c r="A40" s="1153" t="s">
        <v>1729</v>
      </c>
      <c r="B40" s="1153"/>
    </row>
  </sheetData>
  <mergeCells count="38">
    <mergeCell ref="A7:B7"/>
    <mergeCell ref="A3:B3"/>
    <mergeCell ref="A4:B4"/>
    <mergeCell ref="A5:B5"/>
    <mergeCell ref="A6:B6"/>
    <mergeCell ref="A19:B19"/>
    <mergeCell ref="A8:B8"/>
    <mergeCell ref="A9:B9"/>
    <mergeCell ref="A10:B10"/>
    <mergeCell ref="A11:B11"/>
    <mergeCell ref="A12:B12"/>
    <mergeCell ref="A13:B13"/>
    <mergeCell ref="A14:B14"/>
    <mergeCell ref="A15:B15"/>
    <mergeCell ref="A16:B16"/>
    <mergeCell ref="A17:B17"/>
    <mergeCell ref="A18:B18"/>
    <mergeCell ref="A31:B31"/>
    <mergeCell ref="A20:B20"/>
    <mergeCell ref="A21:B21"/>
    <mergeCell ref="A22:B22"/>
    <mergeCell ref="A23:B23"/>
    <mergeCell ref="A24:B24"/>
    <mergeCell ref="A25:B25"/>
    <mergeCell ref="A26:B26"/>
    <mergeCell ref="A27:B27"/>
    <mergeCell ref="A28:B28"/>
    <mergeCell ref="A29:B29"/>
    <mergeCell ref="A30:B30"/>
    <mergeCell ref="A38:B38"/>
    <mergeCell ref="A39:B39"/>
    <mergeCell ref="A40:B40"/>
    <mergeCell ref="A32:B32"/>
    <mergeCell ref="A33:B33"/>
    <mergeCell ref="A34:B34"/>
    <mergeCell ref="A35:B35"/>
    <mergeCell ref="A36:B36"/>
    <mergeCell ref="A37:B37"/>
  </mergeCells>
  <hyperlinks>
    <hyperlink ref="A1" location="Inhalt!A1" display="Inhaltsangabe"/>
  </hyperlinks>
  <pageMargins left="0.59055118110236227" right="0.39370078740157483" top="0.59055118110236227"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ColWidth="11.42578125" defaultRowHeight="12.75"/>
  <cols>
    <col min="1" max="1" width="63.7109375" style="745" customWidth="1"/>
    <col min="2" max="2" width="44.5703125" style="745" customWidth="1"/>
    <col min="3" max="16384" width="11.42578125" style="745"/>
  </cols>
  <sheetData>
    <row r="1" spans="1:2" s="1141" customFormat="1" ht="15" customHeight="1">
      <c r="A1" s="1144" t="s">
        <v>1750</v>
      </c>
    </row>
    <row r="2" spans="1:2" ht="14.85" customHeight="1">
      <c r="A2" s="738" t="s">
        <v>65</v>
      </c>
      <c r="B2" s="738"/>
    </row>
    <row r="3" spans="1:2" ht="14.85" customHeight="1">
      <c r="A3" s="1159"/>
      <c r="B3" s="1160"/>
    </row>
    <row r="4" spans="1:2" ht="14.85" customHeight="1">
      <c r="A4" s="1159" t="s">
        <v>707</v>
      </c>
      <c r="B4" s="1160"/>
    </row>
    <row r="5" spans="1:2" ht="14.85" customHeight="1">
      <c r="A5" s="1160"/>
      <c r="B5" s="1160"/>
    </row>
    <row r="6" spans="1:2" ht="14.85" customHeight="1">
      <c r="A6" s="1156" t="s">
        <v>1189</v>
      </c>
      <c r="B6" s="1156"/>
    </row>
    <row r="7" spans="1:2" ht="14.85" customHeight="1">
      <c r="A7" s="1156" t="s">
        <v>1190</v>
      </c>
      <c r="B7" s="1156"/>
    </row>
    <row r="8" spans="1:2" ht="14.85" customHeight="1">
      <c r="A8" s="1156" t="s">
        <v>206</v>
      </c>
      <c r="B8" s="1156"/>
    </row>
    <row r="9" spans="1:2" ht="14.85" customHeight="1">
      <c r="A9" s="1156"/>
      <c r="B9" s="1156"/>
    </row>
    <row r="10" spans="1:2" ht="14.85" customHeight="1">
      <c r="A10" s="1156" t="s">
        <v>172</v>
      </c>
      <c r="B10" s="1156"/>
    </row>
    <row r="11" spans="1:2" ht="14.85" customHeight="1">
      <c r="A11" s="1156" t="s">
        <v>595</v>
      </c>
      <c r="B11" s="1156"/>
    </row>
    <row r="12" spans="1:2" ht="14.85" customHeight="1">
      <c r="A12" s="1156"/>
      <c r="B12" s="1156"/>
    </row>
    <row r="13" spans="1:2" ht="14.85" customHeight="1">
      <c r="A13" s="1156" t="s">
        <v>263</v>
      </c>
      <c r="B13" s="1156"/>
    </row>
    <row r="14" spans="1:2" ht="14.85" customHeight="1">
      <c r="A14" s="1156" t="s">
        <v>157</v>
      </c>
      <c r="B14" s="1156"/>
    </row>
    <row r="15" spans="1:2" ht="14.85" customHeight="1">
      <c r="A15" s="1156" t="s">
        <v>199</v>
      </c>
      <c r="B15" s="1156"/>
    </row>
    <row r="16" spans="1:2" ht="14.85" customHeight="1">
      <c r="A16" s="1156" t="s">
        <v>1010</v>
      </c>
      <c r="B16" s="1156"/>
    </row>
    <row r="17" spans="1:2" ht="14.85" customHeight="1">
      <c r="A17" s="1156" t="s">
        <v>603</v>
      </c>
      <c r="B17" s="1156"/>
    </row>
    <row r="18" spans="1:2" ht="14.85" customHeight="1">
      <c r="A18" s="1156"/>
      <c r="B18" s="1156"/>
    </row>
    <row r="19" spans="1:2" ht="14.85" customHeight="1">
      <c r="A19" s="1156" t="s">
        <v>660</v>
      </c>
      <c r="B19" s="1156"/>
    </row>
    <row r="20" spans="1:2" ht="14.85" customHeight="1">
      <c r="A20" s="1156" t="s">
        <v>714</v>
      </c>
      <c r="B20" s="1156"/>
    </row>
    <row r="21" spans="1:2" ht="14.85" customHeight="1">
      <c r="A21" s="1156"/>
      <c r="B21" s="1156"/>
    </row>
    <row r="22" spans="1:2" ht="14.85" customHeight="1">
      <c r="A22" s="1156" t="s">
        <v>1694</v>
      </c>
      <c r="B22" s="1156"/>
    </row>
    <row r="23" spans="1:2" ht="14.85" customHeight="1">
      <c r="A23" s="1156" t="s">
        <v>1695</v>
      </c>
      <c r="B23" s="1156"/>
    </row>
    <row r="24" spans="1:2" ht="14.85" customHeight="1">
      <c r="A24" s="1157"/>
      <c r="B24" s="1157"/>
    </row>
    <row r="25" spans="1:2" ht="14.85" customHeight="1">
      <c r="A25" s="1158" t="s">
        <v>1507</v>
      </c>
      <c r="B25" s="1158"/>
    </row>
    <row r="26" spans="1:2" ht="14.85" customHeight="1">
      <c r="A26" s="1158" t="s">
        <v>1696</v>
      </c>
      <c r="B26" s="1158"/>
    </row>
    <row r="27" spans="1:2" ht="14.85" customHeight="1">
      <c r="A27" s="1158" t="s">
        <v>1697</v>
      </c>
      <c r="B27" s="1158"/>
    </row>
    <row r="28" spans="1:2" ht="14.85" customHeight="1">
      <c r="A28" s="747" t="s">
        <v>1508</v>
      </c>
      <c r="B28" s="747"/>
    </row>
    <row r="29" spans="1:2" ht="14.85" customHeight="1">
      <c r="A29" s="748" t="s">
        <v>1698</v>
      </c>
      <c r="B29" s="747"/>
    </row>
    <row r="30" spans="1:2" ht="14.85" customHeight="1">
      <c r="A30" s="749" t="s">
        <v>1509</v>
      </c>
      <c r="B30" s="747"/>
    </row>
    <row r="31" spans="1:2" ht="14.85" customHeight="1">
      <c r="A31" s="749" t="s">
        <v>1506</v>
      </c>
      <c r="B31" s="747"/>
    </row>
    <row r="32" spans="1:2" ht="14.85" customHeight="1"/>
    <row r="33" spans="1:2" ht="14.85" customHeight="1">
      <c r="A33" s="737" t="s">
        <v>248</v>
      </c>
      <c r="B33" s="737"/>
    </row>
    <row r="34" spans="1:2" ht="14.85" customHeight="1">
      <c r="A34" s="737" t="s">
        <v>1223</v>
      </c>
      <c r="B34" s="740"/>
    </row>
    <row r="35" spans="1:2" ht="14.85" customHeight="1">
      <c r="A35" s="737" t="s">
        <v>866</v>
      </c>
    </row>
    <row r="36" spans="1:2" ht="14.85" customHeight="1"/>
    <row r="37" spans="1:2" ht="14.85" customHeight="1">
      <c r="A37" s="741" t="s">
        <v>243</v>
      </c>
      <c r="B37" s="742"/>
    </row>
    <row r="38" spans="1:2" ht="14.85" customHeight="1">
      <c r="A38" s="740"/>
      <c r="B38" s="740"/>
    </row>
    <row r="39" spans="1:2" ht="14.85" customHeight="1">
      <c r="A39" s="741" t="s">
        <v>244</v>
      </c>
      <c r="B39" s="737"/>
    </row>
    <row r="40" spans="1:2" ht="14.85" customHeight="1"/>
    <row r="41" spans="1:2" ht="14.85" customHeight="1">
      <c r="A41" s="737" t="s">
        <v>751</v>
      </c>
      <c r="B41" s="737"/>
    </row>
    <row r="42" spans="1:2" ht="14.85" customHeight="1">
      <c r="A42" s="737" t="s">
        <v>1</v>
      </c>
      <c r="B42" s="737"/>
    </row>
    <row r="43" spans="1:2" ht="14.85" customHeight="1">
      <c r="A43" s="737" t="s">
        <v>2</v>
      </c>
      <c r="B43" s="737"/>
    </row>
    <row r="44" spans="1:2" ht="14.85" customHeight="1">
      <c r="A44" s="737" t="s">
        <v>145</v>
      </c>
      <c r="B44" s="737"/>
    </row>
    <row r="45" spans="1:2" ht="14.85" customHeight="1">
      <c r="A45" s="737" t="s">
        <v>116</v>
      </c>
      <c r="B45" s="737"/>
    </row>
    <row r="46" spans="1:2" ht="14.85" customHeight="1">
      <c r="A46" s="737" t="s">
        <v>538</v>
      </c>
      <c r="B46" s="737"/>
    </row>
    <row r="47" spans="1:2" ht="14.85" customHeight="1">
      <c r="A47" s="737" t="s">
        <v>628</v>
      </c>
      <c r="B47" s="737"/>
    </row>
    <row r="48" spans="1:2" ht="14.85" customHeight="1">
      <c r="A48" s="740"/>
      <c r="B48" s="740"/>
    </row>
    <row r="49" spans="1:2" ht="14.85" customHeight="1">
      <c r="A49" s="741" t="s">
        <v>290</v>
      </c>
      <c r="B49" s="741"/>
    </row>
    <row r="50" spans="1:2" ht="14.85" customHeight="1"/>
    <row r="51" spans="1:2" ht="14.85" customHeight="1">
      <c r="A51" s="737" t="s">
        <v>229</v>
      </c>
      <c r="B51" s="737"/>
    </row>
    <row r="52" spans="1:2" ht="14.85" customHeight="1">
      <c r="A52" s="737" t="s">
        <v>60</v>
      </c>
      <c r="B52" s="737"/>
    </row>
    <row r="53" spans="1:2" ht="14.85" customHeight="1">
      <c r="A53" s="744" t="s">
        <v>1351</v>
      </c>
      <c r="B53" s="744"/>
    </row>
    <row r="54" spans="1:2" ht="14.85" customHeight="1">
      <c r="A54" s="737" t="s">
        <v>594</v>
      </c>
      <c r="B54" s="737"/>
    </row>
    <row r="55" spans="1:2" ht="14.85" customHeight="1">
      <c r="A55" s="737" t="s">
        <v>780</v>
      </c>
      <c r="B55" s="737"/>
    </row>
    <row r="56" spans="1:2" ht="14.85" customHeight="1">
      <c r="A56" s="737" t="s">
        <v>781</v>
      </c>
      <c r="B56" s="737"/>
    </row>
    <row r="57" spans="1:2" ht="14.85" customHeight="1">
      <c r="A57" s="739"/>
      <c r="B57" s="739"/>
    </row>
    <row r="58" spans="1:2" ht="14.85" customHeight="1">
      <c r="A58" s="743" t="s">
        <v>1191</v>
      </c>
      <c r="B58" s="743"/>
    </row>
    <row r="59" spans="1:2" ht="15" customHeight="1">
      <c r="A59" s="743" t="s">
        <v>1192</v>
      </c>
      <c r="B59" s="743"/>
    </row>
    <row r="60" spans="1:2" ht="15">
      <c r="A60" s="1155" t="s">
        <v>1729</v>
      </c>
      <c r="B60" s="1155"/>
    </row>
  </sheetData>
  <mergeCells count="26">
    <mergeCell ref="A8:B8"/>
    <mergeCell ref="A9:B9"/>
    <mergeCell ref="A10:B10"/>
    <mergeCell ref="A11:B11"/>
    <mergeCell ref="A3:B3"/>
    <mergeCell ref="A4:B4"/>
    <mergeCell ref="A5:B5"/>
    <mergeCell ref="A6:B6"/>
    <mergeCell ref="A7:B7"/>
    <mergeCell ref="A12:B12"/>
    <mergeCell ref="A13:B13"/>
    <mergeCell ref="A26:B26"/>
    <mergeCell ref="A15:B15"/>
    <mergeCell ref="A16:B16"/>
    <mergeCell ref="A17:B17"/>
    <mergeCell ref="A18:B18"/>
    <mergeCell ref="A19:B19"/>
    <mergeCell ref="A20:B20"/>
    <mergeCell ref="A21:B21"/>
    <mergeCell ref="A14:B14"/>
    <mergeCell ref="A60:B60"/>
    <mergeCell ref="A22:B22"/>
    <mergeCell ref="A23:B23"/>
    <mergeCell ref="A24:B24"/>
    <mergeCell ref="A25:B25"/>
    <mergeCell ref="A27:B27"/>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ColWidth="11.42578125" defaultRowHeight="12.75"/>
  <cols>
    <col min="1" max="1" width="63.7109375" style="290" customWidth="1"/>
    <col min="2" max="2" width="44.5703125" style="290" customWidth="1"/>
    <col min="3" max="16384" width="11.42578125" style="290"/>
  </cols>
  <sheetData>
    <row r="1" spans="1:2" s="1141" customFormat="1" ht="15" customHeight="1">
      <c r="A1" s="1144" t="s">
        <v>1750</v>
      </c>
    </row>
    <row r="2" spans="1:2" ht="14.85" customHeight="1">
      <c r="A2" s="456" t="s">
        <v>139</v>
      </c>
      <c r="B2" s="451"/>
    </row>
    <row r="3" spans="1:2" ht="14.85" customHeight="1">
      <c r="A3" s="1157"/>
      <c r="B3" s="1157"/>
    </row>
    <row r="4" spans="1:2" ht="14.85" customHeight="1">
      <c r="A4" s="1156" t="s">
        <v>498</v>
      </c>
      <c r="B4" s="1156"/>
    </row>
    <row r="5" spans="1:2" ht="14.85" customHeight="1">
      <c r="A5" s="1156" t="s">
        <v>1041</v>
      </c>
      <c r="B5" s="1156"/>
    </row>
    <row r="6" spans="1:2" ht="14.85" customHeight="1">
      <c r="A6" s="1166"/>
      <c r="B6" s="1166"/>
    </row>
    <row r="7" spans="1:2" ht="14.85" customHeight="1">
      <c r="A7" s="1164" t="s">
        <v>37</v>
      </c>
      <c r="B7" s="1156"/>
    </row>
    <row r="8" spans="1:2" ht="14.85" customHeight="1">
      <c r="A8" s="288"/>
      <c r="B8" s="288"/>
    </row>
    <row r="9" spans="1:2" ht="14.85" customHeight="1">
      <c r="A9" s="1156" t="s">
        <v>1038</v>
      </c>
      <c r="B9" s="1156"/>
    </row>
    <row r="10" spans="1:2" ht="14.85" customHeight="1">
      <c r="A10" s="1156" t="s">
        <v>1352</v>
      </c>
      <c r="B10" s="1156"/>
    </row>
    <row r="11" spans="1:2" ht="14.85" customHeight="1">
      <c r="A11" s="1156" t="s">
        <v>1353</v>
      </c>
      <c r="B11" s="1156"/>
    </row>
    <row r="12" spans="1:2" ht="14.85" customHeight="1">
      <c r="A12" s="287" t="s">
        <v>1354</v>
      </c>
      <c r="B12" s="287"/>
    </row>
    <row r="13" spans="1:2" ht="14.85" customHeight="1">
      <c r="A13" s="1156" t="s">
        <v>1355</v>
      </c>
      <c r="B13" s="1156"/>
    </row>
    <row r="14" spans="1:2" ht="14.85" customHeight="1">
      <c r="A14" s="1156" t="s">
        <v>189</v>
      </c>
      <c r="B14" s="1156"/>
    </row>
    <row r="15" spans="1:2" ht="14.85" customHeight="1">
      <c r="A15" s="1156" t="s">
        <v>86</v>
      </c>
      <c r="B15" s="1156"/>
    </row>
    <row r="16" spans="1:2" ht="14.85" customHeight="1">
      <c r="A16" s="1156" t="s">
        <v>585</v>
      </c>
      <c r="B16" s="1156"/>
    </row>
    <row r="17" spans="1:2" ht="14.85" customHeight="1">
      <c r="A17" s="1156" t="s">
        <v>1040</v>
      </c>
      <c r="B17" s="1156"/>
    </row>
    <row r="18" spans="1:2" ht="14.85" customHeight="1">
      <c r="A18" s="1156"/>
      <c r="B18" s="1156"/>
    </row>
    <row r="19" spans="1:2" ht="14.85" customHeight="1">
      <c r="A19" s="1164" t="s">
        <v>791</v>
      </c>
      <c r="B19" s="1156"/>
    </row>
    <row r="20" spans="1:2" ht="14.85" customHeight="1">
      <c r="A20" s="1165"/>
      <c r="B20" s="1156"/>
    </row>
    <row r="21" spans="1:2" ht="14.85" customHeight="1">
      <c r="A21" s="1165" t="s">
        <v>1356</v>
      </c>
      <c r="B21" s="1156"/>
    </row>
    <row r="22" spans="1:2" ht="14.85" customHeight="1">
      <c r="A22" s="1165" t="s">
        <v>1357</v>
      </c>
      <c r="B22" s="1156"/>
    </row>
    <row r="23" spans="1:2" s="240" customFormat="1" ht="14.85" customHeight="1">
      <c r="A23" s="1162" t="s">
        <v>1358</v>
      </c>
      <c r="B23" s="1163"/>
    </row>
    <row r="24" spans="1:2" ht="14.85" customHeight="1">
      <c r="A24" s="1165" t="s">
        <v>1440</v>
      </c>
      <c r="B24" s="1156"/>
    </row>
    <row r="25" spans="1:2" ht="14.85" customHeight="1">
      <c r="A25" s="1165" t="s">
        <v>469</v>
      </c>
      <c r="B25" s="1156"/>
    </row>
    <row r="26" spans="1:2" ht="14.85" customHeight="1">
      <c r="A26" s="1165" t="s">
        <v>1359</v>
      </c>
      <c r="B26" s="1156"/>
    </row>
    <row r="27" spans="1:2" s="240" customFormat="1" ht="14.85" customHeight="1">
      <c r="A27" s="1162" t="s">
        <v>1360</v>
      </c>
      <c r="B27" s="1163"/>
    </row>
    <row r="28" spans="1:2" ht="14.85" customHeight="1">
      <c r="A28" s="289"/>
      <c r="B28" s="287"/>
    </row>
    <row r="29" spans="1:2" ht="14.85" customHeight="1">
      <c r="A29" s="1164" t="s">
        <v>1027</v>
      </c>
      <c r="B29" s="1156"/>
    </row>
    <row r="30" spans="1:2" ht="14.85" customHeight="1">
      <c r="A30" s="289"/>
      <c r="B30" s="287"/>
    </row>
    <row r="31" spans="1:2" ht="14.85" customHeight="1">
      <c r="A31" s="1162" t="s">
        <v>1366</v>
      </c>
      <c r="B31" s="1163"/>
    </row>
    <row r="32" spans="1:2" ht="14.85" customHeight="1">
      <c r="A32" s="1162" t="s">
        <v>1361</v>
      </c>
      <c r="B32" s="1163"/>
    </row>
    <row r="33" spans="1:2" ht="14.85" customHeight="1">
      <c r="A33" s="1162" t="s">
        <v>1707</v>
      </c>
      <c r="B33" s="1163"/>
    </row>
    <row r="34" spans="1:2" ht="14.85" customHeight="1">
      <c r="A34" s="1162" t="s">
        <v>1362</v>
      </c>
      <c r="B34" s="1163"/>
    </row>
    <row r="35" spans="1:2" ht="14.85" customHeight="1">
      <c r="A35" s="1162" t="s">
        <v>683</v>
      </c>
      <c r="B35" s="1163"/>
    </row>
    <row r="36" spans="1:2" ht="14.85" customHeight="1">
      <c r="A36" s="1162"/>
      <c r="B36" s="1163"/>
    </row>
    <row r="37" spans="1:2" ht="14.85" customHeight="1">
      <c r="A37" s="1162"/>
      <c r="B37" s="1163"/>
    </row>
    <row r="38" spans="1:2" ht="14.85" customHeight="1">
      <c r="A38" s="1162"/>
      <c r="B38" s="1163"/>
    </row>
    <row r="39" spans="1:2" ht="14.85" customHeight="1">
      <c r="A39" s="1164" t="s">
        <v>1365</v>
      </c>
      <c r="B39" s="1156"/>
    </row>
    <row r="40" spans="1:2" s="240" customFormat="1" ht="14.85" customHeight="1">
      <c r="A40" s="1162"/>
      <c r="B40" s="1163"/>
    </row>
    <row r="41" spans="1:2" ht="14.85" customHeight="1">
      <c r="A41" s="1162" t="s">
        <v>1369</v>
      </c>
      <c r="B41" s="1163"/>
    </row>
    <row r="42" spans="1:2" ht="14.85" customHeight="1">
      <c r="A42" s="1162" t="s">
        <v>1363</v>
      </c>
      <c r="B42" s="1163"/>
    </row>
    <row r="43" spans="1:2" ht="14.85" customHeight="1">
      <c r="A43" s="1162" t="s">
        <v>1370</v>
      </c>
      <c r="B43" s="1163"/>
    </row>
    <row r="44" spans="1:2" s="240" customFormat="1" ht="14.85" customHeight="1">
      <c r="A44" s="1162" t="s">
        <v>1364</v>
      </c>
      <c r="B44" s="1163"/>
    </row>
    <row r="45" spans="1:2" ht="14.85" customHeight="1">
      <c r="A45" s="1162" t="s">
        <v>1430</v>
      </c>
      <c r="B45" s="1163"/>
    </row>
    <row r="46" spans="1:2" ht="14.85" customHeight="1">
      <c r="A46" s="1162"/>
      <c r="B46" s="1163"/>
    </row>
    <row r="47" spans="1:2" ht="14.85" customHeight="1">
      <c r="A47" s="1156" t="s">
        <v>1431</v>
      </c>
      <c r="B47" s="1156"/>
    </row>
    <row r="48" spans="1:2" ht="14.85" customHeight="1">
      <c r="A48" s="745"/>
      <c r="B48" s="745"/>
    </row>
    <row r="49" spans="1:2" ht="14.85" customHeight="1">
      <c r="A49" s="1162" t="s">
        <v>1367</v>
      </c>
      <c r="B49" s="1162"/>
    </row>
    <row r="50" spans="1:2" ht="14.85" customHeight="1">
      <c r="A50" s="1162" t="s">
        <v>1368</v>
      </c>
      <c r="B50" s="1163"/>
    </row>
    <row r="51" spans="1:2" ht="14.85" customHeight="1">
      <c r="A51" s="1162" t="s">
        <v>1371</v>
      </c>
      <c r="B51" s="1163"/>
    </row>
    <row r="52" spans="1:2" ht="14.85" customHeight="1">
      <c r="A52" s="745"/>
      <c r="B52" s="745"/>
    </row>
    <row r="53" spans="1:2" ht="14.85" customHeight="1">
      <c r="A53" s="1162" t="s">
        <v>1432</v>
      </c>
      <c r="B53" s="1163"/>
    </row>
    <row r="54" spans="1:2" ht="14.85" customHeight="1"/>
    <row r="55" spans="1:2" ht="14.85" customHeight="1">
      <c r="A55" s="1162"/>
      <c r="B55" s="1163"/>
    </row>
    <row r="56" spans="1:2" ht="14.85" customHeight="1">
      <c r="A56" s="1156"/>
      <c r="B56" s="1156"/>
    </row>
    <row r="57" spans="1:2" ht="14.85" customHeight="1"/>
    <row r="58" spans="1:2" ht="14.85" customHeight="1">
      <c r="A58" s="1156"/>
      <c r="B58" s="1156"/>
    </row>
    <row r="59" spans="1:2" ht="14.85" customHeight="1">
      <c r="A59" s="1161" t="s">
        <v>1207</v>
      </c>
      <c r="B59" s="1161"/>
    </row>
    <row r="60" spans="1:2" ht="14.85" customHeight="1">
      <c r="A60" s="1155" t="s">
        <v>1729</v>
      </c>
      <c r="B60" s="1155"/>
    </row>
  </sheetData>
  <mergeCells count="50">
    <mergeCell ref="A15:B15"/>
    <mergeCell ref="A3:B3"/>
    <mergeCell ref="A4:B4"/>
    <mergeCell ref="A5:B5"/>
    <mergeCell ref="A6:B6"/>
    <mergeCell ref="A7:B7"/>
    <mergeCell ref="A9:B9"/>
    <mergeCell ref="A10:B10"/>
    <mergeCell ref="A11:B11"/>
    <mergeCell ref="A13:B13"/>
    <mergeCell ref="A14:B14"/>
    <mergeCell ref="A40:B40"/>
    <mergeCell ref="A27:B27"/>
    <mergeCell ref="A16:B16"/>
    <mergeCell ref="A17:B17"/>
    <mergeCell ref="A18:B18"/>
    <mergeCell ref="A19:B19"/>
    <mergeCell ref="A20:B20"/>
    <mergeCell ref="A21:B21"/>
    <mergeCell ref="A22:B22"/>
    <mergeCell ref="A23:B23"/>
    <mergeCell ref="A24:B24"/>
    <mergeCell ref="A25:B25"/>
    <mergeCell ref="A26:B26"/>
    <mergeCell ref="A35:B35"/>
    <mergeCell ref="A36:B36"/>
    <mergeCell ref="A37:B37"/>
    <mergeCell ref="A38:B38"/>
    <mergeCell ref="A39:B39"/>
    <mergeCell ref="A29:B29"/>
    <mergeCell ref="A31:B31"/>
    <mergeCell ref="A32:B32"/>
    <mergeCell ref="A33:B33"/>
    <mergeCell ref="A34:B34"/>
    <mergeCell ref="A42:B42"/>
    <mergeCell ref="A43:B43"/>
    <mergeCell ref="A44:B44"/>
    <mergeCell ref="A45:B45"/>
    <mergeCell ref="A41:B41"/>
    <mergeCell ref="A49:B49"/>
    <mergeCell ref="A46:B46"/>
    <mergeCell ref="A47:B47"/>
    <mergeCell ref="A51:B51"/>
    <mergeCell ref="A50:B50"/>
    <mergeCell ref="A60:B60"/>
    <mergeCell ref="A56:B56"/>
    <mergeCell ref="A58:B58"/>
    <mergeCell ref="A59:B59"/>
    <mergeCell ref="A53:B53"/>
    <mergeCell ref="A55:B55"/>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5"/>
  <sheetViews>
    <sheetView showGridLines="0" workbookViewId="0"/>
  </sheetViews>
  <sheetFormatPr baseColWidth="10" defaultColWidth="11.42578125" defaultRowHeight="12.75"/>
  <cols>
    <col min="1" max="3" width="17.7109375" style="290" customWidth="1"/>
    <col min="4" max="4" width="3.7109375" style="290" customWidth="1"/>
    <col min="5" max="5" width="12.7109375" style="290" customWidth="1"/>
    <col min="6" max="6" width="21.7109375" style="290" customWidth="1"/>
    <col min="7" max="7" width="17.28515625" style="290" customWidth="1"/>
    <col min="8" max="16384" width="11.42578125" style="290"/>
  </cols>
  <sheetData>
    <row r="1" spans="1:7" s="1141" customFormat="1" ht="15" customHeight="1">
      <c r="A1" s="1144" t="s">
        <v>1750</v>
      </c>
    </row>
    <row r="2" spans="1:7" ht="20.100000000000001" customHeight="1">
      <c r="A2" s="456" t="s">
        <v>623</v>
      </c>
      <c r="B2" s="452"/>
      <c r="C2" s="452"/>
      <c r="D2" s="452"/>
      <c r="E2" s="452"/>
      <c r="F2" s="452"/>
      <c r="G2" s="452"/>
    </row>
    <row r="3" spans="1:7" ht="20.100000000000001" customHeight="1">
      <c r="A3" s="1156" t="s">
        <v>790</v>
      </c>
      <c r="B3" s="1156"/>
      <c r="C3" s="1156"/>
      <c r="D3" s="1156"/>
      <c r="E3" s="1156"/>
      <c r="F3" s="1156"/>
      <c r="G3" s="1156"/>
    </row>
    <row r="4" spans="1:7" ht="20.100000000000001" customHeight="1">
      <c r="A4" s="1156" t="s">
        <v>167</v>
      </c>
      <c r="B4" s="1156"/>
      <c r="C4" s="1156"/>
      <c r="D4" s="1156"/>
      <c r="E4" s="1156"/>
      <c r="F4" s="1156"/>
      <c r="G4" s="1156"/>
    </row>
    <row r="5" spans="1:7" ht="20.100000000000001" customHeight="1">
      <c r="A5" s="1186"/>
      <c r="B5" s="1186"/>
      <c r="C5" s="1186"/>
      <c r="D5" s="1186"/>
      <c r="E5" s="1186"/>
      <c r="F5" s="1186"/>
      <c r="G5" s="1186"/>
    </row>
    <row r="6" spans="1:7" ht="20.100000000000001" customHeight="1">
      <c r="A6" s="1187" t="s">
        <v>624</v>
      </c>
      <c r="B6" s="1187"/>
      <c r="C6" s="1187"/>
      <c r="D6" s="1187"/>
      <c r="E6" s="1187"/>
      <c r="F6" s="1187"/>
      <c r="G6" s="1187"/>
    </row>
    <row r="7" spans="1:7" ht="20.100000000000001" customHeight="1">
      <c r="A7" s="1185" t="s">
        <v>836</v>
      </c>
      <c r="B7" s="1185"/>
      <c r="C7" s="1185"/>
      <c r="D7" s="1185"/>
      <c r="E7" s="1185"/>
      <c r="F7" s="1185"/>
      <c r="G7" s="1185"/>
    </row>
    <row r="8" spans="1:7" ht="20.100000000000001" customHeight="1">
      <c r="A8" s="291"/>
      <c r="B8" s="291"/>
      <c r="C8" s="291"/>
      <c r="D8" s="291"/>
      <c r="E8" s="291"/>
      <c r="F8" s="291"/>
      <c r="G8" s="291"/>
    </row>
    <row r="9" spans="1:7" ht="20.100000000000001" customHeight="1">
      <c r="A9" s="1182" t="s">
        <v>837</v>
      </c>
      <c r="B9" s="1182"/>
      <c r="C9" s="8"/>
      <c r="D9" s="8"/>
      <c r="E9" s="1182" t="s">
        <v>838</v>
      </c>
      <c r="F9" s="1182"/>
      <c r="G9" s="8"/>
    </row>
    <row r="10" spans="1:7" ht="20.100000000000001" customHeight="1">
      <c r="A10" s="287"/>
      <c r="B10" s="287"/>
      <c r="C10" s="8"/>
      <c r="D10" s="8"/>
      <c r="E10" s="8"/>
      <c r="F10" s="8"/>
      <c r="G10" s="8"/>
    </row>
    <row r="11" spans="1:7" ht="20.100000000000001" customHeight="1">
      <c r="A11" s="9" t="s">
        <v>839</v>
      </c>
      <c r="B11" s="1183" t="s">
        <v>840</v>
      </c>
      <c r="C11" s="1184"/>
      <c r="D11" s="8"/>
      <c r="E11" s="1183" t="s">
        <v>840</v>
      </c>
      <c r="F11" s="1184"/>
      <c r="G11" s="9" t="s">
        <v>839</v>
      </c>
    </row>
    <row r="12" spans="1:7" ht="20.100000000000001" customHeight="1">
      <c r="A12" s="10"/>
      <c r="B12" s="1176" t="s">
        <v>873</v>
      </c>
      <c r="C12" s="1173" t="s">
        <v>874</v>
      </c>
      <c r="D12" s="8"/>
      <c r="E12" s="11"/>
      <c r="F12" s="1173" t="s">
        <v>1197</v>
      </c>
      <c r="G12" s="1176" t="s">
        <v>314</v>
      </c>
    </row>
    <row r="13" spans="1:7" ht="20.100000000000001" customHeight="1">
      <c r="A13" s="12" t="s">
        <v>1203</v>
      </c>
      <c r="B13" s="1177"/>
      <c r="C13" s="1174"/>
      <c r="D13" s="8"/>
      <c r="E13" s="13" t="s">
        <v>955</v>
      </c>
      <c r="F13" s="1174"/>
      <c r="G13" s="1178"/>
    </row>
    <row r="14" spans="1:7" ht="20.100000000000001" customHeight="1">
      <c r="A14" s="14"/>
      <c r="B14" s="1178"/>
      <c r="C14" s="1175"/>
      <c r="D14" s="8"/>
      <c r="E14" s="13" t="s">
        <v>956</v>
      </c>
      <c r="F14" s="1174"/>
      <c r="G14" s="1176" t="s">
        <v>957</v>
      </c>
    </row>
    <row r="15" spans="1:7" ht="20.100000000000001" customHeight="1">
      <c r="A15" s="15"/>
      <c r="B15" s="1167" t="s">
        <v>1193</v>
      </c>
      <c r="C15" s="1168"/>
      <c r="D15" s="8"/>
      <c r="E15" s="13"/>
      <c r="F15" s="1175"/>
      <c r="G15" s="1178"/>
    </row>
    <row r="16" spans="1:7" ht="20.100000000000001" customHeight="1">
      <c r="A16" s="15"/>
      <c r="B16" s="1169"/>
      <c r="C16" s="1170"/>
      <c r="D16" s="8"/>
      <c r="E16" s="16"/>
      <c r="F16" s="1173" t="s">
        <v>512</v>
      </c>
      <c r="G16" s="1176" t="s">
        <v>314</v>
      </c>
    </row>
    <row r="17" spans="1:7" ht="20.100000000000001" customHeight="1">
      <c r="A17" s="15"/>
      <c r="B17" s="1171"/>
      <c r="C17" s="1172"/>
      <c r="D17" s="8"/>
      <c r="E17" s="13" t="s">
        <v>162</v>
      </c>
      <c r="F17" s="1174"/>
      <c r="G17" s="1177"/>
    </row>
    <row r="18" spans="1:7" ht="20.100000000000001" customHeight="1">
      <c r="A18" s="15"/>
      <c r="B18" s="1167" t="s">
        <v>1194</v>
      </c>
      <c r="C18" s="1168"/>
      <c r="D18" s="8"/>
      <c r="E18" s="13" t="s">
        <v>956</v>
      </c>
      <c r="F18" s="1174"/>
      <c r="G18" s="1177"/>
    </row>
    <row r="19" spans="1:7" ht="20.100000000000001" customHeight="1">
      <c r="A19" s="15"/>
      <c r="B19" s="1169"/>
      <c r="C19" s="1170"/>
      <c r="D19" s="8"/>
      <c r="E19" s="17"/>
      <c r="F19" s="1174"/>
      <c r="G19" s="1177"/>
    </row>
    <row r="20" spans="1:7" ht="20.100000000000001" customHeight="1">
      <c r="A20" s="15"/>
      <c r="B20" s="1169"/>
      <c r="C20" s="1170"/>
      <c r="D20" s="8"/>
      <c r="E20" s="17"/>
      <c r="F20" s="1174"/>
      <c r="G20" s="1177"/>
    </row>
    <row r="21" spans="1:7" ht="20.100000000000001" customHeight="1">
      <c r="A21" s="14"/>
      <c r="B21" s="1171"/>
      <c r="C21" s="1172"/>
      <c r="D21" s="8"/>
      <c r="E21" s="17"/>
      <c r="F21" s="1175"/>
      <c r="G21" s="1178"/>
    </row>
    <row r="22" spans="1:7" ht="20.100000000000001" customHeight="1">
      <c r="A22" s="15"/>
      <c r="B22" s="1167" t="s">
        <v>1195</v>
      </c>
      <c r="C22" s="1168"/>
      <c r="D22" s="8"/>
      <c r="E22" s="17"/>
      <c r="F22" s="1173" t="s">
        <v>891</v>
      </c>
      <c r="G22" s="1176" t="s">
        <v>314</v>
      </c>
    </row>
    <row r="23" spans="1:7" ht="20.100000000000001" customHeight="1">
      <c r="A23" s="15"/>
      <c r="B23" s="1169"/>
      <c r="C23" s="1170"/>
      <c r="D23" s="8"/>
      <c r="E23" s="17"/>
      <c r="F23" s="1174"/>
      <c r="G23" s="1177"/>
    </row>
    <row r="24" spans="1:7" ht="20.100000000000001" customHeight="1">
      <c r="A24" s="18"/>
      <c r="B24" s="1171"/>
      <c r="C24" s="1172"/>
      <c r="D24" s="8"/>
      <c r="E24" s="17"/>
      <c r="F24" s="1174"/>
      <c r="G24" s="1177"/>
    </row>
    <row r="25" spans="1:7" ht="20.100000000000001" customHeight="1">
      <c r="A25" s="19"/>
      <c r="B25" s="1176" t="s">
        <v>841</v>
      </c>
      <c r="C25" s="1173" t="s">
        <v>874</v>
      </c>
      <c r="D25" s="8"/>
      <c r="E25" s="17"/>
      <c r="F25" s="1174"/>
      <c r="G25" s="1177"/>
    </row>
    <row r="26" spans="1:7" ht="20.100000000000001" customHeight="1">
      <c r="A26" s="12" t="s">
        <v>1204</v>
      </c>
      <c r="B26" s="1177"/>
      <c r="C26" s="1174"/>
      <c r="D26" s="8"/>
      <c r="E26" s="17"/>
      <c r="F26" s="1175"/>
      <c r="G26" s="1178"/>
    </row>
    <row r="27" spans="1:7" ht="20.100000000000001" customHeight="1">
      <c r="A27" s="15"/>
      <c r="B27" s="1178"/>
      <c r="C27" s="1175"/>
      <c r="D27" s="8"/>
      <c r="E27" s="17"/>
      <c r="F27" s="1173" t="s">
        <v>519</v>
      </c>
      <c r="G27" s="1176" t="s">
        <v>957</v>
      </c>
    </row>
    <row r="28" spans="1:7" ht="20.100000000000001" customHeight="1">
      <c r="A28" s="20"/>
      <c r="B28" s="1173" t="s">
        <v>560</v>
      </c>
      <c r="C28" s="1173" t="s">
        <v>156</v>
      </c>
      <c r="D28" s="8"/>
      <c r="E28" s="17"/>
      <c r="F28" s="1174"/>
      <c r="G28" s="1177"/>
    </row>
    <row r="29" spans="1:7" ht="20.100000000000001" customHeight="1">
      <c r="A29" s="20"/>
      <c r="B29" s="1174"/>
      <c r="C29" s="1174"/>
      <c r="D29" s="8"/>
      <c r="E29" s="17"/>
      <c r="F29" s="1174"/>
      <c r="G29" s="1177"/>
    </row>
    <row r="30" spans="1:7" ht="20.100000000000001" customHeight="1">
      <c r="A30" s="20"/>
      <c r="B30" s="1174"/>
      <c r="C30" s="1174"/>
      <c r="D30" s="237"/>
      <c r="E30" s="207"/>
      <c r="F30" s="1174"/>
      <c r="G30" s="1177"/>
    </row>
    <row r="31" spans="1:7" ht="20.100000000000001" customHeight="1">
      <c r="A31" s="20"/>
      <c r="B31" s="1174"/>
      <c r="C31" s="1175"/>
      <c r="D31" s="237"/>
      <c r="E31" s="208"/>
      <c r="F31" s="1175"/>
      <c r="G31" s="1178"/>
    </row>
    <row r="32" spans="1:7" ht="20.100000000000001" customHeight="1">
      <c r="A32" s="20"/>
      <c r="B32" s="1174"/>
      <c r="C32" s="1173" t="s">
        <v>1196</v>
      </c>
      <c r="D32" s="237"/>
      <c r="E32" s="11"/>
      <c r="F32" s="1179" t="s">
        <v>897</v>
      </c>
      <c r="G32" s="1173" t="s">
        <v>898</v>
      </c>
    </row>
    <row r="33" spans="1:7" ht="20.100000000000001" customHeight="1">
      <c r="A33" s="21"/>
      <c r="B33" s="1174"/>
      <c r="C33" s="1174"/>
      <c r="D33" s="237"/>
      <c r="E33" s="13" t="s">
        <v>899</v>
      </c>
      <c r="F33" s="1180"/>
      <c r="G33" s="1174"/>
    </row>
    <row r="34" spans="1:7" ht="20.100000000000001" customHeight="1">
      <c r="A34" s="20"/>
      <c r="B34" s="1174"/>
      <c r="C34" s="1174"/>
      <c r="D34" s="237"/>
      <c r="E34" s="13" t="s">
        <v>900</v>
      </c>
      <c r="F34" s="1181"/>
      <c r="G34" s="1175"/>
    </row>
    <row r="35" spans="1:7" ht="20.100000000000001" customHeight="1">
      <c r="A35" s="20"/>
      <c r="B35" s="1174"/>
      <c r="C35" s="1174"/>
      <c r="D35" s="237"/>
      <c r="E35" s="13" t="s">
        <v>901</v>
      </c>
      <c r="F35" s="1179" t="s">
        <v>897</v>
      </c>
      <c r="G35" s="1173" t="s">
        <v>902</v>
      </c>
    </row>
    <row r="36" spans="1:7" ht="20.100000000000001" customHeight="1">
      <c r="A36" s="20"/>
      <c r="B36" s="1174"/>
      <c r="C36" s="1174"/>
      <c r="D36" s="237"/>
      <c r="E36" s="13" t="s">
        <v>865</v>
      </c>
      <c r="F36" s="1180"/>
      <c r="G36" s="1174"/>
    </row>
    <row r="37" spans="1:7" ht="20.100000000000001" customHeight="1">
      <c r="A37" s="20"/>
      <c r="B37" s="1174"/>
      <c r="C37" s="1174"/>
      <c r="D37" s="237"/>
      <c r="E37" s="13"/>
      <c r="F37" s="1180"/>
      <c r="G37" s="1174"/>
    </row>
    <row r="38" spans="1:7" ht="20.100000000000001" customHeight="1">
      <c r="A38" s="22"/>
      <c r="B38" s="1175"/>
      <c r="C38" s="1175"/>
      <c r="D38" s="237"/>
      <c r="E38" s="23"/>
      <c r="F38" s="1181"/>
      <c r="G38" s="1175"/>
    </row>
    <row r="39" spans="1:7" ht="20.100000000000001" customHeight="1">
      <c r="A39" s="287" t="s">
        <v>1198</v>
      </c>
      <c r="B39" s="287"/>
      <c r="E39" s="287" t="s">
        <v>1201</v>
      </c>
    </row>
    <row r="40" spans="1:7" ht="20.100000000000001" customHeight="1">
      <c r="A40" s="292" t="s">
        <v>1199</v>
      </c>
      <c r="B40" s="287"/>
      <c r="E40" s="287" t="s">
        <v>1202</v>
      </c>
    </row>
    <row r="41" spans="1:7" ht="20.100000000000001" customHeight="1">
      <c r="A41" s="287" t="s">
        <v>1200</v>
      </c>
      <c r="B41" s="287"/>
    </row>
    <row r="42" spans="1:7" ht="20.100000000000001" customHeight="1">
      <c r="B42" s="7"/>
    </row>
    <row r="43" spans="1:7" ht="15" customHeight="1">
      <c r="B43" s="7"/>
    </row>
    <row r="44" spans="1:7" ht="20.100000000000001" customHeight="1">
      <c r="B44" s="7"/>
    </row>
    <row r="45" spans="1:7" ht="15" customHeight="1">
      <c r="A45" s="1155" t="s">
        <v>1729</v>
      </c>
      <c r="B45" s="1155"/>
      <c r="C45" s="1155"/>
      <c r="D45" s="1155"/>
      <c r="E45" s="1155"/>
      <c r="F45" s="1155"/>
      <c r="G45" s="1155"/>
    </row>
  </sheetData>
  <mergeCells count="33">
    <mergeCell ref="A7:G7"/>
    <mergeCell ref="A3:G3"/>
    <mergeCell ref="A4:G4"/>
    <mergeCell ref="A5:G5"/>
    <mergeCell ref="A6:G6"/>
    <mergeCell ref="A9:B9"/>
    <mergeCell ref="E9:F9"/>
    <mergeCell ref="B11:C11"/>
    <mergeCell ref="E11:F11"/>
    <mergeCell ref="B12:B14"/>
    <mergeCell ref="C12:C14"/>
    <mergeCell ref="F12:F15"/>
    <mergeCell ref="G12:G13"/>
    <mergeCell ref="G14:G15"/>
    <mergeCell ref="B15:C17"/>
    <mergeCell ref="F16:F21"/>
    <mergeCell ref="G16:G21"/>
    <mergeCell ref="B18:C21"/>
    <mergeCell ref="A45:G45"/>
    <mergeCell ref="B22:C24"/>
    <mergeCell ref="F22:F26"/>
    <mergeCell ref="G22:G26"/>
    <mergeCell ref="B25:B27"/>
    <mergeCell ref="C25:C27"/>
    <mergeCell ref="F27:F31"/>
    <mergeCell ref="G27:G31"/>
    <mergeCell ref="B28:B38"/>
    <mergeCell ref="C28:C31"/>
    <mergeCell ref="C32:C38"/>
    <mergeCell ref="F32:F34"/>
    <mergeCell ref="G32:G34"/>
    <mergeCell ref="F35:F38"/>
    <mergeCell ref="G35:G38"/>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ColWidth="11.42578125" defaultRowHeight="12.75"/>
  <cols>
    <col min="1" max="1" width="63.7109375" style="290" customWidth="1"/>
    <col min="2" max="2" width="44.5703125" style="290" customWidth="1"/>
    <col min="3" max="16384" width="11.42578125" style="290"/>
  </cols>
  <sheetData>
    <row r="1" spans="1:2" s="1141" customFormat="1" ht="15" customHeight="1">
      <c r="A1" s="1144" t="s">
        <v>1750</v>
      </c>
    </row>
    <row r="2" spans="1:2" ht="14.85" customHeight="1">
      <c r="A2" s="456" t="s">
        <v>652</v>
      </c>
      <c r="B2" s="452"/>
    </row>
    <row r="3" spans="1:2" ht="14.85" customHeight="1">
      <c r="A3" s="1156" t="s">
        <v>868</v>
      </c>
      <c r="B3" s="1156"/>
    </row>
    <row r="4" spans="1:2" ht="14.85" customHeight="1">
      <c r="A4" s="1156" t="s">
        <v>169</v>
      </c>
      <c r="B4" s="1156"/>
    </row>
    <row r="5" spans="1:2" ht="14.85" customHeight="1">
      <c r="A5" s="1156" t="s">
        <v>875</v>
      </c>
      <c r="B5" s="1156"/>
    </row>
    <row r="6" spans="1:2" ht="14.85" customHeight="1">
      <c r="A6" s="1156" t="s">
        <v>647</v>
      </c>
      <c r="B6" s="1156"/>
    </row>
    <row r="7" spans="1:2" ht="14.85" customHeight="1">
      <c r="A7" s="1156" t="s">
        <v>155</v>
      </c>
      <c r="B7" s="1156"/>
    </row>
    <row r="8" spans="1:2" ht="14.85" customHeight="1">
      <c r="A8" s="1156" t="s">
        <v>349</v>
      </c>
      <c r="B8" s="1156"/>
    </row>
    <row r="9" spans="1:2" ht="14.85" customHeight="1">
      <c r="A9" s="1164" t="s">
        <v>243</v>
      </c>
      <c r="B9" s="1164"/>
    </row>
    <row r="10" spans="1:2" ht="14.85" customHeight="1">
      <c r="A10" s="1164" t="s">
        <v>350</v>
      </c>
      <c r="B10" s="1164"/>
    </row>
    <row r="11" spans="1:2" ht="14.85" customHeight="1">
      <c r="A11" s="1156" t="s">
        <v>688</v>
      </c>
      <c r="B11" s="1156"/>
    </row>
    <row r="12" spans="1:2" ht="14.85" customHeight="1">
      <c r="A12" s="1156" t="s">
        <v>513</v>
      </c>
      <c r="B12" s="1156"/>
    </row>
    <row r="13" spans="1:2" ht="14.85" customHeight="1">
      <c r="A13" s="1156" t="s">
        <v>69</v>
      </c>
      <c r="B13" s="1156"/>
    </row>
    <row r="14" spans="1:2" ht="14.85" customHeight="1">
      <c r="A14" s="1156" t="s">
        <v>779</v>
      </c>
      <c r="B14" s="1156"/>
    </row>
    <row r="15" spans="1:2" ht="14.85" customHeight="1">
      <c r="A15" s="1156" t="s">
        <v>150</v>
      </c>
      <c r="B15" s="1156"/>
    </row>
    <row r="16" spans="1:2" ht="14.85" customHeight="1">
      <c r="A16" s="1164" t="s">
        <v>151</v>
      </c>
      <c r="B16" s="1164"/>
    </row>
    <row r="17" spans="1:2" ht="14.85" customHeight="1">
      <c r="A17" s="1156" t="s">
        <v>804</v>
      </c>
      <c r="B17" s="1156"/>
    </row>
    <row r="18" spans="1:2" ht="14.85" customHeight="1">
      <c r="A18" s="1156" t="s">
        <v>805</v>
      </c>
      <c r="B18" s="1156"/>
    </row>
    <row r="19" spans="1:2" ht="14.85" customHeight="1">
      <c r="A19" s="1164" t="s">
        <v>806</v>
      </c>
      <c r="B19" s="1164"/>
    </row>
    <row r="20" spans="1:2" ht="14.85" customHeight="1">
      <c r="A20" s="1156" t="s">
        <v>682</v>
      </c>
      <c r="B20" s="1156"/>
    </row>
    <row r="21" spans="1:2" ht="14.85" customHeight="1">
      <c r="A21" s="1156" t="s">
        <v>446</v>
      </c>
      <c r="B21" s="1156"/>
    </row>
    <row r="22" spans="1:2" ht="14.85" customHeight="1">
      <c r="A22" s="1156" t="s">
        <v>274</v>
      </c>
      <c r="B22" s="1156"/>
    </row>
    <row r="23" spans="1:2" ht="14.85" customHeight="1">
      <c r="A23" s="1164" t="s">
        <v>275</v>
      </c>
      <c r="B23" s="1164"/>
    </row>
    <row r="24" spans="1:2" ht="14.85" customHeight="1">
      <c r="A24" s="1156" t="s">
        <v>1157</v>
      </c>
      <c r="B24" s="1156"/>
    </row>
    <row r="25" spans="1:2" ht="14.85" customHeight="1">
      <c r="A25" s="1156" t="s">
        <v>1158</v>
      </c>
      <c r="B25" s="1156"/>
    </row>
    <row r="26" spans="1:2" ht="14.85" customHeight="1">
      <c r="A26" s="1164" t="s">
        <v>208</v>
      </c>
      <c r="B26" s="1164"/>
    </row>
    <row r="27" spans="1:2" ht="14.85" customHeight="1">
      <c r="A27" s="1156" t="s">
        <v>689</v>
      </c>
      <c r="B27" s="1156"/>
    </row>
    <row r="28" spans="1:2" ht="14.85" customHeight="1">
      <c r="A28" s="1156" t="s">
        <v>209</v>
      </c>
      <c r="B28" s="1156"/>
    </row>
    <row r="29" spans="1:2" ht="14.85" customHeight="1">
      <c r="A29" s="1156" t="s">
        <v>326</v>
      </c>
      <c r="B29" s="1156"/>
    </row>
    <row r="30" spans="1:2" ht="14.85" customHeight="1">
      <c r="A30" s="1164" t="s">
        <v>849</v>
      </c>
      <c r="B30" s="1164"/>
    </row>
    <row r="31" spans="1:2" ht="14.85" customHeight="1">
      <c r="A31" s="1156" t="s">
        <v>491</v>
      </c>
      <c r="B31" s="1156"/>
    </row>
    <row r="32" spans="1:2" ht="14.85" customHeight="1">
      <c r="A32" s="1156" t="s">
        <v>611</v>
      </c>
      <c r="B32" s="1156"/>
    </row>
    <row r="33" spans="1:2" ht="14.85" customHeight="1">
      <c r="A33" s="1156" t="s">
        <v>921</v>
      </c>
      <c r="B33" s="1156"/>
    </row>
    <row r="34" spans="1:2" ht="14.85" customHeight="1">
      <c r="A34" s="1164" t="s">
        <v>441</v>
      </c>
      <c r="B34" s="1164"/>
    </row>
    <row r="35" spans="1:2" ht="14.85" customHeight="1">
      <c r="A35" s="1156" t="s">
        <v>972</v>
      </c>
      <c r="B35" s="1156"/>
    </row>
    <row r="36" spans="1:2" ht="14.85" customHeight="1">
      <c r="A36" s="1156" t="s">
        <v>540</v>
      </c>
      <c r="B36" s="1156"/>
    </row>
    <row r="37" spans="1:2" ht="14.85" customHeight="1">
      <c r="A37" s="1164" t="s">
        <v>541</v>
      </c>
      <c r="B37" s="1164"/>
    </row>
    <row r="38" spans="1:2" ht="14.85" customHeight="1">
      <c r="A38" s="1156" t="s">
        <v>699</v>
      </c>
      <c r="B38" s="1156"/>
    </row>
    <row r="39" spans="1:2" ht="14.85" customHeight="1">
      <c r="A39" s="1156" t="s">
        <v>724</v>
      </c>
      <c r="B39" s="1156"/>
    </row>
    <row r="40" spans="1:2" ht="14.85" customHeight="1">
      <c r="A40" s="1164" t="s">
        <v>1011</v>
      </c>
      <c r="B40" s="1164"/>
    </row>
    <row r="41" spans="1:2" ht="14.85" customHeight="1">
      <c r="A41" s="1156" t="s">
        <v>433</v>
      </c>
      <c r="B41" s="1156"/>
    </row>
    <row r="42" spans="1:2" ht="14.85" customHeight="1">
      <c r="A42" s="1156" t="s">
        <v>700</v>
      </c>
      <c r="B42" s="1156"/>
    </row>
    <row r="43" spans="1:2" ht="14.85" customHeight="1">
      <c r="A43" s="1156" t="s">
        <v>701</v>
      </c>
      <c r="B43" s="1156"/>
    </row>
    <row r="44" spans="1:2" ht="14.85" customHeight="1">
      <c r="A44" s="1164" t="s">
        <v>516</v>
      </c>
      <c r="B44" s="1164"/>
    </row>
    <row r="45" spans="1:2" ht="14.85" customHeight="1">
      <c r="A45" s="1156" t="s">
        <v>0</v>
      </c>
      <c r="B45" s="1156"/>
    </row>
    <row r="46" spans="1:2" ht="14.85" customHeight="1">
      <c r="A46" s="1156" t="s">
        <v>769</v>
      </c>
      <c r="B46" s="1156"/>
    </row>
    <row r="47" spans="1:2" ht="14.85" customHeight="1">
      <c r="A47" s="1164" t="s">
        <v>770</v>
      </c>
      <c r="B47" s="1156"/>
    </row>
    <row r="48" spans="1:2" ht="14.85" customHeight="1">
      <c r="A48" s="1156" t="s">
        <v>309</v>
      </c>
      <c r="B48" s="1156"/>
    </row>
    <row r="49" spans="1:2" ht="14.85" customHeight="1">
      <c r="A49" s="1156" t="s">
        <v>444</v>
      </c>
      <c r="B49" s="1156"/>
    </row>
    <row r="50" spans="1:2" ht="14.85" customHeight="1">
      <c r="A50" s="1156" t="s">
        <v>255</v>
      </c>
      <c r="B50" s="1156"/>
    </row>
    <row r="51" spans="1:2" ht="14.85" customHeight="1">
      <c r="A51" s="1156" t="s">
        <v>256</v>
      </c>
      <c r="B51" s="1156"/>
    </row>
    <row r="52" spans="1:2" ht="14.85" customHeight="1">
      <c r="A52" s="1164" t="s">
        <v>626</v>
      </c>
      <c r="B52" s="1164"/>
    </row>
    <row r="53" spans="1:2" ht="14.85" customHeight="1">
      <c r="A53" s="1156" t="s">
        <v>681</v>
      </c>
      <c r="B53" s="1156"/>
    </row>
    <row r="54" spans="1:2" ht="14.85" customHeight="1">
      <c r="A54" s="1156" t="s">
        <v>310</v>
      </c>
      <c r="B54" s="1156"/>
    </row>
    <row r="55" spans="1:2" ht="14.85" customHeight="1">
      <c r="A55" s="1156" t="s">
        <v>17</v>
      </c>
      <c r="B55" s="1156"/>
    </row>
    <row r="56" spans="1:2" ht="14.85" customHeight="1">
      <c r="A56" s="1155"/>
      <c r="B56" s="1155"/>
    </row>
    <row r="60" spans="1:2" ht="15">
      <c r="A60" s="1155" t="s">
        <v>1729</v>
      </c>
      <c r="B60" s="1155"/>
    </row>
  </sheetData>
  <mergeCells count="55">
    <mergeCell ref="A13:B13"/>
    <mergeCell ref="A3:B3"/>
    <mergeCell ref="A4:B4"/>
    <mergeCell ref="A5:B5"/>
    <mergeCell ref="A6:B6"/>
    <mergeCell ref="A7:B7"/>
    <mergeCell ref="A8:B8"/>
    <mergeCell ref="A9:B9"/>
    <mergeCell ref="A10:B10"/>
    <mergeCell ref="A11:B11"/>
    <mergeCell ref="A12:B12"/>
    <mergeCell ref="A25:B25"/>
    <mergeCell ref="A14:B14"/>
    <mergeCell ref="A15:B15"/>
    <mergeCell ref="A16:B16"/>
    <mergeCell ref="A17:B17"/>
    <mergeCell ref="A18:B18"/>
    <mergeCell ref="A19:B19"/>
    <mergeCell ref="A20:B20"/>
    <mergeCell ref="A21:B21"/>
    <mergeCell ref="A22:B22"/>
    <mergeCell ref="A23:B23"/>
    <mergeCell ref="A24:B24"/>
    <mergeCell ref="A37:B37"/>
    <mergeCell ref="A26:B26"/>
    <mergeCell ref="A27:B27"/>
    <mergeCell ref="A28:B28"/>
    <mergeCell ref="A29:B29"/>
    <mergeCell ref="A30:B30"/>
    <mergeCell ref="A31:B31"/>
    <mergeCell ref="A32:B32"/>
    <mergeCell ref="A33:B33"/>
    <mergeCell ref="A34:B34"/>
    <mergeCell ref="A35:B35"/>
    <mergeCell ref="A36:B36"/>
    <mergeCell ref="A49:B49"/>
    <mergeCell ref="A38:B38"/>
    <mergeCell ref="A39:B39"/>
    <mergeCell ref="A40:B40"/>
    <mergeCell ref="A41:B41"/>
    <mergeCell ref="A42:B42"/>
    <mergeCell ref="A43:B43"/>
    <mergeCell ref="A44:B44"/>
    <mergeCell ref="A45:B45"/>
    <mergeCell ref="A46:B46"/>
    <mergeCell ref="A47:B47"/>
    <mergeCell ref="A48:B48"/>
    <mergeCell ref="A56:B56"/>
    <mergeCell ref="A60:B60"/>
    <mergeCell ref="A50:B50"/>
    <mergeCell ref="A51:B51"/>
    <mergeCell ref="A52:B52"/>
    <mergeCell ref="A53:B53"/>
    <mergeCell ref="A54:B54"/>
    <mergeCell ref="A55:B55"/>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ColWidth="11.42578125" defaultRowHeight="12.75"/>
  <cols>
    <col min="1" max="1" width="63.7109375" style="290" customWidth="1"/>
    <col min="2" max="2" width="44.5703125" style="290" customWidth="1"/>
    <col min="3" max="16384" width="11.42578125" style="290"/>
  </cols>
  <sheetData>
    <row r="1" spans="1:2" s="1141" customFormat="1" ht="15" customHeight="1">
      <c r="A1" s="1144" t="s">
        <v>1750</v>
      </c>
    </row>
    <row r="2" spans="1:2" ht="14.85" customHeight="1">
      <c r="A2" s="456" t="s">
        <v>1205</v>
      </c>
      <c r="B2" s="452"/>
    </row>
    <row r="3" spans="1:2" ht="14.85" customHeight="1">
      <c r="A3" s="1156" t="s">
        <v>18</v>
      </c>
      <c r="B3" s="1156"/>
    </row>
    <row r="4" spans="1:2" ht="14.85" customHeight="1">
      <c r="A4" s="1156"/>
      <c r="B4" s="1156"/>
    </row>
    <row r="5" spans="1:2" ht="14.85" customHeight="1">
      <c r="A5" s="1156" t="s">
        <v>465</v>
      </c>
      <c r="B5" s="1156"/>
    </row>
    <row r="6" spans="1:2" ht="14.85" customHeight="1">
      <c r="A6" s="1156" t="s">
        <v>327</v>
      </c>
      <c r="B6" s="1156"/>
    </row>
    <row r="7" spans="1:2" ht="14.85" customHeight="1">
      <c r="A7" s="1156" t="s">
        <v>289</v>
      </c>
      <c r="B7" s="1156"/>
    </row>
    <row r="8" spans="1:2" ht="14.85" customHeight="1">
      <c r="A8" s="1156" t="s">
        <v>398</v>
      </c>
      <c r="B8" s="1156"/>
    </row>
    <row r="9" spans="1:2" ht="14.85" customHeight="1">
      <c r="A9" s="1156" t="s">
        <v>107</v>
      </c>
      <c r="B9" s="1156"/>
    </row>
    <row r="10" spans="1:2" ht="14.85" customHeight="1">
      <c r="A10" s="1164"/>
      <c r="B10" s="1164"/>
    </row>
    <row r="11" spans="1:2" ht="14.85" customHeight="1">
      <c r="A11" s="1164" t="s">
        <v>867</v>
      </c>
      <c r="B11" s="1164"/>
    </row>
    <row r="12" spans="1:2" ht="14.85" customHeight="1">
      <c r="A12" s="1186"/>
      <c r="B12" s="1186"/>
    </row>
    <row r="13" spans="1:2" ht="14.85" customHeight="1">
      <c r="A13" s="1188" t="s">
        <v>778</v>
      </c>
      <c r="B13" s="1188"/>
    </row>
    <row r="14" spans="1:2" ht="14.85" customHeight="1">
      <c r="A14" s="1156" t="s">
        <v>708</v>
      </c>
      <c r="B14" s="1156"/>
    </row>
    <row r="15" spans="1:2" ht="14.85" customHeight="1">
      <c r="A15" s="1156" t="s">
        <v>36</v>
      </c>
      <c r="B15" s="1156"/>
    </row>
    <row r="16" spans="1:2" ht="14.85" customHeight="1">
      <c r="A16" s="1188"/>
      <c r="B16" s="1188"/>
    </row>
    <row r="17" spans="1:2" ht="14.85" customHeight="1">
      <c r="A17" s="1188" t="s">
        <v>64</v>
      </c>
      <c r="B17" s="1188"/>
    </row>
    <row r="18" spans="1:2" ht="14.85" customHeight="1">
      <c r="A18" s="1156" t="s">
        <v>609</v>
      </c>
      <c r="B18" s="1156"/>
    </row>
    <row r="19" spans="1:2" ht="14.85" customHeight="1">
      <c r="A19" s="1188"/>
      <c r="B19" s="1188"/>
    </row>
    <row r="20" spans="1:2" ht="14.85" customHeight="1">
      <c r="A20" s="1188" t="s">
        <v>610</v>
      </c>
      <c r="B20" s="1188"/>
    </row>
    <row r="21" spans="1:2" ht="14.85" customHeight="1">
      <c r="A21" s="1156" t="s">
        <v>1429</v>
      </c>
      <c r="B21" s="1156"/>
    </row>
    <row r="22" spans="1:2" ht="14.85" customHeight="1">
      <c r="A22" s="1186"/>
      <c r="B22" s="1186"/>
    </row>
    <row r="23" spans="1:2" ht="14.85" customHeight="1">
      <c r="A23" s="1164" t="s">
        <v>31</v>
      </c>
      <c r="B23" s="1164"/>
    </row>
    <row r="24" spans="1:2" ht="14.85" customHeight="1">
      <c r="A24" s="1156" t="s">
        <v>32</v>
      </c>
      <c r="B24" s="1156"/>
    </row>
    <row r="25" spans="1:2" ht="14.85" customHeight="1">
      <c r="A25" s="1156" t="s">
        <v>737</v>
      </c>
      <c r="B25" s="1156"/>
    </row>
    <row r="26" spans="1:2" ht="14.85" customHeight="1">
      <c r="A26" s="1186"/>
      <c r="B26" s="1186"/>
    </row>
    <row r="27" spans="1:2" ht="14.85" customHeight="1">
      <c r="A27" s="1164" t="s">
        <v>109</v>
      </c>
      <c r="B27" s="1164"/>
    </row>
    <row r="28" spans="1:2" ht="14.85" customHeight="1">
      <c r="A28" s="1156" t="s">
        <v>347</v>
      </c>
      <c r="B28" s="1156"/>
    </row>
    <row r="29" spans="1:2" ht="14.85" customHeight="1">
      <c r="A29" s="1156" t="s">
        <v>1492</v>
      </c>
      <c r="B29" s="1156"/>
    </row>
    <row r="30" spans="1:2" ht="14.85" customHeight="1">
      <c r="A30" s="1186"/>
      <c r="B30" s="1186"/>
    </row>
    <row r="31" spans="1:2" ht="14.85" customHeight="1">
      <c r="A31" s="1164" t="s">
        <v>348</v>
      </c>
      <c r="B31" s="1164"/>
    </row>
    <row r="32" spans="1:2" ht="14.85" customHeight="1">
      <c r="A32" s="1156" t="s">
        <v>396</v>
      </c>
      <c r="B32" s="1156"/>
    </row>
    <row r="33" spans="1:2" ht="14.85" customHeight="1">
      <c r="A33" s="1156" t="s">
        <v>70</v>
      </c>
      <c r="B33" s="1156"/>
    </row>
    <row r="34" spans="1:2" ht="14.85" customHeight="1">
      <c r="A34" s="1156" t="s">
        <v>537</v>
      </c>
      <c r="B34" s="1156"/>
    </row>
    <row r="35" spans="1:2" ht="14.85" customHeight="1">
      <c r="A35" s="1189" t="s">
        <v>958</v>
      </c>
      <c r="B35" s="1189"/>
    </row>
    <row r="36" spans="1:2" ht="14.85" customHeight="1">
      <c r="A36" s="1186"/>
      <c r="B36" s="1186"/>
    </row>
    <row r="37" spans="1:2" ht="14.85" customHeight="1">
      <c r="A37" s="1164" t="s">
        <v>478</v>
      </c>
      <c r="B37" s="1164"/>
    </row>
    <row r="38" spans="1:2" ht="14.85" customHeight="1">
      <c r="A38" s="1188"/>
      <c r="B38" s="1188"/>
    </row>
    <row r="39" spans="1:2" ht="14.85" customHeight="1">
      <c r="A39" s="1188" t="s">
        <v>371</v>
      </c>
      <c r="B39" s="1188"/>
    </row>
    <row r="40" spans="1:2" ht="14.85" customHeight="1">
      <c r="A40" s="1156" t="s">
        <v>1034</v>
      </c>
      <c r="B40" s="1156"/>
    </row>
    <row r="41" spans="1:2" ht="14.85" customHeight="1">
      <c r="A41" s="1156" t="s">
        <v>1035</v>
      </c>
      <c r="B41" s="1156"/>
    </row>
    <row r="42" spans="1:2" ht="14.85" customHeight="1">
      <c r="A42" s="1156" t="s">
        <v>1437</v>
      </c>
      <c r="B42" s="1156"/>
    </row>
    <row r="43" spans="1:2" ht="14.85" customHeight="1">
      <c r="A43" s="1188"/>
      <c r="B43" s="1188"/>
    </row>
    <row r="44" spans="1:2" ht="14.85" customHeight="1">
      <c r="A44" s="1188" t="s">
        <v>372</v>
      </c>
      <c r="B44" s="1188"/>
    </row>
    <row r="45" spans="1:2" ht="14.85" customHeight="1">
      <c r="A45" s="1156" t="s">
        <v>587</v>
      </c>
      <c r="B45" s="1156"/>
    </row>
    <row r="46" spans="1:2" ht="14.85" customHeight="1">
      <c r="A46" s="1156" t="s">
        <v>45</v>
      </c>
      <c r="B46" s="1156"/>
    </row>
    <row r="47" spans="1:2" ht="14.85" customHeight="1">
      <c r="A47" s="1156" t="s">
        <v>532</v>
      </c>
      <c r="B47" s="1156"/>
    </row>
    <row r="48" spans="1:2" ht="14.85" customHeight="1">
      <c r="A48" s="1156" t="s">
        <v>827</v>
      </c>
      <c r="B48" s="1156"/>
    </row>
    <row r="49" spans="1:2" ht="14.85" customHeight="1">
      <c r="A49" s="1188"/>
      <c r="B49" s="1188"/>
    </row>
    <row r="50" spans="1:2" ht="14.85" customHeight="1">
      <c r="A50" s="1188" t="s">
        <v>118</v>
      </c>
      <c r="B50" s="1188"/>
    </row>
    <row r="51" spans="1:2" ht="14.85" customHeight="1">
      <c r="A51" s="1156" t="s">
        <v>690</v>
      </c>
      <c r="B51" s="1156"/>
    </row>
    <row r="52" spans="1:2" ht="14.85" customHeight="1">
      <c r="A52" s="1156" t="s">
        <v>476</v>
      </c>
      <c r="B52" s="1156"/>
    </row>
    <row r="53" spans="1:2" ht="14.85" customHeight="1">
      <c r="A53" s="287" t="s">
        <v>871</v>
      </c>
      <c r="B53" s="287"/>
    </row>
    <row r="54" spans="1:2" ht="14.85" customHeight="1">
      <c r="A54" s="1188"/>
      <c r="B54" s="1188"/>
    </row>
    <row r="55" spans="1:2" ht="14.85" customHeight="1">
      <c r="A55" s="1188" t="s">
        <v>119</v>
      </c>
      <c r="B55" s="1188"/>
    </row>
    <row r="56" spans="1:2" ht="14.85" customHeight="1">
      <c r="A56" s="1156" t="s">
        <v>776</v>
      </c>
      <c r="B56" s="1156"/>
    </row>
    <row r="57" spans="1:2" ht="14.85" customHeight="1">
      <c r="A57" s="1156" t="s">
        <v>825</v>
      </c>
      <c r="B57" s="1156"/>
    </row>
    <row r="58" spans="1:2" ht="14.85" customHeight="1">
      <c r="A58" s="1156" t="s">
        <v>346</v>
      </c>
      <c r="B58" s="1156"/>
    </row>
    <row r="59" spans="1:2" ht="14.85" customHeight="1">
      <c r="A59" s="1161" t="s">
        <v>1206</v>
      </c>
      <c r="B59" s="1161"/>
    </row>
    <row r="60" spans="1:2" ht="14.85" customHeight="1">
      <c r="A60" s="1155" t="s">
        <v>1729</v>
      </c>
      <c r="B60" s="1155"/>
    </row>
  </sheetData>
  <mergeCells count="57">
    <mergeCell ref="A13:B13"/>
    <mergeCell ref="A3:B3"/>
    <mergeCell ref="A4:B4"/>
    <mergeCell ref="A5:B5"/>
    <mergeCell ref="A6:B6"/>
    <mergeCell ref="A7:B7"/>
    <mergeCell ref="A8:B8"/>
    <mergeCell ref="A9:B9"/>
    <mergeCell ref="A10:B10"/>
    <mergeCell ref="A11:B11"/>
    <mergeCell ref="A12:B12"/>
    <mergeCell ref="A25:B25"/>
    <mergeCell ref="A14:B14"/>
    <mergeCell ref="A15:B15"/>
    <mergeCell ref="A16:B16"/>
    <mergeCell ref="A17:B17"/>
    <mergeCell ref="A18:B18"/>
    <mergeCell ref="A19:B19"/>
    <mergeCell ref="A20:B20"/>
    <mergeCell ref="A21:B21"/>
    <mergeCell ref="A22:B22"/>
    <mergeCell ref="A23:B23"/>
    <mergeCell ref="A24:B24"/>
    <mergeCell ref="A37:B37"/>
    <mergeCell ref="A26:B26"/>
    <mergeCell ref="A27:B27"/>
    <mergeCell ref="A28:B28"/>
    <mergeCell ref="A29:B29"/>
    <mergeCell ref="A30:B30"/>
    <mergeCell ref="A31:B31"/>
    <mergeCell ref="A32:B32"/>
    <mergeCell ref="A33:B33"/>
    <mergeCell ref="A34:B34"/>
    <mergeCell ref="A35:B35"/>
    <mergeCell ref="A36:B36"/>
    <mergeCell ref="A49:B49"/>
    <mergeCell ref="A38:B38"/>
    <mergeCell ref="A39:B39"/>
    <mergeCell ref="A40:B40"/>
    <mergeCell ref="A41:B41"/>
    <mergeCell ref="A42:B42"/>
    <mergeCell ref="A43:B43"/>
    <mergeCell ref="A44:B44"/>
    <mergeCell ref="A45:B45"/>
    <mergeCell ref="A46:B46"/>
    <mergeCell ref="A47:B47"/>
    <mergeCell ref="A48:B48"/>
    <mergeCell ref="A57:B57"/>
    <mergeCell ref="A58:B58"/>
    <mergeCell ref="A59:B59"/>
    <mergeCell ref="A60:B60"/>
    <mergeCell ref="A50:B50"/>
    <mergeCell ref="A51:B51"/>
    <mergeCell ref="A52:B52"/>
    <mergeCell ref="A54:B54"/>
    <mergeCell ref="A55:B55"/>
    <mergeCell ref="A56:B56"/>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ColWidth="11.42578125" defaultRowHeight="12.75"/>
  <cols>
    <col min="1" max="1" width="63.7109375" style="290" customWidth="1"/>
    <col min="2" max="2" width="44.5703125" style="290" customWidth="1"/>
    <col min="3" max="16384" width="11.42578125" style="290"/>
  </cols>
  <sheetData>
    <row r="1" spans="1:2" s="1141" customFormat="1" ht="15" customHeight="1">
      <c r="A1" s="1144" t="s">
        <v>1750</v>
      </c>
    </row>
    <row r="2" spans="1:2" ht="15" customHeight="1">
      <c r="A2" s="456" t="s">
        <v>67</v>
      </c>
      <c r="B2" s="452"/>
    </row>
    <row r="3" spans="1:2" ht="15" customHeight="1">
      <c r="A3" s="1188"/>
      <c r="B3" s="1188"/>
    </row>
    <row r="4" spans="1:2" ht="15" customHeight="1">
      <c r="A4" s="1188" t="s">
        <v>68</v>
      </c>
      <c r="B4" s="1188"/>
    </row>
    <row r="5" spans="1:2" ht="15" customHeight="1">
      <c r="A5" s="1156" t="s">
        <v>952</v>
      </c>
      <c r="B5" s="1156"/>
    </row>
    <row r="6" spans="1:2" ht="15" customHeight="1">
      <c r="A6" s="1156" t="s">
        <v>278</v>
      </c>
      <c r="B6" s="1156"/>
    </row>
    <row r="7" spans="1:2" ht="15" customHeight="1">
      <c r="A7" s="1156" t="s">
        <v>215</v>
      </c>
      <c r="B7" s="1156"/>
    </row>
    <row r="8" spans="1:2" ht="15" customHeight="1">
      <c r="A8" s="1156" t="s">
        <v>223</v>
      </c>
      <c r="B8" s="1156"/>
    </row>
    <row r="9" spans="1:2" ht="15" customHeight="1">
      <c r="A9" s="1156" t="s">
        <v>369</v>
      </c>
      <c r="B9" s="1156"/>
    </row>
    <row r="10" spans="1:2" ht="15" customHeight="1">
      <c r="A10" s="1188"/>
      <c r="B10" s="1188"/>
    </row>
    <row r="11" spans="1:2" ht="15" customHeight="1">
      <c r="A11" s="1188" t="s">
        <v>695</v>
      </c>
      <c r="B11" s="1188"/>
    </row>
    <row r="12" spans="1:2" ht="15" customHeight="1">
      <c r="A12" s="1156" t="s">
        <v>533</v>
      </c>
      <c r="B12" s="1156"/>
    </row>
    <row r="13" spans="1:2" ht="15" customHeight="1">
      <c r="A13" s="1156" t="s">
        <v>362</v>
      </c>
      <c r="B13" s="1156"/>
    </row>
    <row r="14" spans="1:2" ht="15" customHeight="1">
      <c r="A14" s="1156" t="s">
        <v>304</v>
      </c>
      <c r="B14" s="1156"/>
    </row>
    <row r="15" spans="1:2" ht="15" customHeight="1">
      <c r="A15" s="1156" t="s">
        <v>363</v>
      </c>
      <c r="B15" s="1156"/>
    </row>
    <row r="16" spans="1:2" ht="15" customHeight="1">
      <c r="A16" s="1156" t="s">
        <v>523</v>
      </c>
      <c r="B16" s="1156"/>
    </row>
    <row r="17" spans="1:2" ht="15" customHeight="1">
      <c r="A17" s="1156" t="s">
        <v>694</v>
      </c>
      <c r="B17" s="1156"/>
    </row>
    <row r="18" spans="1:2" ht="15" customHeight="1">
      <c r="A18" s="1186"/>
      <c r="B18" s="1186"/>
    </row>
    <row r="19" spans="1:2" ht="15" customHeight="1">
      <c r="A19" s="1164" t="s">
        <v>249</v>
      </c>
      <c r="B19" s="1164"/>
    </row>
    <row r="20" spans="1:2" ht="15" customHeight="1">
      <c r="A20" s="1188"/>
      <c r="B20" s="1188"/>
    </row>
    <row r="21" spans="1:2" ht="15" customHeight="1">
      <c r="A21" s="1188" t="s">
        <v>250</v>
      </c>
      <c r="B21" s="1188"/>
    </row>
    <row r="22" spans="1:2" ht="15" customHeight="1">
      <c r="A22" s="1156" t="s">
        <v>35</v>
      </c>
      <c r="B22" s="1156"/>
    </row>
    <row r="23" spans="1:2" ht="15" customHeight="1">
      <c r="A23" s="1156" t="s">
        <v>720</v>
      </c>
      <c r="B23" s="1156"/>
    </row>
    <row r="24" spans="1:2" ht="15" customHeight="1">
      <c r="A24" s="1156" t="s">
        <v>747</v>
      </c>
      <c r="B24" s="1156"/>
    </row>
    <row r="25" spans="1:2" ht="15" customHeight="1">
      <c r="A25" s="1156"/>
      <c r="B25" s="1156"/>
    </row>
    <row r="26" spans="1:2" ht="15" customHeight="1">
      <c r="A26" s="1188" t="s">
        <v>251</v>
      </c>
      <c r="B26" s="1188"/>
    </row>
    <row r="27" spans="1:2" ht="15" customHeight="1">
      <c r="A27" s="1156" t="s">
        <v>202</v>
      </c>
      <c r="B27" s="1156"/>
    </row>
    <row r="28" spans="1:2" ht="15" customHeight="1">
      <c r="A28" s="1156" t="s">
        <v>33</v>
      </c>
      <c r="B28" s="1156"/>
    </row>
    <row r="29" spans="1:2" ht="15" customHeight="1">
      <c r="A29" s="1156"/>
      <c r="B29" s="1156"/>
    </row>
    <row r="30" spans="1:2" ht="15" customHeight="1">
      <c r="A30" s="1164" t="s">
        <v>303</v>
      </c>
      <c r="B30" s="1164"/>
    </row>
    <row r="31" spans="1:2" ht="15" customHeight="1">
      <c r="A31" s="1188"/>
      <c r="B31" s="1188"/>
    </row>
    <row r="32" spans="1:2" ht="15" customHeight="1">
      <c r="A32" s="1188" t="s">
        <v>961</v>
      </c>
      <c r="B32" s="1188"/>
    </row>
    <row r="33" spans="1:2" ht="15" customHeight="1">
      <c r="A33" s="1156"/>
      <c r="B33" s="1156"/>
    </row>
    <row r="34" spans="1:2" ht="15" customHeight="1">
      <c r="A34" s="1188" t="s">
        <v>951</v>
      </c>
      <c r="B34" s="1188"/>
    </row>
    <row r="35" spans="1:2" ht="15" customHeight="1">
      <c r="A35" s="1186"/>
      <c r="B35" s="1186"/>
    </row>
    <row r="36" spans="1:2" ht="15" customHeight="1">
      <c r="A36" s="1164" t="s">
        <v>721</v>
      </c>
      <c r="B36" s="1164"/>
    </row>
    <row r="37" spans="1:2" ht="15" customHeight="1">
      <c r="A37" s="1156" t="s">
        <v>954</v>
      </c>
      <c r="B37" s="1156"/>
    </row>
    <row r="38" spans="1:2" ht="15" customHeight="1">
      <c r="A38" s="1156" t="s">
        <v>996</v>
      </c>
      <c r="B38" s="1156"/>
    </row>
    <row r="39" spans="1:2" ht="15" customHeight="1">
      <c r="A39" s="1156" t="s">
        <v>316</v>
      </c>
      <c r="B39" s="1156"/>
    </row>
    <row r="40" spans="1:2" ht="15" customHeight="1">
      <c r="A40" s="1156" t="s">
        <v>317</v>
      </c>
      <c r="B40" s="1156"/>
    </row>
    <row r="41" spans="1:2" ht="15" customHeight="1">
      <c r="A41" s="1164"/>
      <c r="B41" s="1164"/>
    </row>
    <row r="42" spans="1:2" ht="15" customHeight="1">
      <c r="A42" s="1188"/>
      <c r="B42" s="1188"/>
    </row>
    <row r="43" spans="1:2" ht="15" customHeight="1">
      <c r="A43" s="1188"/>
      <c r="B43" s="1188"/>
    </row>
    <row r="44" spans="1:2" ht="15" customHeight="1">
      <c r="A44" s="1186"/>
      <c r="B44" s="1186"/>
    </row>
    <row r="45" spans="1:2" ht="15" customHeight="1">
      <c r="A45" s="1186"/>
      <c r="B45" s="1186"/>
    </row>
    <row r="46" spans="1:2" ht="15" customHeight="1">
      <c r="A46" s="1186"/>
      <c r="B46" s="1186"/>
    </row>
    <row r="47" spans="1:2" ht="15" customHeight="1">
      <c r="A47" s="1186"/>
      <c r="B47" s="1186"/>
    </row>
    <row r="48" spans="1:2" ht="15" customHeight="1">
      <c r="A48" s="1186"/>
      <c r="B48" s="1186"/>
    </row>
    <row r="49" spans="1:2" ht="15" customHeight="1">
      <c r="A49" s="1186"/>
      <c r="B49" s="1186"/>
    </row>
    <row r="50" spans="1:2" ht="15" customHeight="1">
      <c r="A50" s="1188"/>
      <c r="B50" s="1188"/>
    </row>
    <row r="51" spans="1:2" ht="15" customHeight="1">
      <c r="A51" s="1156"/>
      <c r="B51" s="1156"/>
    </row>
    <row r="52" spans="1:2" ht="15" customHeight="1">
      <c r="A52" s="1156"/>
      <c r="B52" s="1156"/>
    </row>
    <row r="53" spans="1:2" ht="15" customHeight="1">
      <c r="A53" s="1156"/>
      <c r="B53" s="1156"/>
    </row>
    <row r="54" spans="1:2" ht="15" customHeight="1">
      <c r="A54" s="1188"/>
      <c r="B54" s="1188"/>
    </row>
    <row r="55" spans="1:2" ht="15" customHeight="1">
      <c r="A55" s="1156"/>
      <c r="B55" s="1156"/>
    </row>
    <row r="56" spans="1:2" ht="15" customHeight="1">
      <c r="A56" s="1156"/>
      <c r="B56" s="1156"/>
    </row>
    <row r="57" spans="1:2" ht="15" customHeight="1">
      <c r="A57" s="1156"/>
      <c r="B57" s="1156"/>
    </row>
    <row r="58" spans="1:2" ht="15" customHeight="1">
      <c r="A58" s="1156"/>
      <c r="B58" s="1156"/>
    </row>
    <row r="59" spans="1:2" ht="15" customHeight="1">
      <c r="A59" s="1155" t="s">
        <v>1729</v>
      </c>
      <c r="B59" s="1155"/>
    </row>
    <row r="60" spans="1:2" ht="15" customHeight="1"/>
  </sheetData>
  <mergeCells count="57">
    <mergeCell ref="A13:B13"/>
    <mergeCell ref="A3:B3"/>
    <mergeCell ref="A4:B4"/>
    <mergeCell ref="A5:B5"/>
    <mergeCell ref="A6:B6"/>
    <mergeCell ref="A7:B7"/>
    <mergeCell ref="A8:B8"/>
    <mergeCell ref="A9:B9"/>
    <mergeCell ref="A10:B10"/>
    <mergeCell ref="A11:B11"/>
    <mergeCell ref="A12:B12"/>
    <mergeCell ref="A25:B25"/>
    <mergeCell ref="A14:B14"/>
    <mergeCell ref="A15:B15"/>
    <mergeCell ref="A16:B16"/>
    <mergeCell ref="A17:B17"/>
    <mergeCell ref="A18:B18"/>
    <mergeCell ref="A19:B19"/>
    <mergeCell ref="A20:B20"/>
    <mergeCell ref="A21:B21"/>
    <mergeCell ref="A22:B22"/>
    <mergeCell ref="A23:B23"/>
    <mergeCell ref="A24:B24"/>
    <mergeCell ref="A37:B37"/>
    <mergeCell ref="A26:B26"/>
    <mergeCell ref="A27:B27"/>
    <mergeCell ref="A28:B28"/>
    <mergeCell ref="A29:B29"/>
    <mergeCell ref="A30:B30"/>
    <mergeCell ref="A31:B31"/>
    <mergeCell ref="A32:B32"/>
    <mergeCell ref="A33:B33"/>
    <mergeCell ref="A34:B34"/>
    <mergeCell ref="A35:B35"/>
    <mergeCell ref="A36:B36"/>
    <mergeCell ref="A49:B49"/>
    <mergeCell ref="A38:B38"/>
    <mergeCell ref="A39:B39"/>
    <mergeCell ref="A40:B40"/>
    <mergeCell ref="A41:B41"/>
    <mergeCell ref="A42:B42"/>
    <mergeCell ref="A43:B43"/>
    <mergeCell ref="A44:B44"/>
    <mergeCell ref="A45:B45"/>
    <mergeCell ref="A46:B46"/>
    <mergeCell ref="A47:B47"/>
    <mergeCell ref="A48:B48"/>
    <mergeCell ref="A56:B56"/>
    <mergeCell ref="A57:B57"/>
    <mergeCell ref="A58:B58"/>
    <mergeCell ref="A59:B59"/>
    <mergeCell ref="A50:B50"/>
    <mergeCell ref="A51:B51"/>
    <mergeCell ref="A52:B52"/>
    <mergeCell ref="A53:B53"/>
    <mergeCell ref="A54:B54"/>
    <mergeCell ref="A55:B55"/>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3"/>
  <sheetViews>
    <sheetView zoomScaleNormal="100" workbookViewId="0"/>
  </sheetViews>
  <sheetFormatPr baseColWidth="10" defaultColWidth="12.5703125" defaultRowHeight="12"/>
  <cols>
    <col min="1" max="1" width="42.140625" style="241" customWidth="1"/>
    <col min="2" max="2" width="2.28515625" style="241" customWidth="1"/>
    <col min="3" max="5" width="10.7109375" style="241" customWidth="1"/>
    <col min="6" max="6" width="13.5703125" style="241" customWidth="1"/>
    <col min="7" max="256" width="12.5703125" style="241"/>
    <col min="257" max="257" width="42.140625" style="241" customWidth="1"/>
    <col min="258" max="258" width="2.28515625" style="241" customWidth="1"/>
    <col min="259" max="261" width="10.7109375" style="241" customWidth="1"/>
    <col min="262" max="262" width="13.5703125" style="241" customWidth="1"/>
    <col min="263" max="512" width="12.5703125" style="241"/>
    <col min="513" max="513" width="42.140625" style="241" customWidth="1"/>
    <col min="514" max="514" width="2.28515625" style="241" customWidth="1"/>
    <col min="515" max="517" width="10.7109375" style="241" customWidth="1"/>
    <col min="518" max="518" width="13.5703125" style="241" customWidth="1"/>
    <col min="519" max="768" width="12.5703125" style="241"/>
    <col min="769" max="769" width="42.140625" style="241" customWidth="1"/>
    <col min="770" max="770" width="2.28515625" style="241" customWidth="1"/>
    <col min="771" max="773" width="10.7109375" style="241" customWidth="1"/>
    <col min="774" max="774" width="13.5703125" style="241" customWidth="1"/>
    <col min="775" max="1024" width="12.5703125" style="241"/>
    <col min="1025" max="1025" width="42.140625" style="241" customWidth="1"/>
    <col min="1026" max="1026" width="2.28515625" style="241" customWidth="1"/>
    <col min="1027" max="1029" width="10.7109375" style="241" customWidth="1"/>
    <col min="1030" max="1030" width="13.5703125" style="241" customWidth="1"/>
    <col min="1031" max="1280" width="12.5703125" style="241"/>
    <col min="1281" max="1281" width="42.140625" style="241" customWidth="1"/>
    <col min="1282" max="1282" width="2.28515625" style="241" customWidth="1"/>
    <col min="1283" max="1285" width="10.7109375" style="241" customWidth="1"/>
    <col min="1286" max="1286" width="13.5703125" style="241" customWidth="1"/>
    <col min="1287" max="1536" width="12.5703125" style="241"/>
    <col min="1537" max="1537" width="42.140625" style="241" customWidth="1"/>
    <col min="1538" max="1538" width="2.28515625" style="241" customWidth="1"/>
    <col min="1539" max="1541" width="10.7109375" style="241" customWidth="1"/>
    <col min="1542" max="1542" width="13.5703125" style="241" customWidth="1"/>
    <col min="1543" max="1792" width="12.5703125" style="241"/>
    <col min="1793" max="1793" width="42.140625" style="241" customWidth="1"/>
    <col min="1794" max="1794" width="2.28515625" style="241" customWidth="1"/>
    <col min="1795" max="1797" width="10.7109375" style="241" customWidth="1"/>
    <col min="1798" max="1798" width="13.5703125" style="241" customWidth="1"/>
    <col min="1799" max="2048" width="12.5703125" style="241"/>
    <col min="2049" max="2049" width="42.140625" style="241" customWidth="1"/>
    <col min="2050" max="2050" width="2.28515625" style="241" customWidth="1"/>
    <col min="2051" max="2053" width="10.7109375" style="241" customWidth="1"/>
    <col min="2054" max="2054" width="13.5703125" style="241" customWidth="1"/>
    <col min="2055" max="2304" width="12.5703125" style="241"/>
    <col min="2305" max="2305" width="42.140625" style="241" customWidth="1"/>
    <col min="2306" max="2306" width="2.28515625" style="241" customWidth="1"/>
    <col min="2307" max="2309" width="10.7109375" style="241" customWidth="1"/>
    <col min="2310" max="2310" width="13.5703125" style="241" customWidth="1"/>
    <col min="2311" max="2560" width="12.5703125" style="241"/>
    <col min="2561" max="2561" width="42.140625" style="241" customWidth="1"/>
    <col min="2562" max="2562" width="2.28515625" style="241" customWidth="1"/>
    <col min="2563" max="2565" width="10.7109375" style="241" customWidth="1"/>
    <col min="2566" max="2566" width="13.5703125" style="241" customWidth="1"/>
    <col min="2567" max="2816" width="12.5703125" style="241"/>
    <col min="2817" max="2817" width="42.140625" style="241" customWidth="1"/>
    <col min="2818" max="2818" width="2.28515625" style="241" customWidth="1"/>
    <col min="2819" max="2821" width="10.7109375" style="241" customWidth="1"/>
    <col min="2822" max="2822" width="13.5703125" style="241" customWidth="1"/>
    <col min="2823" max="3072" width="12.5703125" style="241"/>
    <col min="3073" max="3073" width="42.140625" style="241" customWidth="1"/>
    <col min="3074" max="3074" width="2.28515625" style="241" customWidth="1"/>
    <col min="3075" max="3077" width="10.7109375" style="241" customWidth="1"/>
    <col min="3078" max="3078" width="13.5703125" style="241" customWidth="1"/>
    <col min="3079" max="3328" width="12.5703125" style="241"/>
    <col min="3329" max="3329" width="42.140625" style="241" customWidth="1"/>
    <col min="3330" max="3330" width="2.28515625" style="241" customWidth="1"/>
    <col min="3331" max="3333" width="10.7109375" style="241" customWidth="1"/>
    <col min="3334" max="3334" width="13.5703125" style="241" customWidth="1"/>
    <col min="3335" max="3584" width="12.5703125" style="241"/>
    <col min="3585" max="3585" width="42.140625" style="241" customWidth="1"/>
    <col min="3586" max="3586" width="2.28515625" style="241" customWidth="1"/>
    <col min="3587" max="3589" width="10.7109375" style="241" customWidth="1"/>
    <col min="3590" max="3590" width="13.5703125" style="241" customWidth="1"/>
    <col min="3591" max="3840" width="12.5703125" style="241"/>
    <col min="3841" max="3841" width="42.140625" style="241" customWidth="1"/>
    <col min="3842" max="3842" width="2.28515625" style="241" customWidth="1"/>
    <col min="3843" max="3845" width="10.7109375" style="241" customWidth="1"/>
    <col min="3846" max="3846" width="13.5703125" style="241" customWidth="1"/>
    <col min="3847" max="4096" width="12.5703125" style="241"/>
    <col min="4097" max="4097" width="42.140625" style="241" customWidth="1"/>
    <col min="4098" max="4098" width="2.28515625" style="241" customWidth="1"/>
    <col min="4099" max="4101" width="10.7109375" style="241" customWidth="1"/>
    <col min="4102" max="4102" width="13.5703125" style="241" customWidth="1"/>
    <col min="4103" max="4352" width="12.5703125" style="241"/>
    <col min="4353" max="4353" width="42.140625" style="241" customWidth="1"/>
    <col min="4354" max="4354" width="2.28515625" style="241" customWidth="1"/>
    <col min="4355" max="4357" width="10.7109375" style="241" customWidth="1"/>
    <col min="4358" max="4358" width="13.5703125" style="241" customWidth="1"/>
    <col min="4359" max="4608" width="12.5703125" style="241"/>
    <col min="4609" max="4609" width="42.140625" style="241" customWidth="1"/>
    <col min="4610" max="4610" width="2.28515625" style="241" customWidth="1"/>
    <col min="4611" max="4613" width="10.7109375" style="241" customWidth="1"/>
    <col min="4614" max="4614" width="13.5703125" style="241" customWidth="1"/>
    <col min="4615" max="4864" width="12.5703125" style="241"/>
    <col min="4865" max="4865" width="42.140625" style="241" customWidth="1"/>
    <col min="4866" max="4866" width="2.28515625" style="241" customWidth="1"/>
    <col min="4867" max="4869" width="10.7109375" style="241" customWidth="1"/>
    <col min="4870" max="4870" width="13.5703125" style="241" customWidth="1"/>
    <col min="4871" max="5120" width="12.5703125" style="241"/>
    <col min="5121" max="5121" width="42.140625" style="241" customWidth="1"/>
    <col min="5122" max="5122" width="2.28515625" style="241" customWidth="1"/>
    <col min="5123" max="5125" width="10.7109375" style="241" customWidth="1"/>
    <col min="5126" max="5126" width="13.5703125" style="241" customWidth="1"/>
    <col min="5127" max="5376" width="12.5703125" style="241"/>
    <col min="5377" max="5377" width="42.140625" style="241" customWidth="1"/>
    <col min="5378" max="5378" width="2.28515625" style="241" customWidth="1"/>
    <col min="5379" max="5381" width="10.7109375" style="241" customWidth="1"/>
    <col min="5382" max="5382" width="13.5703125" style="241" customWidth="1"/>
    <col min="5383" max="5632" width="12.5703125" style="241"/>
    <col min="5633" max="5633" width="42.140625" style="241" customWidth="1"/>
    <col min="5634" max="5634" width="2.28515625" style="241" customWidth="1"/>
    <col min="5635" max="5637" width="10.7109375" style="241" customWidth="1"/>
    <col min="5638" max="5638" width="13.5703125" style="241" customWidth="1"/>
    <col min="5639" max="5888" width="12.5703125" style="241"/>
    <col min="5889" max="5889" width="42.140625" style="241" customWidth="1"/>
    <col min="5890" max="5890" width="2.28515625" style="241" customWidth="1"/>
    <col min="5891" max="5893" width="10.7109375" style="241" customWidth="1"/>
    <col min="5894" max="5894" width="13.5703125" style="241" customWidth="1"/>
    <col min="5895" max="6144" width="12.5703125" style="241"/>
    <col min="6145" max="6145" width="42.140625" style="241" customWidth="1"/>
    <col min="6146" max="6146" width="2.28515625" style="241" customWidth="1"/>
    <col min="6147" max="6149" width="10.7109375" style="241" customWidth="1"/>
    <col min="6150" max="6150" width="13.5703125" style="241" customWidth="1"/>
    <col min="6151" max="6400" width="12.5703125" style="241"/>
    <col min="6401" max="6401" width="42.140625" style="241" customWidth="1"/>
    <col min="6402" max="6402" width="2.28515625" style="241" customWidth="1"/>
    <col min="6403" max="6405" width="10.7109375" style="241" customWidth="1"/>
    <col min="6406" max="6406" width="13.5703125" style="241" customWidth="1"/>
    <col min="6407" max="6656" width="12.5703125" style="241"/>
    <col min="6657" max="6657" width="42.140625" style="241" customWidth="1"/>
    <col min="6658" max="6658" width="2.28515625" style="241" customWidth="1"/>
    <col min="6659" max="6661" width="10.7109375" style="241" customWidth="1"/>
    <col min="6662" max="6662" width="13.5703125" style="241" customWidth="1"/>
    <col min="6663" max="6912" width="12.5703125" style="241"/>
    <col min="6913" max="6913" width="42.140625" style="241" customWidth="1"/>
    <col min="6914" max="6914" width="2.28515625" style="241" customWidth="1"/>
    <col min="6915" max="6917" width="10.7109375" style="241" customWidth="1"/>
    <col min="6918" max="6918" width="13.5703125" style="241" customWidth="1"/>
    <col min="6919" max="7168" width="12.5703125" style="241"/>
    <col min="7169" max="7169" width="42.140625" style="241" customWidth="1"/>
    <col min="7170" max="7170" width="2.28515625" style="241" customWidth="1"/>
    <col min="7171" max="7173" width="10.7109375" style="241" customWidth="1"/>
    <col min="7174" max="7174" width="13.5703125" style="241" customWidth="1"/>
    <col min="7175" max="7424" width="12.5703125" style="241"/>
    <col min="7425" max="7425" width="42.140625" style="241" customWidth="1"/>
    <col min="7426" max="7426" width="2.28515625" style="241" customWidth="1"/>
    <col min="7427" max="7429" width="10.7109375" style="241" customWidth="1"/>
    <col min="7430" max="7430" width="13.5703125" style="241" customWidth="1"/>
    <col min="7431" max="7680" width="12.5703125" style="241"/>
    <col min="7681" max="7681" width="42.140625" style="241" customWidth="1"/>
    <col min="7682" max="7682" width="2.28515625" style="241" customWidth="1"/>
    <col min="7683" max="7685" width="10.7109375" style="241" customWidth="1"/>
    <col min="7686" max="7686" width="13.5703125" style="241" customWidth="1"/>
    <col min="7687" max="7936" width="12.5703125" style="241"/>
    <col min="7937" max="7937" width="42.140625" style="241" customWidth="1"/>
    <col min="7938" max="7938" width="2.28515625" style="241" customWidth="1"/>
    <col min="7939" max="7941" width="10.7109375" style="241" customWidth="1"/>
    <col min="7942" max="7942" width="13.5703125" style="241" customWidth="1"/>
    <col min="7943" max="8192" width="12.5703125" style="241"/>
    <col min="8193" max="8193" width="42.140625" style="241" customWidth="1"/>
    <col min="8194" max="8194" width="2.28515625" style="241" customWidth="1"/>
    <col min="8195" max="8197" width="10.7109375" style="241" customWidth="1"/>
    <col min="8198" max="8198" width="13.5703125" style="241" customWidth="1"/>
    <col min="8199" max="8448" width="12.5703125" style="241"/>
    <col min="8449" max="8449" width="42.140625" style="241" customWidth="1"/>
    <col min="8450" max="8450" width="2.28515625" style="241" customWidth="1"/>
    <col min="8451" max="8453" width="10.7109375" style="241" customWidth="1"/>
    <col min="8454" max="8454" width="13.5703125" style="241" customWidth="1"/>
    <col min="8455" max="8704" width="12.5703125" style="241"/>
    <col min="8705" max="8705" width="42.140625" style="241" customWidth="1"/>
    <col min="8706" max="8706" width="2.28515625" style="241" customWidth="1"/>
    <col min="8707" max="8709" width="10.7109375" style="241" customWidth="1"/>
    <col min="8710" max="8710" width="13.5703125" style="241" customWidth="1"/>
    <col min="8711" max="8960" width="12.5703125" style="241"/>
    <col min="8961" max="8961" width="42.140625" style="241" customWidth="1"/>
    <col min="8962" max="8962" width="2.28515625" style="241" customWidth="1"/>
    <col min="8963" max="8965" width="10.7109375" style="241" customWidth="1"/>
    <col min="8966" max="8966" width="13.5703125" style="241" customWidth="1"/>
    <col min="8967" max="9216" width="12.5703125" style="241"/>
    <col min="9217" max="9217" width="42.140625" style="241" customWidth="1"/>
    <col min="9218" max="9218" width="2.28515625" style="241" customWidth="1"/>
    <col min="9219" max="9221" width="10.7109375" style="241" customWidth="1"/>
    <col min="9222" max="9222" width="13.5703125" style="241" customWidth="1"/>
    <col min="9223" max="9472" width="12.5703125" style="241"/>
    <col min="9473" max="9473" width="42.140625" style="241" customWidth="1"/>
    <col min="9474" max="9474" width="2.28515625" style="241" customWidth="1"/>
    <col min="9475" max="9477" width="10.7109375" style="241" customWidth="1"/>
    <col min="9478" max="9478" width="13.5703125" style="241" customWidth="1"/>
    <col min="9479" max="9728" width="12.5703125" style="241"/>
    <col min="9729" max="9729" width="42.140625" style="241" customWidth="1"/>
    <col min="9730" max="9730" width="2.28515625" style="241" customWidth="1"/>
    <col min="9731" max="9733" width="10.7109375" style="241" customWidth="1"/>
    <col min="9734" max="9734" width="13.5703125" style="241" customWidth="1"/>
    <col min="9735" max="9984" width="12.5703125" style="241"/>
    <col min="9985" max="9985" width="42.140625" style="241" customWidth="1"/>
    <col min="9986" max="9986" width="2.28515625" style="241" customWidth="1"/>
    <col min="9987" max="9989" width="10.7109375" style="241" customWidth="1"/>
    <col min="9990" max="9990" width="13.5703125" style="241" customWidth="1"/>
    <col min="9991" max="10240" width="12.5703125" style="241"/>
    <col min="10241" max="10241" width="42.140625" style="241" customWidth="1"/>
    <col min="10242" max="10242" width="2.28515625" style="241" customWidth="1"/>
    <col min="10243" max="10245" width="10.7109375" style="241" customWidth="1"/>
    <col min="10246" max="10246" width="13.5703125" style="241" customWidth="1"/>
    <col min="10247" max="10496" width="12.5703125" style="241"/>
    <col min="10497" max="10497" width="42.140625" style="241" customWidth="1"/>
    <col min="10498" max="10498" width="2.28515625" style="241" customWidth="1"/>
    <col min="10499" max="10501" width="10.7109375" style="241" customWidth="1"/>
    <col min="10502" max="10502" width="13.5703125" style="241" customWidth="1"/>
    <col min="10503" max="10752" width="12.5703125" style="241"/>
    <col min="10753" max="10753" width="42.140625" style="241" customWidth="1"/>
    <col min="10754" max="10754" width="2.28515625" style="241" customWidth="1"/>
    <col min="10755" max="10757" width="10.7109375" style="241" customWidth="1"/>
    <col min="10758" max="10758" width="13.5703125" style="241" customWidth="1"/>
    <col min="10759" max="11008" width="12.5703125" style="241"/>
    <col min="11009" max="11009" width="42.140625" style="241" customWidth="1"/>
    <col min="11010" max="11010" width="2.28515625" style="241" customWidth="1"/>
    <col min="11011" max="11013" width="10.7109375" style="241" customWidth="1"/>
    <col min="11014" max="11014" width="13.5703125" style="241" customWidth="1"/>
    <col min="11015" max="11264" width="12.5703125" style="241"/>
    <col min="11265" max="11265" width="42.140625" style="241" customWidth="1"/>
    <col min="11266" max="11266" width="2.28515625" style="241" customWidth="1"/>
    <col min="11267" max="11269" width="10.7109375" style="241" customWidth="1"/>
    <col min="11270" max="11270" width="13.5703125" style="241" customWidth="1"/>
    <col min="11271" max="11520" width="12.5703125" style="241"/>
    <col min="11521" max="11521" width="42.140625" style="241" customWidth="1"/>
    <col min="11522" max="11522" width="2.28515625" style="241" customWidth="1"/>
    <col min="11523" max="11525" width="10.7109375" style="241" customWidth="1"/>
    <col min="11526" max="11526" width="13.5703125" style="241" customWidth="1"/>
    <col min="11527" max="11776" width="12.5703125" style="241"/>
    <col min="11777" max="11777" width="42.140625" style="241" customWidth="1"/>
    <col min="11778" max="11778" width="2.28515625" style="241" customWidth="1"/>
    <col min="11779" max="11781" width="10.7109375" style="241" customWidth="1"/>
    <col min="11782" max="11782" width="13.5703125" style="241" customWidth="1"/>
    <col min="11783" max="12032" width="12.5703125" style="241"/>
    <col min="12033" max="12033" width="42.140625" style="241" customWidth="1"/>
    <col min="12034" max="12034" width="2.28515625" style="241" customWidth="1"/>
    <col min="12035" max="12037" width="10.7109375" style="241" customWidth="1"/>
    <col min="12038" max="12038" width="13.5703125" style="241" customWidth="1"/>
    <col min="12039" max="12288" width="12.5703125" style="241"/>
    <col min="12289" max="12289" width="42.140625" style="241" customWidth="1"/>
    <col min="12290" max="12290" width="2.28515625" style="241" customWidth="1"/>
    <col min="12291" max="12293" width="10.7109375" style="241" customWidth="1"/>
    <col min="12294" max="12294" width="13.5703125" style="241" customWidth="1"/>
    <col min="12295" max="12544" width="12.5703125" style="241"/>
    <col min="12545" max="12545" width="42.140625" style="241" customWidth="1"/>
    <col min="12546" max="12546" width="2.28515625" style="241" customWidth="1"/>
    <col min="12547" max="12549" width="10.7109375" style="241" customWidth="1"/>
    <col min="12550" max="12550" width="13.5703125" style="241" customWidth="1"/>
    <col min="12551" max="12800" width="12.5703125" style="241"/>
    <col min="12801" max="12801" width="42.140625" style="241" customWidth="1"/>
    <col min="12802" max="12802" width="2.28515625" style="241" customWidth="1"/>
    <col min="12803" max="12805" width="10.7109375" style="241" customWidth="1"/>
    <col min="12806" max="12806" width="13.5703125" style="241" customWidth="1"/>
    <col min="12807" max="13056" width="12.5703125" style="241"/>
    <col min="13057" max="13057" width="42.140625" style="241" customWidth="1"/>
    <col min="13058" max="13058" width="2.28515625" style="241" customWidth="1"/>
    <col min="13059" max="13061" width="10.7109375" style="241" customWidth="1"/>
    <col min="13062" max="13062" width="13.5703125" style="241" customWidth="1"/>
    <col min="13063" max="13312" width="12.5703125" style="241"/>
    <col min="13313" max="13313" width="42.140625" style="241" customWidth="1"/>
    <col min="13314" max="13314" width="2.28515625" style="241" customWidth="1"/>
    <col min="13315" max="13317" width="10.7109375" style="241" customWidth="1"/>
    <col min="13318" max="13318" width="13.5703125" style="241" customWidth="1"/>
    <col min="13319" max="13568" width="12.5703125" style="241"/>
    <col min="13569" max="13569" width="42.140625" style="241" customWidth="1"/>
    <col min="13570" max="13570" width="2.28515625" style="241" customWidth="1"/>
    <col min="13571" max="13573" width="10.7109375" style="241" customWidth="1"/>
    <col min="13574" max="13574" width="13.5703125" style="241" customWidth="1"/>
    <col min="13575" max="13824" width="12.5703125" style="241"/>
    <col min="13825" max="13825" width="42.140625" style="241" customWidth="1"/>
    <col min="13826" max="13826" width="2.28515625" style="241" customWidth="1"/>
    <col min="13827" max="13829" width="10.7109375" style="241" customWidth="1"/>
    <col min="13830" max="13830" width="13.5703125" style="241" customWidth="1"/>
    <col min="13831" max="14080" width="12.5703125" style="241"/>
    <col min="14081" max="14081" width="42.140625" style="241" customWidth="1"/>
    <col min="14082" max="14082" width="2.28515625" style="241" customWidth="1"/>
    <col min="14083" max="14085" width="10.7109375" style="241" customWidth="1"/>
    <col min="14086" max="14086" width="13.5703125" style="241" customWidth="1"/>
    <col min="14087" max="14336" width="12.5703125" style="241"/>
    <col min="14337" max="14337" width="42.140625" style="241" customWidth="1"/>
    <col min="14338" max="14338" width="2.28515625" style="241" customWidth="1"/>
    <col min="14339" max="14341" width="10.7109375" style="241" customWidth="1"/>
    <col min="14342" max="14342" width="13.5703125" style="241" customWidth="1"/>
    <col min="14343" max="14592" width="12.5703125" style="241"/>
    <col min="14593" max="14593" width="42.140625" style="241" customWidth="1"/>
    <col min="14594" max="14594" width="2.28515625" style="241" customWidth="1"/>
    <col min="14595" max="14597" width="10.7109375" style="241" customWidth="1"/>
    <col min="14598" max="14598" width="13.5703125" style="241" customWidth="1"/>
    <col min="14599" max="14848" width="12.5703125" style="241"/>
    <col min="14849" max="14849" width="42.140625" style="241" customWidth="1"/>
    <col min="14850" max="14850" width="2.28515625" style="241" customWidth="1"/>
    <col min="14851" max="14853" width="10.7109375" style="241" customWidth="1"/>
    <col min="14854" max="14854" width="13.5703125" style="241" customWidth="1"/>
    <col min="14855" max="15104" width="12.5703125" style="241"/>
    <col min="15105" max="15105" width="42.140625" style="241" customWidth="1"/>
    <col min="15106" max="15106" width="2.28515625" style="241" customWidth="1"/>
    <col min="15107" max="15109" width="10.7109375" style="241" customWidth="1"/>
    <col min="15110" max="15110" width="13.5703125" style="241" customWidth="1"/>
    <col min="15111" max="15360" width="12.5703125" style="241"/>
    <col min="15361" max="15361" width="42.140625" style="241" customWidth="1"/>
    <col min="15362" max="15362" width="2.28515625" style="241" customWidth="1"/>
    <col min="15363" max="15365" width="10.7109375" style="241" customWidth="1"/>
    <col min="15366" max="15366" width="13.5703125" style="241" customWidth="1"/>
    <col min="15367" max="15616" width="12.5703125" style="241"/>
    <col min="15617" max="15617" width="42.140625" style="241" customWidth="1"/>
    <col min="15618" max="15618" width="2.28515625" style="241" customWidth="1"/>
    <col min="15619" max="15621" width="10.7109375" style="241" customWidth="1"/>
    <col min="15622" max="15622" width="13.5703125" style="241" customWidth="1"/>
    <col min="15623" max="15872" width="12.5703125" style="241"/>
    <col min="15873" max="15873" width="42.140625" style="241" customWidth="1"/>
    <col min="15874" max="15874" width="2.28515625" style="241" customWidth="1"/>
    <col min="15875" max="15877" width="10.7109375" style="241" customWidth="1"/>
    <col min="15878" max="15878" width="13.5703125" style="241" customWidth="1"/>
    <col min="15879" max="16128" width="12.5703125" style="241"/>
    <col min="16129" max="16129" width="42.140625" style="241" customWidth="1"/>
    <col min="16130" max="16130" width="2.28515625" style="241" customWidth="1"/>
    <col min="16131" max="16133" width="10.7109375" style="241" customWidth="1"/>
    <col min="16134" max="16134" width="13.5703125" style="241" customWidth="1"/>
    <col min="16135" max="16384" width="12.5703125" style="241"/>
  </cols>
  <sheetData>
    <row r="1" spans="1:6" ht="15" customHeight="1">
      <c r="A1" s="1144" t="s">
        <v>1750</v>
      </c>
    </row>
    <row r="2" spans="1:6" ht="15.95" customHeight="1">
      <c r="A2" s="460" t="s">
        <v>705</v>
      </c>
      <c r="B2" s="242"/>
      <c r="C2" s="242"/>
      <c r="D2" s="242"/>
      <c r="E2" s="242"/>
      <c r="F2" s="242"/>
    </row>
    <row r="3" spans="1:6" ht="18" customHeight="1">
      <c r="A3" s="242" t="s">
        <v>1374</v>
      </c>
      <c r="B3" s="242"/>
      <c r="C3" s="242"/>
      <c r="D3" s="242"/>
      <c r="E3" s="242"/>
      <c r="F3" s="242"/>
    </row>
    <row r="4" spans="1:6" ht="18" customHeight="1">
      <c r="A4" s="242" t="s">
        <v>333</v>
      </c>
      <c r="B4" s="242"/>
      <c r="C4" s="242"/>
      <c r="D4" s="242"/>
      <c r="E4" s="242"/>
      <c r="F4" s="242"/>
    </row>
    <row r="5" spans="1:6" ht="12.95" customHeight="1">
      <c r="A5" s="242"/>
      <c r="B5" s="242"/>
      <c r="C5" s="242"/>
      <c r="D5" s="242"/>
      <c r="E5" s="242"/>
      <c r="F5" s="242"/>
    </row>
    <row r="6" spans="1:6" ht="75" customHeight="1">
      <c r="A6" s="1190" t="s">
        <v>1733</v>
      </c>
      <c r="B6" s="243"/>
      <c r="C6" s="1190" t="s">
        <v>1734</v>
      </c>
      <c r="D6" s="1190"/>
      <c r="E6" s="1190"/>
      <c r="F6" s="1190"/>
    </row>
    <row r="7" spans="1:6" ht="80.099999999999994" customHeight="1">
      <c r="A7" s="1191"/>
      <c r="B7" s="244"/>
      <c r="C7" s="1190" t="s">
        <v>1735</v>
      </c>
      <c r="D7" s="1190"/>
      <c r="E7" s="1190"/>
      <c r="F7" s="1190"/>
    </row>
    <row r="8" spans="1:6" ht="50.1" customHeight="1">
      <c r="A8" s="243" t="s">
        <v>1736</v>
      </c>
      <c r="B8" s="245"/>
      <c r="C8" s="242"/>
      <c r="D8" s="242"/>
      <c r="E8" s="242"/>
      <c r="F8" s="242"/>
    </row>
    <row r="9" spans="1:6" ht="6.95" customHeight="1">
      <c r="A9" s="242"/>
      <c r="B9" s="242"/>
      <c r="C9" s="242"/>
      <c r="D9" s="242"/>
      <c r="E9" s="242"/>
      <c r="F9" s="242"/>
    </row>
    <row r="10" spans="1:6">
      <c r="A10" s="242"/>
      <c r="B10" s="242"/>
      <c r="C10" s="242"/>
      <c r="D10" s="242"/>
      <c r="E10" s="242"/>
      <c r="F10" s="242"/>
    </row>
    <row r="11" spans="1:6" ht="24.95" customHeight="1">
      <c r="A11" s="1192" t="s">
        <v>1375</v>
      </c>
      <c r="B11" s="1195"/>
      <c r="C11" s="1198" t="s">
        <v>364</v>
      </c>
      <c r="D11" s="1201" t="s">
        <v>1737</v>
      </c>
      <c r="E11" s="1202"/>
      <c r="F11" s="1203" t="s">
        <v>1376</v>
      </c>
    </row>
    <row r="12" spans="1:6" ht="24.95" customHeight="1">
      <c r="A12" s="1193"/>
      <c r="B12" s="1196"/>
      <c r="C12" s="1199"/>
      <c r="D12" s="1008">
        <v>2021</v>
      </c>
      <c r="E12" s="246">
        <v>2022</v>
      </c>
      <c r="F12" s="1203"/>
    </row>
    <row r="13" spans="1:6" ht="24.95" customHeight="1">
      <c r="A13" s="1194"/>
      <c r="B13" s="1197"/>
      <c r="C13" s="1200"/>
      <c r="D13" s="1204" t="s">
        <v>1377</v>
      </c>
      <c r="E13" s="1202"/>
      <c r="F13" s="1009" t="s">
        <v>639</v>
      </c>
    </row>
    <row r="14" spans="1:6" ht="21.95" customHeight="1">
      <c r="A14" s="1006"/>
      <c r="B14" s="1007"/>
      <c r="C14" s="1006"/>
      <c r="D14" s="1007"/>
      <c r="E14" s="1007"/>
      <c r="F14" s="1006"/>
    </row>
    <row r="15" spans="1:6">
      <c r="A15" s="242" t="s">
        <v>1378</v>
      </c>
      <c r="B15" s="242"/>
      <c r="C15" s="242"/>
      <c r="D15" s="242"/>
      <c r="E15" s="242"/>
      <c r="F15" s="242"/>
    </row>
    <row r="16" spans="1:6">
      <c r="A16" s="242" t="s">
        <v>1379</v>
      </c>
      <c r="B16" s="242"/>
      <c r="C16" s="247" t="s">
        <v>179</v>
      </c>
      <c r="D16" s="248">
        <v>157937</v>
      </c>
      <c r="E16" s="248">
        <v>155347</v>
      </c>
      <c r="F16" s="249">
        <v>-1.6398943882687291</v>
      </c>
    </row>
    <row r="17" spans="1:6">
      <c r="A17" s="242"/>
      <c r="B17" s="242"/>
      <c r="C17" s="242"/>
      <c r="D17" s="242"/>
      <c r="E17" s="242"/>
      <c r="F17" s="242"/>
    </row>
    <row r="18" spans="1:6">
      <c r="A18" s="242" t="s">
        <v>1380</v>
      </c>
      <c r="B18" s="242"/>
      <c r="C18" s="247" t="s">
        <v>179</v>
      </c>
      <c r="D18" s="248">
        <v>140300</v>
      </c>
      <c r="E18" s="248">
        <v>138001</v>
      </c>
      <c r="F18" s="249">
        <v>-1.6386315039201662</v>
      </c>
    </row>
    <row r="19" spans="1:6">
      <c r="A19" s="242"/>
      <c r="B19" s="242"/>
      <c r="C19" s="242"/>
      <c r="D19" s="242"/>
      <c r="E19" s="242"/>
      <c r="F19" s="242"/>
    </row>
    <row r="20" spans="1:6">
      <c r="A20" s="242" t="s">
        <v>1381</v>
      </c>
      <c r="B20" s="242"/>
      <c r="C20" s="247"/>
      <c r="D20" s="250"/>
      <c r="E20" s="250"/>
      <c r="F20" s="249"/>
    </row>
    <row r="21" spans="1:6" ht="8.1" customHeight="1">
      <c r="A21" s="242"/>
      <c r="B21" s="242"/>
      <c r="C21" s="247"/>
      <c r="D21" s="242"/>
      <c r="E21" s="242"/>
      <c r="F21" s="251"/>
    </row>
    <row r="22" spans="1:6">
      <c r="A22" s="242" t="s">
        <v>1382</v>
      </c>
      <c r="B22" s="242"/>
      <c r="C22" s="247" t="s">
        <v>179</v>
      </c>
      <c r="D22" s="248">
        <v>42325</v>
      </c>
      <c r="E22" s="248">
        <v>34809</v>
      </c>
      <c r="F22" s="249">
        <v>-17.757826343768457</v>
      </c>
    </row>
    <row r="23" spans="1:6">
      <c r="A23" s="242" t="s">
        <v>1383</v>
      </c>
      <c r="B23" s="242"/>
      <c r="C23" s="247" t="s">
        <v>179</v>
      </c>
      <c r="D23" s="248">
        <v>13782</v>
      </c>
      <c r="E23" s="248">
        <v>14076</v>
      </c>
      <c r="F23" s="249">
        <v>2.1332172398780926</v>
      </c>
    </row>
    <row r="24" spans="1:6">
      <c r="A24" s="242" t="s">
        <v>1384</v>
      </c>
      <c r="B24" s="242"/>
      <c r="C24" s="247" t="s">
        <v>179</v>
      </c>
      <c r="D24" s="248">
        <v>76388</v>
      </c>
      <c r="E24" s="248">
        <v>83308</v>
      </c>
      <c r="F24" s="249">
        <v>9.0590145048960693</v>
      </c>
    </row>
    <row r="25" spans="1:6">
      <c r="A25" s="242"/>
      <c r="B25" s="242"/>
      <c r="C25" s="242"/>
      <c r="D25" s="242"/>
      <c r="E25" s="242"/>
      <c r="F25" s="242"/>
    </row>
    <row r="26" spans="1:6" ht="13.5">
      <c r="A26" s="242" t="s">
        <v>1385</v>
      </c>
      <c r="B26" s="242"/>
      <c r="C26" s="247" t="s">
        <v>1386</v>
      </c>
      <c r="D26" s="248">
        <v>165219</v>
      </c>
      <c r="E26" s="248">
        <v>170177</v>
      </c>
      <c r="F26" s="249">
        <v>3.0008655178883714</v>
      </c>
    </row>
    <row r="27" spans="1:6">
      <c r="A27" s="242" t="s">
        <v>1387</v>
      </c>
      <c r="B27" s="242"/>
      <c r="C27" s="247" t="s">
        <v>307</v>
      </c>
      <c r="D27" s="252">
        <v>43625.599999999999</v>
      </c>
      <c r="E27" s="252">
        <v>47148.4</v>
      </c>
      <c r="F27" s="249">
        <v>8.0750751852123699</v>
      </c>
    </row>
    <row r="28" spans="1:6">
      <c r="A28" s="242"/>
      <c r="B28" s="242"/>
      <c r="C28" s="247"/>
      <c r="D28" s="242"/>
      <c r="E28" s="242"/>
      <c r="F28" s="249"/>
    </row>
    <row r="29" spans="1:6" ht="13.5">
      <c r="A29" s="242" t="s">
        <v>1388</v>
      </c>
      <c r="B29" s="242"/>
      <c r="C29" s="247" t="s">
        <v>1386</v>
      </c>
      <c r="D29" s="248">
        <v>75575</v>
      </c>
      <c r="E29" s="248">
        <v>72386</v>
      </c>
      <c r="F29" s="249">
        <v>-4.2196493549454175</v>
      </c>
    </row>
    <row r="30" spans="1:6">
      <c r="A30" s="242"/>
      <c r="B30" s="242"/>
      <c r="C30" s="247" t="s">
        <v>307</v>
      </c>
      <c r="D30" s="252">
        <v>27899.9</v>
      </c>
      <c r="E30" s="252">
        <v>28890.9</v>
      </c>
      <c r="F30" s="249">
        <v>3.5519840572905395</v>
      </c>
    </row>
    <row r="31" spans="1:6" ht="12.75" customHeight="1">
      <c r="A31" s="242"/>
      <c r="B31" s="242"/>
      <c r="C31" s="242"/>
      <c r="D31" s="242"/>
      <c r="E31" s="242"/>
      <c r="F31" s="242"/>
    </row>
    <row r="32" spans="1:6" ht="13.5">
      <c r="A32" s="242" t="s">
        <v>1389</v>
      </c>
      <c r="B32" s="242"/>
      <c r="C32" s="247" t="s">
        <v>1386</v>
      </c>
      <c r="D32" s="248">
        <v>89643</v>
      </c>
      <c r="E32" s="248">
        <v>97791</v>
      </c>
      <c r="F32" s="249">
        <v>9.0893879053579241</v>
      </c>
    </row>
    <row r="33" spans="1:6">
      <c r="A33" s="242"/>
      <c r="B33" s="242"/>
      <c r="C33" s="247" t="s">
        <v>307</v>
      </c>
      <c r="D33" s="252">
        <v>15725.7</v>
      </c>
      <c r="E33" s="252">
        <v>18257.5</v>
      </c>
      <c r="F33" s="249">
        <v>16.099760265043841</v>
      </c>
    </row>
    <row r="34" spans="1:6">
      <c r="A34" s="242"/>
      <c r="B34" s="242"/>
      <c r="C34" s="247"/>
      <c r="D34" s="242"/>
      <c r="E34" s="242"/>
      <c r="F34" s="249"/>
    </row>
    <row r="35" spans="1:6" ht="13.5">
      <c r="A35" s="242" t="s">
        <v>1390</v>
      </c>
      <c r="B35" s="242"/>
      <c r="C35" s="247" t="s">
        <v>1386</v>
      </c>
      <c r="D35" s="248">
        <v>9042</v>
      </c>
      <c r="E35" s="248">
        <v>9961</v>
      </c>
      <c r="F35" s="249">
        <v>10.163680601636813</v>
      </c>
    </row>
    <row r="36" spans="1:6">
      <c r="A36" s="242" t="s">
        <v>1391</v>
      </c>
      <c r="B36" s="242"/>
      <c r="C36" s="247" t="s">
        <v>307</v>
      </c>
      <c r="D36" s="252">
        <v>4201.1000000000004</v>
      </c>
      <c r="E36" s="252">
        <v>4738.8999999999996</v>
      </c>
      <c r="F36" s="249">
        <v>12.801409154745159</v>
      </c>
    </row>
    <row r="37" spans="1:6">
      <c r="A37" s="242"/>
      <c r="B37" s="242"/>
      <c r="C37" s="247"/>
      <c r="D37" s="242"/>
      <c r="E37" s="242"/>
      <c r="F37" s="249"/>
    </row>
    <row r="38" spans="1:6" ht="13.5">
      <c r="A38" s="242" t="s">
        <v>1392</v>
      </c>
      <c r="B38" s="242"/>
      <c r="C38" s="247" t="s">
        <v>1386</v>
      </c>
      <c r="D38" s="248">
        <v>80601</v>
      </c>
      <c r="E38" s="248">
        <v>87829</v>
      </c>
      <c r="F38" s="249">
        <v>8.9676306745573839</v>
      </c>
    </row>
    <row r="39" spans="1:6">
      <c r="A39" s="242" t="s">
        <v>1393</v>
      </c>
      <c r="B39" s="242"/>
      <c r="C39" s="247" t="s">
        <v>307</v>
      </c>
      <c r="D39" s="252">
        <v>11524.6</v>
      </c>
      <c r="E39" s="252">
        <v>13518.6</v>
      </c>
      <c r="F39" s="249">
        <v>17.30211894555994</v>
      </c>
    </row>
    <row r="40" spans="1:6" ht="11.45" customHeight="1">
      <c r="A40" s="242"/>
      <c r="B40" s="242"/>
      <c r="C40" s="242"/>
      <c r="D40" s="242"/>
      <c r="E40" s="242"/>
      <c r="F40" s="242"/>
    </row>
    <row r="41" spans="1:6" ht="11.45" customHeight="1">
      <c r="A41" s="242"/>
      <c r="B41" s="242"/>
      <c r="C41" s="242"/>
      <c r="D41" s="242"/>
      <c r="E41" s="242"/>
      <c r="F41" s="242"/>
    </row>
    <row r="42" spans="1:6" ht="11.45" customHeight="1">
      <c r="A42" s="242"/>
      <c r="B42" s="242"/>
      <c r="C42" s="242"/>
      <c r="D42" s="242"/>
      <c r="E42" s="242"/>
      <c r="F42" s="242"/>
    </row>
    <row r="43" spans="1:6" ht="12" customHeight="1">
      <c r="A43" s="242" t="s">
        <v>1729</v>
      </c>
      <c r="B43" s="242"/>
      <c r="C43" s="242"/>
      <c r="D43" s="242"/>
      <c r="E43" s="242"/>
      <c r="F43" s="242"/>
    </row>
  </sheetData>
  <mergeCells count="9">
    <mergeCell ref="A6:A7"/>
    <mergeCell ref="C6:F6"/>
    <mergeCell ref="C7:F7"/>
    <mergeCell ref="A11:A13"/>
    <mergeCell ref="B11:B13"/>
    <mergeCell ref="C11:C13"/>
    <mergeCell ref="D11:E11"/>
    <mergeCell ref="F11:F12"/>
    <mergeCell ref="D13:E13"/>
  </mergeCells>
  <hyperlinks>
    <hyperlink ref="A1" location="Inhalt!A1" display="Inhaltsangabe"/>
  </hyperlinks>
  <pageMargins left="0.59055118110236227" right="0.59055118110236227" top="0.59055118110236227" bottom="0.59055118110236227" header="0.51181102362204722" footer="0.51181102362204722"/>
  <pageSetup paperSize="9" orientation="portrait" horizontalDpi="1200" verticalDpi="12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48"/>
  <sheetViews>
    <sheetView showGridLines="0" showZeros="0" workbookViewId="0"/>
  </sheetViews>
  <sheetFormatPr baseColWidth="10" defaultColWidth="11.42578125" defaultRowHeight="15"/>
  <cols>
    <col min="1" max="1" width="35.7109375" style="903" customWidth="1"/>
    <col min="2" max="2" width="12.7109375" style="903" customWidth="1"/>
    <col min="3" max="4" width="12.140625" style="903" customWidth="1"/>
    <col min="5" max="5" width="12.5703125" style="903" customWidth="1"/>
    <col min="6" max="6" width="12.28515625" style="903" customWidth="1"/>
    <col min="7" max="7" width="12.7109375" style="903" hidden="1" customWidth="1"/>
    <col min="8" max="8" width="11.7109375" style="903" customWidth="1"/>
    <col min="9" max="10" width="11.5703125" style="903" customWidth="1"/>
    <col min="11" max="16384" width="11.42578125" style="903"/>
  </cols>
  <sheetData>
    <row r="1" spans="1:12" ht="15" customHeight="1">
      <c r="A1" s="1144" t="s">
        <v>1750</v>
      </c>
    </row>
    <row r="2" spans="1:12" ht="30" customHeight="1">
      <c r="A2" s="1101" t="s">
        <v>705</v>
      </c>
      <c r="B2" s="1100"/>
      <c r="C2" s="1100"/>
      <c r="D2" s="1100"/>
      <c r="E2" s="1100"/>
      <c r="F2" s="1100"/>
      <c r="G2" s="1100"/>
      <c r="H2" s="1100"/>
      <c r="I2" s="1100"/>
      <c r="J2" s="1100"/>
    </row>
    <row r="3" spans="1:12" ht="30" customHeight="1">
      <c r="A3" s="1205" t="s">
        <v>333</v>
      </c>
      <c r="B3" s="1205"/>
      <c r="C3" s="1205"/>
      <c r="D3" s="1205"/>
      <c r="E3" s="1205"/>
      <c r="F3" s="1205"/>
      <c r="G3" s="1205"/>
      <c r="H3" s="1205"/>
      <c r="I3" s="1205"/>
      <c r="J3" s="1205"/>
    </row>
    <row r="4" spans="1:12" ht="30" customHeight="1">
      <c r="A4" s="1100" t="s">
        <v>1248</v>
      </c>
      <c r="B4" s="1100"/>
      <c r="C4" s="1100"/>
      <c r="D4" s="1100"/>
      <c r="E4" s="1100"/>
      <c r="F4" s="1100"/>
      <c r="G4" s="1100"/>
      <c r="H4" s="1100"/>
      <c r="I4" s="1100"/>
      <c r="J4" s="1100"/>
    </row>
    <row r="5" spans="1:12" ht="30" customHeight="1">
      <c r="A5" s="567"/>
      <c r="B5" s="567"/>
      <c r="C5" s="567"/>
      <c r="D5" s="567"/>
      <c r="E5" s="567"/>
      <c r="F5" s="567"/>
      <c r="G5" s="567"/>
      <c r="H5" s="567"/>
      <c r="I5" s="567"/>
      <c r="J5" s="567"/>
    </row>
    <row r="6" spans="1:12" ht="24.95" customHeight="1">
      <c r="A6" s="1206" t="s">
        <v>1249</v>
      </c>
      <c r="B6" s="1209" t="s">
        <v>364</v>
      </c>
      <c r="C6" s="1209" t="s">
        <v>1745</v>
      </c>
      <c r="D6" s="1209" t="s">
        <v>1725</v>
      </c>
      <c r="E6" s="1209" t="s">
        <v>1746</v>
      </c>
      <c r="F6" s="1209" t="s">
        <v>1747</v>
      </c>
      <c r="G6" s="1107"/>
      <c r="H6" s="1214" t="s">
        <v>1745</v>
      </c>
      <c r="I6" s="1206"/>
      <c r="J6" s="1104" t="s">
        <v>1250</v>
      </c>
    </row>
    <row r="7" spans="1:12" ht="24.95" customHeight="1">
      <c r="A7" s="1207"/>
      <c r="B7" s="1210"/>
      <c r="C7" s="1212"/>
      <c r="D7" s="1212"/>
      <c r="E7" s="1212"/>
      <c r="F7" s="1212"/>
      <c r="G7" s="1107"/>
      <c r="H7" s="1215"/>
      <c r="I7" s="1207"/>
      <c r="J7" s="1105" t="s">
        <v>674</v>
      </c>
      <c r="K7" s="1105"/>
    </row>
    <row r="8" spans="1:12" ht="24.95" customHeight="1">
      <c r="A8" s="1207"/>
      <c r="B8" s="1210"/>
      <c r="C8" s="1212"/>
      <c r="D8" s="1212"/>
      <c r="E8" s="1212"/>
      <c r="F8" s="1212"/>
      <c r="G8" s="1104" t="s">
        <v>1250</v>
      </c>
      <c r="H8" s="1216"/>
      <c r="I8" s="1208"/>
      <c r="J8" s="1117" t="s">
        <v>1703</v>
      </c>
      <c r="K8" s="568"/>
      <c r="L8" s="66"/>
    </row>
    <row r="9" spans="1:12" ht="24.95" customHeight="1">
      <c r="A9" s="1207"/>
      <c r="B9" s="1210"/>
      <c r="C9" s="1212"/>
      <c r="D9" s="1212"/>
      <c r="E9" s="1212"/>
      <c r="F9" s="1212"/>
      <c r="G9" s="1118" t="s">
        <v>674</v>
      </c>
      <c r="H9" s="1119" t="s">
        <v>1251</v>
      </c>
      <c r="I9" s="1120"/>
      <c r="J9" s="1121"/>
      <c r="K9" s="1105"/>
      <c r="L9" s="66"/>
    </row>
    <row r="10" spans="1:12" ht="24.95" customHeight="1">
      <c r="A10" s="1207"/>
      <c r="B10" s="1210"/>
      <c r="C10" s="1212"/>
      <c r="D10" s="1212"/>
      <c r="E10" s="1212"/>
      <c r="F10" s="1212"/>
      <c r="G10" s="1104">
        <v>2021</v>
      </c>
      <c r="H10" s="1209" t="s">
        <v>1725</v>
      </c>
      <c r="I10" s="1209" t="s">
        <v>1746</v>
      </c>
      <c r="J10" s="1102" t="s">
        <v>1250</v>
      </c>
      <c r="K10" s="1105"/>
    </row>
    <row r="11" spans="1:12" ht="24.95" customHeight="1">
      <c r="A11" s="1207"/>
      <c r="B11" s="1210"/>
      <c r="C11" s="1212"/>
      <c r="D11" s="1212"/>
      <c r="E11" s="1212"/>
      <c r="F11" s="1212"/>
      <c r="G11" s="1104"/>
      <c r="H11" s="1212"/>
      <c r="I11" s="1212"/>
      <c r="J11" s="1104" t="s">
        <v>674</v>
      </c>
      <c r="K11" s="1105"/>
    </row>
    <row r="12" spans="1:12" ht="24.95" customHeight="1">
      <c r="A12" s="1208"/>
      <c r="B12" s="1211"/>
      <c r="C12" s="1213"/>
      <c r="D12" s="1213"/>
      <c r="E12" s="1213"/>
      <c r="F12" s="1213"/>
      <c r="G12" s="1122"/>
      <c r="H12" s="1213"/>
      <c r="I12" s="1213"/>
      <c r="J12" s="1123" t="s">
        <v>1490</v>
      </c>
      <c r="L12" s="1124"/>
    </row>
    <row r="13" spans="1:12" ht="24.95" customHeight="1">
      <c r="H13" s="1124"/>
      <c r="I13" s="1124"/>
      <c r="J13" s="1124"/>
    </row>
    <row r="14" spans="1:12" ht="24.95" customHeight="1">
      <c r="A14" s="1205" t="s">
        <v>1262</v>
      </c>
      <c r="B14" s="1205"/>
      <c r="C14" s="1205"/>
      <c r="D14" s="1205"/>
      <c r="E14" s="1205"/>
      <c r="F14" s="1205"/>
      <c r="G14" s="1205"/>
      <c r="H14" s="1205"/>
      <c r="I14" s="1205"/>
      <c r="J14" s="1205"/>
    </row>
    <row r="15" spans="1:12" ht="24.95" customHeight="1"/>
    <row r="16" spans="1:12" ht="24.95" customHeight="1">
      <c r="A16" s="903" t="s">
        <v>1252</v>
      </c>
      <c r="B16" s="569">
        <v>1000</v>
      </c>
      <c r="C16" s="570">
        <v>526176</v>
      </c>
      <c r="D16" s="570">
        <v>527099</v>
      </c>
      <c r="E16" s="570">
        <v>518409</v>
      </c>
      <c r="F16" s="570">
        <v>523758.6</v>
      </c>
      <c r="G16" s="570">
        <v>513659.4</v>
      </c>
      <c r="H16" s="1125">
        <v>-0.1751094196725802</v>
      </c>
      <c r="I16" s="1125">
        <v>1.498237877814617</v>
      </c>
      <c r="J16" s="1125">
        <v>1.9661277492439382</v>
      </c>
    </row>
    <row r="17" spans="1:231" ht="24.95" customHeight="1">
      <c r="B17" s="1106"/>
      <c r="C17" s="1126"/>
      <c r="D17" s="1126"/>
      <c r="E17" s="571"/>
      <c r="F17" s="1126"/>
      <c r="G17" s="571"/>
      <c r="H17" s="1125"/>
      <c r="I17" s="1125"/>
      <c r="J17" s="1125"/>
    </row>
    <row r="18" spans="1:231" ht="24.95" customHeight="1">
      <c r="A18" s="903" t="s">
        <v>139</v>
      </c>
      <c r="B18" s="572" t="s">
        <v>1409</v>
      </c>
      <c r="C18" s="573">
        <v>57236</v>
      </c>
      <c r="D18" s="573">
        <v>52058</v>
      </c>
      <c r="E18" s="573">
        <v>52276</v>
      </c>
      <c r="F18" s="573">
        <v>249538</v>
      </c>
      <c r="G18" s="573">
        <v>234995</v>
      </c>
      <c r="H18" s="1125">
        <v>9.946598025279485</v>
      </c>
      <c r="I18" s="1125">
        <v>9.4881016145076131</v>
      </c>
      <c r="J18" s="1125">
        <v>6.188642311538544</v>
      </c>
    </row>
    <row r="19" spans="1:231" ht="24.95" customHeight="1">
      <c r="B19" s="1106"/>
      <c r="C19" s="1127"/>
      <c r="D19" s="1127"/>
      <c r="E19" s="1128"/>
      <c r="F19" s="1129"/>
      <c r="G19" s="1128"/>
      <c r="H19" s="1125"/>
      <c r="I19" s="1125"/>
      <c r="J19" s="1125"/>
    </row>
    <row r="20" spans="1:231" ht="24.95" customHeight="1">
      <c r="A20" s="903" t="s">
        <v>1253</v>
      </c>
      <c r="B20" s="572" t="s">
        <v>1409</v>
      </c>
      <c r="C20" s="573">
        <v>14686</v>
      </c>
      <c r="D20" s="573">
        <v>13469</v>
      </c>
      <c r="E20" s="573">
        <v>13553</v>
      </c>
      <c r="F20" s="573">
        <v>65770</v>
      </c>
      <c r="G20" s="573">
        <v>61756</v>
      </c>
      <c r="H20" s="1125">
        <v>9.0355631449996281</v>
      </c>
      <c r="I20" s="1125">
        <v>8.3597727440419192</v>
      </c>
      <c r="J20" s="1125">
        <v>6.4997733013796335</v>
      </c>
    </row>
    <row r="21" spans="1:231" ht="24.95" customHeight="1">
      <c r="A21" s="903" t="s">
        <v>1254</v>
      </c>
      <c r="B21" s="572" t="s">
        <v>1409</v>
      </c>
      <c r="C21" s="573">
        <v>22295</v>
      </c>
      <c r="D21" s="573">
        <v>20373</v>
      </c>
      <c r="E21" s="573">
        <v>20343</v>
      </c>
      <c r="F21" s="573">
        <v>99965</v>
      </c>
      <c r="G21" s="573">
        <v>94990</v>
      </c>
      <c r="H21" s="1125">
        <v>9.4340548765522954</v>
      </c>
      <c r="I21" s="1125">
        <v>9.5954382342820566</v>
      </c>
      <c r="J21" s="1125">
        <v>5.2373934098326203</v>
      </c>
    </row>
    <row r="22" spans="1:231" ht="24.95" customHeight="1">
      <c r="A22" s="903" t="s">
        <v>1255</v>
      </c>
      <c r="B22" s="572" t="s">
        <v>1409</v>
      </c>
      <c r="C22" s="573">
        <v>20256</v>
      </c>
      <c r="D22" s="573">
        <v>18215</v>
      </c>
      <c r="E22" s="573">
        <v>18381</v>
      </c>
      <c r="F22" s="573">
        <v>83804</v>
      </c>
      <c r="G22" s="573">
        <v>78250</v>
      </c>
      <c r="H22" s="1125">
        <v>11.20505078232226</v>
      </c>
      <c r="I22" s="1125">
        <v>10.200750775257063</v>
      </c>
      <c r="J22" s="1125">
        <v>7.0977635782747655</v>
      </c>
    </row>
    <row r="23" spans="1:231" ht="24.95" customHeight="1">
      <c r="B23" s="1106"/>
      <c r="C23" s="573"/>
      <c r="D23" s="573"/>
      <c r="E23" s="573"/>
      <c r="F23" s="573"/>
      <c r="G23" s="573"/>
      <c r="H23" s="1125"/>
      <c r="I23" s="1125"/>
      <c r="J23" s="1125"/>
    </row>
    <row r="24" spans="1:231" ht="24.95" customHeight="1">
      <c r="A24" s="903" t="s">
        <v>1256</v>
      </c>
      <c r="B24" s="572" t="s">
        <v>1409</v>
      </c>
      <c r="C24" s="573">
        <v>28324</v>
      </c>
      <c r="D24" s="573">
        <v>25918</v>
      </c>
      <c r="E24" s="573">
        <v>26140</v>
      </c>
      <c r="F24" s="573">
        <v>128146</v>
      </c>
      <c r="G24" s="573">
        <v>122791</v>
      </c>
      <c r="H24" s="1125">
        <v>9.283123697816194</v>
      </c>
      <c r="I24" s="1125">
        <v>8.355011476664103</v>
      </c>
      <c r="J24" s="1125">
        <v>4.361068807974533</v>
      </c>
    </row>
    <row r="25" spans="1:231" ht="24.95" customHeight="1">
      <c r="A25" s="903" t="s">
        <v>1257</v>
      </c>
      <c r="B25" s="572" t="s">
        <v>1409</v>
      </c>
      <c r="C25" s="573">
        <v>28912</v>
      </c>
      <c r="D25" s="573">
        <v>26140</v>
      </c>
      <c r="E25" s="573">
        <v>26136</v>
      </c>
      <c r="F25" s="573">
        <v>121393</v>
      </c>
      <c r="G25" s="573">
        <v>112204</v>
      </c>
      <c r="H25" s="1125">
        <v>10.604437643458311</v>
      </c>
      <c r="I25" s="1125">
        <v>10.621365166819714</v>
      </c>
      <c r="J25" s="1125">
        <v>8.1895476097108855</v>
      </c>
    </row>
    <row r="26" spans="1:231" ht="24.95" customHeight="1">
      <c r="B26" s="1106"/>
      <c r="C26" s="1126"/>
      <c r="D26" s="1126"/>
      <c r="E26" s="571"/>
      <c r="F26" s="1126"/>
      <c r="G26" s="571"/>
      <c r="H26" s="1125"/>
      <c r="I26" s="1125"/>
      <c r="J26" s="1125"/>
    </row>
    <row r="27" spans="1:231" ht="24.95" customHeight="1">
      <c r="A27" s="903" t="s">
        <v>1258</v>
      </c>
      <c r="B27" s="574" t="s">
        <v>307</v>
      </c>
      <c r="C27" s="1130">
        <v>9199749</v>
      </c>
      <c r="D27" s="1130">
        <v>8164926</v>
      </c>
      <c r="E27" s="1130">
        <v>7993655</v>
      </c>
      <c r="F27" s="1130">
        <v>37026100</v>
      </c>
      <c r="G27" s="1130">
        <v>32352903</v>
      </c>
      <c r="H27" s="1125">
        <v>12.674003414115447</v>
      </c>
      <c r="I27" s="1125">
        <v>15.088141782451217</v>
      </c>
      <c r="J27" s="1125">
        <v>14.44444413535318</v>
      </c>
    </row>
    <row r="28" spans="1:231" ht="24.95" customHeight="1">
      <c r="B28" s="1106"/>
      <c r="C28" s="1131"/>
      <c r="D28" s="1131"/>
      <c r="E28" s="570"/>
      <c r="F28" s="1130"/>
      <c r="G28" s="570"/>
      <c r="H28" s="1125"/>
      <c r="I28" s="1125"/>
      <c r="J28" s="1125"/>
    </row>
    <row r="29" spans="1:231" ht="24.95" customHeight="1">
      <c r="A29" s="903" t="s">
        <v>1253</v>
      </c>
      <c r="B29" s="574" t="s">
        <v>307</v>
      </c>
      <c r="C29" s="1130">
        <v>2396993</v>
      </c>
      <c r="D29" s="1130">
        <v>2189839</v>
      </c>
      <c r="E29" s="1130">
        <v>2049099</v>
      </c>
      <c r="F29" s="1130">
        <v>10124511</v>
      </c>
      <c r="G29" s="1130">
        <v>8339014</v>
      </c>
      <c r="H29" s="1125">
        <v>9.4597822031665402</v>
      </c>
      <c r="I29" s="1125">
        <v>16.97790101893564</v>
      </c>
      <c r="J29" s="1125">
        <v>21.411368298458314</v>
      </c>
    </row>
    <row r="30" spans="1:231" ht="24.95" customHeight="1">
      <c r="A30" s="903" t="s">
        <v>1254</v>
      </c>
      <c r="B30" s="574" t="s">
        <v>307</v>
      </c>
      <c r="C30" s="1130">
        <v>3829684</v>
      </c>
      <c r="D30" s="1130">
        <v>3377897</v>
      </c>
      <c r="E30" s="1130">
        <v>3328931</v>
      </c>
      <c r="F30" s="1130">
        <v>15574510</v>
      </c>
      <c r="G30" s="1130">
        <v>13932551</v>
      </c>
      <c r="H30" s="1125">
        <v>13.374800948637571</v>
      </c>
      <c r="I30" s="1125">
        <v>15.042456572395153</v>
      </c>
      <c r="J30" s="1125">
        <v>11.785056448025927</v>
      </c>
    </row>
    <row r="31" spans="1:231" ht="24.95" customHeight="1">
      <c r="A31" s="903" t="s">
        <v>1255</v>
      </c>
      <c r="B31" s="574" t="s">
        <v>307</v>
      </c>
      <c r="C31" s="1130">
        <v>2973072</v>
      </c>
      <c r="D31" s="1130">
        <v>2597190</v>
      </c>
      <c r="E31" s="1130">
        <v>2615626</v>
      </c>
      <c r="F31" s="1130">
        <v>11327078</v>
      </c>
      <c r="G31" s="1130">
        <v>10081340</v>
      </c>
      <c r="H31" s="1125">
        <v>14.472641585713802</v>
      </c>
      <c r="I31" s="1125">
        <v>13.665791668992426</v>
      </c>
      <c r="J31" s="1125">
        <v>12.356869225718015</v>
      </c>
    </row>
    <row r="32" spans="1:231" ht="24.95" customHeight="1">
      <c r="A32" s="1132"/>
      <c r="B32" s="574"/>
      <c r="C32" s="1131"/>
      <c r="D32" s="1131"/>
      <c r="E32" s="570"/>
      <c r="F32" s="1130"/>
      <c r="G32" s="570"/>
      <c r="H32" s="1125"/>
      <c r="I32" s="1125"/>
      <c r="J32" s="1125"/>
      <c r="K32" s="1132"/>
      <c r="L32" s="1132"/>
      <c r="M32" s="1132"/>
      <c r="N32" s="1132"/>
      <c r="O32" s="1132"/>
      <c r="P32" s="1132"/>
      <c r="Q32" s="1132"/>
      <c r="R32" s="1132"/>
      <c r="S32" s="1132"/>
      <c r="T32" s="1132"/>
      <c r="U32" s="1132"/>
      <c r="V32" s="1132"/>
      <c r="W32" s="1132"/>
      <c r="X32" s="1132"/>
      <c r="Y32" s="1132"/>
      <c r="Z32" s="1132"/>
      <c r="AA32" s="1132"/>
      <c r="AB32" s="1132"/>
      <c r="AC32" s="1132"/>
      <c r="AD32" s="1132"/>
      <c r="AE32" s="1132"/>
      <c r="AF32" s="1132"/>
      <c r="AG32" s="1132"/>
      <c r="AH32" s="1132"/>
      <c r="AI32" s="1132"/>
      <c r="AJ32" s="1132"/>
      <c r="AK32" s="1132"/>
      <c r="AL32" s="1132"/>
      <c r="AM32" s="1132"/>
      <c r="AN32" s="1132"/>
      <c r="AO32" s="1132"/>
      <c r="AP32" s="1132"/>
      <c r="AQ32" s="1132"/>
      <c r="AR32" s="1132"/>
      <c r="AS32" s="1132"/>
      <c r="AT32" s="1132"/>
      <c r="AU32" s="1132"/>
      <c r="AV32" s="1132"/>
      <c r="AW32" s="1132"/>
      <c r="AX32" s="1132"/>
      <c r="AY32" s="1132"/>
      <c r="AZ32" s="1132"/>
      <c r="BA32" s="1132"/>
      <c r="BB32" s="1132"/>
      <c r="BC32" s="1132"/>
      <c r="BD32" s="1132"/>
      <c r="BE32" s="1132"/>
      <c r="BF32" s="1132"/>
      <c r="BG32" s="1132"/>
      <c r="BH32" s="1132"/>
      <c r="BI32" s="1132"/>
      <c r="BJ32" s="1132"/>
      <c r="BK32" s="1132"/>
      <c r="BL32" s="1132"/>
      <c r="BM32" s="1132"/>
      <c r="BN32" s="1132"/>
      <c r="BO32" s="1132"/>
      <c r="BP32" s="1132"/>
      <c r="BQ32" s="1132"/>
      <c r="BR32" s="1132"/>
      <c r="BS32" s="1132"/>
      <c r="BT32" s="1132"/>
      <c r="BU32" s="1132"/>
      <c r="BV32" s="1132"/>
      <c r="BW32" s="1132"/>
      <c r="BX32" s="1132"/>
      <c r="BY32" s="1132"/>
      <c r="BZ32" s="1132"/>
      <c r="CA32" s="1132"/>
      <c r="CB32" s="1132"/>
      <c r="CC32" s="1132"/>
      <c r="CD32" s="1132"/>
      <c r="CE32" s="1132"/>
      <c r="CF32" s="1132"/>
      <c r="CG32" s="1132"/>
      <c r="CH32" s="1132"/>
      <c r="CI32" s="1132"/>
      <c r="CJ32" s="1132"/>
      <c r="CK32" s="1132"/>
      <c r="CL32" s="1132"/>
      <c r="CM32" s="1132"/>
      <c r="CN32" s="1132"/>
      <c r="CO32" s="1132"/>
      <c r="CP32" s="1132"/>
      <c r="CQ32" s="1132"/>
      <c r="CR32" s="1132"/>
      <c r="CS32" s="1132"/>
      <c r="CT32" s="1132"/>
      <c r="CU32" s="1132"/>
      <c r="CV32" s="1132"/>
      <c r="CW32" s="1132"/>
      <c r="CX32" s="1132"/>
      <c r="CY32" s="1132"/>
      <c r="CZ32" s="1132"/>
      <c r="DA32" s="1132"/>
      <c r="DB32" s="1132"/>
      <c r="DC32" s="1132"/>
      <c r="DD32" s="1132"/>
      <c r="DE32" s="1132"/>
      <c r="DF32" s="1132"/>
      <c r="DG32" s="1132"/>
      <c r="DH32" s="1132"/>
      <c r="DI32" s="1132"/>
      <c r="DJ32" s="1132"/>
      <c r="DK32" s="1132"/>
      <c r="DL32" s="1132"/>
      <c r="DM32" s="1132"/>
      <c r="DN32" s="1132"/>
      <c r="DO32" s="1132"/>
      <c r="DP32" s="1132"/>
      <c r="DQ32" s="1132"/>
      <c r="DR32" s="1132"/>
      <c r="DS32" s="1132"/>
      <c r="DT32" s="1132"/>
      <c r="DU32" s="1132"/>
      <c r="DV32" s="1132"/>
      <c r="DW32" s="1132"/>
      <c r="DX32" s="1132"/>
      <c r="DY32" s="1132"/>
      <c r="DZ32" s="1132"/>
      <c r="EA32" s="1132"/>
      <c r="EB32" s="1132"/>
      <c r="EC32" s="1132"/>
      <c r="ED32" s="1132"/>
      <c r="EE32" s="1132"/>
      <c r="EF32" s="1132"/>
      <c r="EG32" s="1132"/>
      <c r="EH32" s="1132"/>
      <c r="EI32" s="1132"/>
      <c r="EJ32" s="1132"/>
      <c r="EK32" s="1132"/>
      <c r="EL32" s="1132"/>
      <c r="EM32" s="1132"/>
      <c r="EN32" s="1132"/>
      <c r="EO32" s="1132"/>
      <c r="EP32" s="1132"/>
      <c r="EQ32" s="1132"/>
      <c r="ER32" s="1132"/>
      <c r="ES32" s="1132"/>
      <c r="ET32" s="1132"/>
      <c r="EU32" s="1132"/>
      <c r="EV32" s="1132"/>
      <c r="EW32" s="1132"/>
      <c r="EX32" s="1132"/>
      <c r="EY32" s="1132"/>
      <c r="EZ32" s="1132"/>
      <c r="FA32" s="1132"/>
      <c r="FB32" s="1132"/>
      <c r="FC32" s="1132"/>
      <c r="FD32" s="1132"/>
      <c r="FE32" s="1132"/>
      <c r="FF32" s="1132"/>
      <c r="FG32" s="1132"/>
      <c r="FH32" s="1132"/>
      <c r="FI32" s="1132"/>
      <c r="FJ32" s="1132"/>
      <c r="FK32" s="1132"/>
      <c r="FL32" s="1132"/>
      <c r="FM32" s="1132"/>
      <c r="FN32" s="1132"/>
      <c r="FO32" s="1132"/>
      <c r="FP32" s="1132"/>
      <c r="FQ32" s="1132"/>
      <c r="FR32" s="1132"/>
      <c r="FS32" s="1132"/>
      <c r="FT32" s="1132"/>
      <c r="FU32" s="1132"/>
      <c r="FV32" s="1132"/>
      <c r="FW32" s="1132"/>
      <c r="FX32" s="1132"/>
      <c r="FY32" s="1132"/>
      <c r="FZ32" s="1132"/>
      <c r="GA32" s="1132"/>
      <c r="GB32" s="1132"/>
      <c r="GC32" s="1132"/>
      <c r="GD32" s="1132"/>
      <c r="GE32" s="1132"/>
      <c r="GF32" s="1132"/>
      <c r="GG32" s="1132"/>
      <c r="GH32" s="1132"/>
      <c r="GI32" s="1132"/>
      <c r="GJ32" s="1132"/>
      <c r="GK32" s="1132"/>
      <c r="GL32" s="1132"/>
      <c r="GM32" s="1132"/>
      <c r="GN32" s="1132"/>
      <c r="GO32" s="1132"/>
      <c r="GP32" s="1132"/>
      <c r="GQ32" s="1132"/>
      <c r="GR32" s="1132"/>
      <c r="GS32" s="1132"/>
      <c r="GT32" s="1132"/>
      <c r="GU32" s="1132"/>
      <c r="GV32" s="1132"/>
      <c r="GW32" s="1132"/>
      <c r="GX32" s="1132"/>
      <c r="GY32" s="1132"/>
      <c r="GZ32" s="1132"/>
      <c r="HA32" s="1132"/>
      <c r="HB32" s="1132"/>
      <c r="HC32" s="1132"/>
      <c r="HD32" s="1132"/>
      <c r="HE32" s="1132"/>
      <c r="HF32" s="1132"/>
      <c r="HG32" s="1132"/>
      <c r="HH32" s="1132"/>
      <c r="HI32" s="1132"/>
      <c r="HJ32" s="1132"/>
      <c r="HK32" s="1132"/>
      <c r="HL32" s="1132"/>
      <c r="HM32" s="1132"/>
      <c r="HN32" s="1132"/>
      <c r="HO32" s="1132"/>
      <c r="HP32" s="1132"/>
      <c r="HQ32" s="1132"/>
      <c r="HR32" s="1132"/>
      <c r="HS32" s="1132"/>
      <c r="HT32" s="1132"/>
      <c r="HU32" s="1132"/>
      <c r="HV32" s="1132"/>
      <c r="HW32" s="1132"/>
    </row>
    <row r="33" spans="1:10" ht="24.95" customHeight="1">
      <c r="A33" s="903" t="s">
        <v>1256</v>
      </c>
      <c r="B33" s="574" t="s">
        <v>307</v>
      </c>
      <c r="C33" s="1130">
        <v>5116758</v>
      </c>
      <c r="D33" s="1130">
        <v>4630759</v>
      </c>
      <c r="E33" s="1130">
        <v>4444697</v>
      </c>
      <c r="F33" s="1130">
        <v>21529994</v>
      </c>
      <c r="G33" s="1130">
        <v>18687619</v>
      </c>
      <c r="H33" s="1125">
        <v>10.495018203279429</v>
      </c>
      <c r="I33" s="1125">
        <v>15.120513276833037</v>
      </c>
      <c r="J33" s="1125">
        <v>15.209936589567661</v>
      </c>
    </row>
    <row r="34" spans="1:10" ht="24.95" customHeight="1">
      <c r="A34" s="903" t="s">
        <v>1257</v>
      </c>
      <c r="B34" s="574" t="s">
        <v>307</v>
      </c>
      <c r="C34" s="1130">
        <v>4082991</v>
      </c>
      <c r="D34" s="1130">
        <v>3534168</v>
      </c>
      <c r="E34" s="1130">
        <v>3548958</v>
      </c>
      <c r="F34" s="1130">
        <v>15496107</v>
      </c>
      <c r="G34" s="1130">
        <v>13665285</v>
      </c>
      <c r="H34" s="1125">
        <v>15.529058041383422</v>
      </c>
      <c r="I34" s="1125">
        <v>15.047599887065431</v>
      </c>
      <c r="J34" s="1125">
        <v>13.397613002582816</v>
      </c>
    </row>
    <row r="35" spans="1:10" ht="24.95" customHeight="1">
      <c r="B35" s="1106"/>
      <c r="C35" s="1106"/>
      <c r="D35" s="1106"/>
      <c r="E35" s="1106"/>
      <c r="F35" s="1131"/>
      <c r="G35" s="570"/>
      <c r="H35" s="1125"/>
      <c r="I35" s="1125"/>
      <c r="J35" s="1125"/>
    </row>
    <row r="36" spans="1:10" ht="24.95" customHeight="1">
      <c r="A36" s="903" t="s">
        <v>1259</v>
      </c>
      <c r="B36" s="67" t="s">
        <v>1411</v>
      </c>
      <c r="C36" s="1133">
        <v>147.30000000000001</v>
      </c>
      <c r="D36" s="1133">
        <v>134.30000000000001</v>
      </c>
      <c r="E36" s="1133">
        <v>133.9</v>
      </c>
      <c r="F36" s="1133">
        <v>130.5</v>
      </c>
      <c r="G36" s="1133">
        <v>122.8</v>
      </c>
      <c r="H36" s="1125">
        <v>9.6798212956068426</v>
      </c>
      <c r="I36" s="1125">
        <v>10.007468259895447</v>
      </c>
      <c r="J36" s="1125">
        <v>6.2703583061889105</v>
      </c>
    </row>
    <row r="37" spans="1:10" ht="24.95" customHeight="1">
      <c r="A37" s="903" t="s">
        <v>1260</v>
      </c>
      <c r="B37" s="1106"/>
      <c r="C37" s="1133"/>
      <c r="D37" s="1133"/>
      <c r="E37" s="1133"/>
      <c r="F37" s="570"/>
      <c r="G37" s="571"/>
      <c r="H37" s="1125"/>
      <c r="I37" s="1125"/>
      <c r="J37" s="1125"/>
    </row>
    <row r="38" spans="1:10" ht="24.95" customHeight="1">
      <c r="A38" s="903" t="s">
        <v>1261</v>
      </c>
      <c r="B38" s="1106" t="s">
        <v>179</v>
      </c>
      <c r="C38" s="1128">
        <v>21</v>
      </c>
      <c r="D38" s="1128">
        <v>19</v>
      </c>
      <c r="E38" s="1128">
        <v>19</v>
      </c>
      <c r="F38" s="570"/>
      <c r="G38" s="571"/>
      <c r="H38" s="1125"/>
      <c r="I38" s="1125"/>
      <c r="J38" s="1125"/>
    </row>
    <row r="39" spans="1:10" ht="18.95" customHeight="1">
      <c r="A39" s="1134"/>
      <c r="B39" s="575"/>
      <c r="C39" s="575"/>
      <c r="D39" s="575"/>
      <c r="E39" s="575"/>
      <c r="F39" s="576"/>
      <c r="G39" s="1135"/>
      <c r="H39" s="1136"/>
      <c r="I39" s="1136"/>
      <c r="J39" s="1136"/>
    </row>
    <row r="40" spans="1:10" ht="18.95" customHeight="1">
      <c r="A40" s="1205"/>
      <c r="B40" s="1205"/>
      <c r="C40" s="1205"/>
      <c r="D40" s="1205"/>
      <c r="E40" s="1205"/>
      <c r="F40" s="1205"/>
      <c r="G40" s="1205"/>
      <c r="H40" s="1205"/>
      <c r="I40" s="1205"/>
      <c r="J40" s="1205"/>
    </row>
    <row r="41" spans="1:10" ht="18.95" customHeight="1">
      <c r="A41" s="1101"/>
      <c r="B41" s="1101"/>
      <c r="C41" s="1101"/>
      <c r="D41" s="1101"/>
      <c r="E41" s="1101"/>
      <c r="F41" s="1101"/>
      <c r="G41" s="1101"/>
      <c r="H41" s="1101"/>
      <c r="I41" s="1101"/>
      <c r="J41" s="1101"/>
    </row>
    <row r="42" spans="1:10" ht="18.95" customHeight="1">
      <c r="B42" s="574"/>
      <c r="C42" s="1130"/>
      <c r="D42" s="1130"/>
      <c r="E42" s="1130"/>
      <c r="F42" s="1130"/>
      <c r="G42" s="570"/>
      <c r="H42" s="1137"/>
      <c r="I42" s="1137"/>
      <c r="J42" s="1137"/>
    </row>
    <row r="43" spans="1:10" ht="18.95" customHeight="1">
      <c r="B43" s="574"/>
      <c r="C43" s="1130"/>
      <c r="D43" s="1130"/>
      <c r="E43" s="1130"/>
      <c r="F43" s="1130"/>
      <c r="G43" s="570"/>
      <c r="H43" s="1137"/>
      <c r="I43" s="1137"/>
      <c r="J43" s="1137"/>
    </row>
    <row r="44" spans="1:10" ht="18.95" customHeight="1">
      <c r="A44" s="903" t="s">
        <v>1263</v>
      </c>
      <c r="F44" s="570"/>
      <c r="G44" s="571"/>
      <c r="H44" s="1125"/>
      <c r="I44" s="1125"/>
    </row>
    <row r="45" spans="1:10" ht="18.95" customHeight="1">
      <c r="A45" s="903" t="s">
        <v>1264</v>
      </c>
    </row>
    <row r="46" spans="1:10" ht="18.95" customHeight="1">
      <c r="A46" s="903" t="s">
        <v>1265</v>
      </c>
    </row>
    <row r="47" spans="1:10" ht="18.95" customHeight="1">
      <c r="A47" s="903" t="s">
        <v>1266</v>
      </c>
    </row>
    <row r="48" spans="1:10" ht="18.95" customHeight="1">
      <c r="A48" s="903" t="s">
        <v>1729</v>
      </c>
      <c r="J48" s="1106"/>
    </row>
  </sheetData>
  <mergeCells count="12">
    <mergeCell ref="A14:J14"/>
    <mergeCell ref="A40:J40"/>
    <mergeCell ref="A3:J3"/>
    <mergeCell ref="A6:A12"/>
    <mergeCell ref="B6:B12"/>
    <mergeCell ref="C6:C12"/>
    <mergeCell ref="D6:D12"/>
    <mergeCell ref="E6:E12"/>
    <mergeCell ref="F6:F12"/>
    <mergeCell ref="H6:I8"/>
    <mergeCell ref="H10:H12"/>
    <mergeCell ref="I10:I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60"/>
  <sheetViews>
    <sheetView showGridLines="0" showZeros="0" workbookViewId="0"/>
  </sheetViews>
  <sheetFormatPr baseColWidth="10" defaultColWidth="11.42578125" defaultRowHeight="15"/>
  <cols>
    <col min="1" max="1" width="35.7109375" style="65" customWidth="1"/>
    <col min="2" max="2" width="12.7109375" style="65" customWidth="1"/>
    <col min="3" max="5" width="12.5703125" style="65" customWidth="1"/>
    <col min="6" max="6" width="12.28515625" style="65" customWidth="1"/>
    <col min="7" max="7" width="12.7109375" style="65" hidden="1" customWidth="1"/>
    <col min="8" max="8" width="11.7109375" style="65" customWidth="1"/>
    <col min="9" max="10" width="11.5703125" style="65" customWidth="1"/>
    <col min="11" max="16384" width="11.42578125" style="65"/>
  </cols>
  <sheetData>
    <row r="1" spans="1:12" ht="15" customHeight="1">
      <c r="A1" s="1144" t="s">
        <v>1750</v>
      </c>
    </row>
    <row r="2" spans="1:12" ht="20.100000000000001" customHeight="1">
      <c r="A2" s="925" t="s">
        <v>705</v>
      </c>
      <c r="B2" s="923"/>
      <c r="C2" s="923"/>
      <c r="D2" s="923"/>
      <c r="E2" s="923"/>
      <c r="F2" s="923"/>
      <c r="G2" s="923"/>
      <c r="H2" s="923"/>
      <c r="I2" s="923"/>
      <c r="J2" s="923"/>
    </row>
    <row r="3" spans="1:12" ht="20.100000000000001" customHeight="1">
      <c r="A3" s="1205"/>
      <c r="B3" s="1205"/>
      <c r="C3" s="1205"/>
      <c r="D3" s="1205"/>
      <c r="E3" s="1205"/>
      <c r="F3" s="1205"/>
      <c r="G3" s="1205"/>
      <c r="H3" s="1205"/>
      <c r="I3" s="1205"/>
      <c r="J3" s="1205"/>
    </row>
    <row r="4" spans="1:12" ht="20.100000000000001" customHeight="1">
      <c r="A4" s="1205" t="s">
        <v>333</v>
      </c>
      <c r="B4" s="1205"/>
      <c r="C4" s="1205"/>
      <c r="D4" s="1205"/>
      <c r="E4" s="1205"/>
      <c r="F4" s="1205"/>
      <c r="G4" s="1205"/>
      <c r="H4" s="1205"/>
      <c r="I4" s="1205"/>
      <c r="J4" s="1205"/>
    </row>
    <row r="5" spans="1:12" ht="20.100000000000001" customHeight="1">
      <c r="A5" s="1155"/>
      <c r="B5" s="1155"/>
      <c r="C5" s="1155"/>
      <c r="D5" s="1155"/>
      <c r="E5" s="1155"/>
      <c r="F5" s="1155"/>
      <c r="G5" s="1155"/>
      <c r="H5" s="1155"/>
      <c r="I5" s="1155"/>
      <c r="J5" s="1155"/>
    </row>
    <row r="6" spans="1:12" ht="20.100000000000001" customHeight="1">
      <c r="A6" s="923" t="s">
        <v>1248</v>
      </c>
      <c r="B6" s="923"/>
      <c r="C6" s="923"/>
      <c r="D6" s="923"/>
      <c r="E6" s="923"/>
      <c r="F6" s="923"/>
      <c r="G6" s="923"/>
      <c r="H6" s="923"/>
      <c r="I6" s="923"/>
      <c r="J6" s="923"/>
    </row>
    <row r="7" spans="1:12" ht="20.100000000000001" customHeight="1">
      <c r="A7" s="567"/>
      <c r="B7" s="567"/>
      <c r="C7" s="567"/>
      <c r="D7" s="567"/>
      <c r="E7" s="567"/>
      <c r="F7" s="567"/>
      <c r="G7" s="567"/>
      <c r="H7" s="567"/>
      <c r="I7" s="567"/>
      <c r="J7" s="567"/>
      <c r="K7" s="568"/>
      <c r="L7" s="934"/>
    </row>
    <row r="8" spans="1:12" ht="20.100000000000001" customHeight="1">
      <c r="A8" s="1206" t="s">
        <v>1249</v>
      </c>
      <c r="B8" s="1206" t="s">
        <v>364</v>
      </c>
      <c r="C8" s="1206" t="s">
        <v>1712</v>
      </c>
      <c r="D8" s="1206" t="s">
        <v>1687</v>
      </c>
      <c r="E8" s="1206" t="s">
        <v>1713</v>
      </c>
      <c r="F8" s="1206" t="s">
        <v>1688</v>
      </c>
      <c r="G8" s="1206" t="s">
        <v>1690</v>
      </c>
      <c r="H8" s="1219" t="s">
        <v>1714</v>
      </c>
      <c r="I8" s="1217"/>
      <c r="J8" s="1214" t="s">
        <v>1688</v>
      </c>
      <c r="K8" s="934"/>
      <c r="L8" s="934"/>
    </row>
    <row r="9" spans="1:12" ht="20.100000000000001" customHeight="1">
      <c r="A9" s="1217"/>
      <c r="B9" s="1217"/>
      <c r="C9" s="1217"/>
      <c r="D9" s="1217"/>
      <c r="E9" s="1217"/>
      <c r="F9" s="1217"/>
      <c r="G9" s="1217"/>
      <c r="H9" s="1219"/>
      <c r="I9" s="1217"/>
      <c r="J9" s="1219"/>
      <c r="K9" s="934"/>
    </row>
    <row r="10" spans="1:12" ht="20.100000000000001" customHeight="1">
      <c r="A10" s="1217"/>
      <c r="B10" s="1217"/>
      <c r="C10" s="1217"/>
      <c r="D10" s="1217"/>
      <c r="E10" s="1217"/>
      <c r="F10" s="1217"/>
      <c r="G10" s="1217"/>
      <c r="H10" s="1220"/>
      <c r="I10" s="1218"/>
      <c r="J10" s="1220"/>
      <c r="K10" s="934"/>
    </row>
    <row r="11" spans="1:12" ht="20.100000000000001" customHeight="1">
      <c r="A11" s="1217"/>
      <c r="B11" s="1217"/>
      <c r="C11" s="1217"/>
      <c r="D11" s="1217"/>
      <c r="E11" s="1217"/>
      <c r="F11" s="1217"/>
      <c r="G11" s="1217"/>
      <c r="H11" s="954" t="s">
        <v>1251</v>
      </c>
      <c r="I11" s="567"/>
      <c r="J11" s="567"/>
      <c r="L11" s="577"/>
    </row>
    <row r="12" spans="1:12" ht="20.100000000000001" customHeight="1">
      <c r="A12" s="1217"/>
      <c r="B12" s="1217"/>
      <c r="C12" s="1217"/>
      <c r="D12" s="1217"/>
      <c r="E12" s="1217"/>
      <c r="F12" s="1217"/>
      <c r="G12" s="1217"/>
      <c r="H12" s="1214" t="s">
        <v>1687</v>
      </c>
      <c r="I12" s="1214" t="s">
        <v>1713</v>
      </c>
      <c r="J12" s="1214" t="s">
        <v>1690</v>
      </c>
    </row>
    <row r="13" spans="1:12" ht="20.100000000000001" customHeight="1">
      <c r="A13" s="1217"/>
      <c r="B13" s="1217"/>
      <c r="C13" s="1217"/>
      <c r="D13" s="1217"/>
      <c r="E13" s="1217"/>
      <c r="F13" s="1217"/>
      <c r="G13" s="1217"/>
      <c r="H13" s="1215"/>
      <c r="I13" s="1215"/>
      <c r="J13" s="1215"/>
    </row>
    <row r="14" spans="1:12" ht="20.100000000000001" customHeight="1">
      <c r="A14" s="1218"/>
      <c r="B14" s="1218"/>
      <c r="C14" s="1218"/>
      <c r="D14" s="1218"/>
      <c r="E14" s="1218"/>
      <c r="F14" s="1218"/>
      <c r="G14" s="1218"/>
      <c r="H14" s="1216"/>
      <c r="I14" s="1216"/>
      <c r="J14" s="1216"/>
    </row>
    <row r="15" spans="1:12" ht="19.5" customHeight="1">
      <c r="A15" s="903"/>
      <c r="B15" s="903"/>
      <c r="C15" s="903"/>
      <c r="D15" s="903"/>
      <c r="E15" s="903"/>
      <c r="F15" s="903"/>
      <c r="G15" s="903"/>
      <c r="H15" s="903"/>
      <c r="I15" s="903"/>
      <c r="J15" s="903"/>
    </row>
    <row r="16" spans="1:12" ht="19.5" customHeight="1">
      <c r="A16" s="903"/>
      <c r="B16" s="903"/>
      <c r="C16" s="903"/>
      <c r="D16" s="903"/>
      <c r="E16" s="903"/>
      <c r="F16" s="903"/>
      <c r="G16" s="903"/>
      <c r="H16" s="903"/>
      <c r="I16" s="903"/>
      <c r="J16" s="903"/>
    </row>
    <row r="17" spans="1:231" ht="19.5" customHeight="1">
      <c r="A17" s="925" t="s">
        <v>1467</v>
      </c>
      <c r="B17" s="575"/>
      <c r="C17" s="575"/>
      <c r="D17" s="575"/>
      <c r="E17" s="575"/>
      <c r="F17" s="575"/>
      <c r="G17" s="575"/>
      <c r="H17" s="575"/>
      <c r="I17" s="575"/>
      <c r="J17" s="575"/>
    </row>
    <row r="18" spans="1:231" ht="19.5" customHeight="1">
      <c r="A18" s="925"/>
      <c r="B18" s="575"/>
      <c r="C18" s="575"/>
      <c r="D18" s="575"/>
      <c r="E18" s="575"/>
      <c r="F18" s="575"/>
      <c r="G18" s="575"/>
      <c r="H18" s="575"/>
      <c r="I18" s="575"/>
      <c r="J18" s="575"/>
    </row>
    <row r="19" spans="1:231" ht="19.5" customHeight="1">
      <c r="A19" s="923"/>
      <c r="B19" s="903"/>
      <c r="C19" s="903"/>
      <c r="D19" s="903"/>
      <c r="E19" s="903"/>
      <c r="F19" s="903"/>
      <c r="G19" s="903"/>
      <c r="H19" s="903"/>
      <c r="I19" s="903"/>
      <c r="J19" s="903"/>
    </row>
    <row r="20" spans="1:231" ht="19.5" customHeight="1">
      <c r="A20" s="925" t="s">
        <v>224</v>
      </c>
      <c r="B20" s="575"/>
      <c r="C20" s="575"/>
      <c r="D20" s="575"/>
      <c r="E20" s="575"/>
      <c r="F20" s="575"/>
      <c r="G20" s="575"/>
      <c r="H20" s="575"/>
      <c r="I20" s="575"/>
      <c r="J20" s="575"/>
    </row>
    <row r="21" spans="1:231" ht="19.5" customHeight="1">
      <c r="A21" s="903"/>
      <c r="B21" s="903"/>
      <c r="C21" s="903"/>
      <c r="D21" s="903"/>
      <c r="E21" s="903"/>
      <c r="F21" s="903"/>
      <c r="G21" s="903"/>
      <c r="H21" s="903"/>
      <c r="I21" s="903"/>
      <c r="J21" s="903"/>
    </row>
    <row r="22" spans="1:231" ht="19.5" customHeight="1">
      <c r="A22" s="903"/>
      <c r="B22" s="903"/>
      <c r="C22" s="903"/>
      <c r="D22" s="903"/>
      <c r="E22" s="903"/>
      <c r="F22" s="903"/>
      <c r="H22" s="903"/>
      <c r="I22" s="903"/>
      <c r="J22" s="903"/>
    </row>
    <row r="23" spans="1:231" ht="19.5" customHeight="1">
      <c r="A23" s="903" t="s">
        <v>1468</v>
      </c>
      <c r="B23" s="569">
        <v>1000</v>
      </c>
      <c r="C23" s="578">
        <v>966429</v>
      </c>
      <c r="D23" s="578">
        <v>945818</v>
      </c>
      <c r="E23" s="578">
        <v>940231</v>
      </c>
      <c r="F23" s="578">
        <v>947175.75</v>
      </c>
      <c r="G23" s="578">
        <v>888272.25</v>
      </c>
      <c r="H23" s="579">
        <v>2.1791718914209639</v>
      </c>
      <c r="I23" s="579">
        <v>2.7863365492097216</v>
      </c>
      <c r="J23" s="579">
        <v>6.6312439682766069</v>
      </c>
    </row>
    <row r="24" spans="1:231" ht="19.5" customHeight="1">
      <c r="A24" s="903"/>
      <c r="B24" s="662"/>
      <c r="C24" s="571"/>
      <c r="D24" s="571"/>
      <c r="E24" s="571"/>
      <c r="F24" s="570"/>
      <c r="G24" s="570"/>
      <c r="H24" s="579"/>
      <c r="I24" s="579"/>
      <c r="J24" s="579"/>
    </row>
    <row r="25" spans="1:231" ht="19.5" customHeight="1">
      <c r="A25" s="903" t="s">
        <v>139</v>
      </c>
      <c r="B25" s="572" t="s">
        <v>1409</v>
      </c>
      <c r="C25" s="573">
        <v>273635</v>
      </c>
      <c r="D25" s="573">
        <v>285968</v>
      </c>
      <c r="E25" s="573">
        <v>256165</v>
      </c>
      <c r="F25" s="573">
        <v>1137137</v>
      </c>
      <c r="G25" s="573">
        <v>1081894</v>
      </c>
      <c r="H25" s="579">
        <v>-4.3127203043697193</v>
      </c>
      <c r="I25" s="579">
        <v>6.8198231608533604</v>
      </c>
      <c r="J25" s="579">
        <v>5.1061379395763282</v>
      </c>
    </row>
    <row r="26" spans="1:231" ht="19.5" customHeight="1">
      <c r="A26" s="903"/>
      <c r="B26" s="662"/>
      <c r="C26" s="571"/>
      <c r="D26" s="571"/>
      <c r="E26" s="571"/>
      <c r="F26" s="570"/>
      <c r="G26" s="570"/>
      <c r="H26" s="579"/>
      <c r="I26" s="579"/>
      <c r="J26" s="579"/>
    </row>
    <row r="27" spans="1:231" ht="19.5" customHeight="1">
      <c r="A27" s="903" t="s">
        <v>1469</v>
      </c>
      <c r="B27" s="574" t="s">
        <v>307</v>
      </c>
      <c r="C27" s="580">
        <v>32228784</v>
      </c>
      <c r="D27" s="580">
        <v>49511032</v>
      </c>
      <c r="E27" s="580">
        <v>27359167</v>
      </c>
      <c r="F27" s="580">
        <v>156937723</v>
      </c>
      <c r="G27" s="580">
        <v>151215622</v>
      </c>
      <c r="H27" s="579">
        <v>-34.905852901632102</v>
      </c>
      <c r="I27" s="579">
        <v>17.798849650649089</v>
      </c>
      <c r="J27" s="579">
        <v>3.7840673630929587</v>
      </c>
    </row>
    <row r="28" spans="1:231" ht="19.5" customHeight="1">
      <c r="A28" s="903"/>
      <c r="B28" s="574"/>
      <c r="C28" s="580"/>
      <c r="D28" s="580"/>
      <c r="E28" s="580"/>
      <c r="F28" s="580"/>
      <c r="G28" s="580"/>
      <c r="H28" s="579"/>
      <c r="I28" s="579"/>
      <c r="J28" s="579"/>
    </row>
    <row r="29" spans="1:231" ht="19.5" customHeight="1">
      <c r="A29" s="903"/>
      <c r="B29" s="574"/>
      <c r="C29" s="580"/>
      <c r="D29" s="580"/>
      <c r="E29" s="580"/>
      <c r="F29" s="580"/>
      <c r="G29" s="580"/>
      <c r="H29" s="579"/>
      <c r="I29" s="579"/>
      <c r="J29" s="579"/>
    </row>
    <row r="30" spans="1:231" ht="19.5" customHeight="1">
      <c r="A30" s="903"/>
      <c r="B30" s="903"/>
      <c r="C30" s="903"/>
      <c r="D30" s="903"/>
      <c r="E30" s="571"/>
      <c r="F30" s="570"/>
      <c r="G30" s="571"/>
      <c r="H30" s="579"/>
      <c r="I30" s="579"/>
      <c r="J30" s="579"/>
    </row>
    <row r="31" spans="1:231" ht="19.5" customHeight="1">
      <c r="A31" s="925" t="s">
        <v>1267</v>
      </c>
      <c r="B31" s="575"/>
      <c r="C31" s="575"/>
      <c r="D31" s="575"/>
      <c r="E31" s="575"/>
      <c r="F31" s="575"/>
      <c r="G31" s="575"/>
      <c r="H31" s="575"/>
      <c r="I31" s="575"/>
      <c r="J31" s="575"/>
      <c r="K31" s="581"/>
      <c r="L31" s="581"/>
      <c r="M31" s="581"/>
      <c r="N31" s="581"/>
      <c r="O31" s="581"/>
      <c r="P31" s="581"/>
      <c r="Q31" s="581"/>
      <c r="R31" s="581"/>
      <c r="S31" s="581"/>
      <c r="T31" s="581"/>
      <c r="U31" s="581"/>
      <c r="V31" s="581"/>
      <c r="W31" s="581"/>
      <c r="X31" s="581"/>
      <c r="Y31" s="581"/>
      <c r="Z31" s="581"/>
      <c r="AA31" s="581"/>
      <c r="AB31" s="581"/>
      <c r="AC31" s="581"/>
      <c r="AD31" s="581"/>
      <c r="AE31" s="581"/>
      <c r="AF31" s="581"/>
      <c r="AG31" s="581"/>
      <c r="AH31" s="581"/>
      <c r="AI31" s="581"/>
      <c r="AJ31" s="581"/>
      <c r="AK31" s="581"/>
      <c r="AL31" s="581"/>
      <c r="AM31" s="581"/>
      <c r="AN31" s="581"/>
      <c r="AO31" s="581"/>
      <c r="AP31" s="581"/>
      <c r="AQ31" s="581"/>
      <c r="AR31" s="581"/>
      <c r="AS31" s="581"/>
      <c r="AT31" s="581"/>
      <c r="AU31" s="581"/>
      <c r="AV31" s="581"/>
      <c r="AW31" s="581"/>
      <c r="AX31" s="581"/>
      <c r="AY31" s="581"/>
      <c r="AZ31" s="581"/>
      <c r="BA31" s="581"/>
      <c r="BB31" s="581"/>
      <c r="BC31" s="581"/>
      <c r="BD31" s="581"/>
      <c r="BE31" s="581"/>
      <c r="BF31" s="581"/>
      <c r="BG31" s="581"/>
      <c r="BH31" s="581"/>
      <c r="BI31" s="581"/>
      <c r="BJ31" s="581"/>
      <c r="BK31" s="581"/>
      <c r="BL31" s="581"/>
      <c r="BM31" s="581"/>
      <c r="BN31" s="581"/>
      <c r="BO31" s="581"/>
      <c r="BP31" s="581"/>
      <c r="BQ31" s="581"/>
      <c r="BR31" s="581"/>
      <c r="BS31" s="581"/>
      <c r="BT31" s="581"/>
      <c r="BU31" s="581"/>
      <c r="BV31" s="581"/>
      <c r="BW31" s="581"/>
      <c r="BX31" s="581"/>
      <c r="BY31" s="581"/>
      <c r="BZ31" s="581"/>
      <c r="CA31" s="581"/>
      <c r="CB31" s="581"/>
      <c r="CC31" s="581"/>
      <c r="CD31" s="581"/>
      <c r="CE31" s="581"/>
      <c r="CF31" s="581"/>
      <c r="CG31" s="581"/>
      <c r="CH31" s="581"/>
      <c r="CI31" s="581"/>
      <c r="CJ31" s="581"/>
      <c r="CK31" s="581"/>
      <c r="CL31" s="581"/>
      <c r="CM31" s="581"/>
      <c r="CN31" s="581"/>
      <c r="CO31" s="581"/>
      <c r="CP31" s="581"/>
      <c r="CQ31" s="581"/>
      <c r="CR31" s="581"/>
      <c r="CS31" s="581"/>
      <c r="CT31" s="581"/>
      <c r="CU31" s="581"/>
      <c r="CV31" s="581"/>
      <c r="CW31" s="581"/>
      <c r="CX31" s="581"/>
      <c r="CY31" s="581"/>
      <c r="CZ31" s="581"/>
      <c r="DA31" s="581"/>
      <c r="DB31" s="581"/>
      <c r="DC31" s="581"/>
      <c r="DD31" s="581"/>
      <c r="DE31" s="581"/>
      <c r="DF31" s="581"/>
      <c r="DG31" s="581"/>
      <c r="DH31" s="581"/>
      <c r="DI31" s="581"/>
      <c r="DJ31" s="581"/>
      <c r="DK31" s="581"/>
      <c r="DL31" s="581"/>
      <c r="DM31" s="581"/>
      <c r="DN31" s="581"/>
      <c r="DO31" s="581"/>
      <c r="DP31" s="581"/>
      <c r="DQ31" s="581"/>
      <c r="DR31" s="581"/>
      <c r="DS31" s="581"/>
      <c r="DT31" s="581"/>
      <c r="DU31" s="581"/>
      <c r="DV31" s="581"/>
      <c r="DW31" s="581"/>
      <c r="DX31" s="581"/>
      <c r="DY31" s="581"/>
      <c r="DZ31" s="581"/>
      <c r="EA31" s="581"/>
      <c r="EB31" s="581"/>
      <c r="EC31" s="581"/>
      <c r="ED31" s="581"/>
      <c r="EE31" s="581"/>
      <c r="EF31" s="581"/>
      <c r="EG31" s="581"/>
      <c r="EH31" s="581"/>
      <c r="EI31" s="581"/>
      <c r="EJ31" s="581"/>
      <c r="EK31" s="581"/>
      <c r="EL31" s="581"/>
      <c r="EM31" s="581"/>
      <c r="EN31" s="581"/>
      <c r="EO31" s="581"/>
      <c r="EP31" s="581"/>
      <c r="EQ31" s="581"/>
      <c r="ER31" s="581"/>
      <c r="ES31" s="581"/>
      <c r="ET31" s="581"/>
      <c r="EU31" s="581"/>
      <c r="EV31" s="581"/>
      <c r="EW31" s="581"/>
      <c r="EX31" s="581"/>
      <c r="EY31" s="581"/>
      <c r="EZ31" s="581"/>
      <c r="FA31" s="581"/>
      <c r="FB31" s="581"/>
      <c r="FC31" s="581"/>
      <c r="FD31" s="581"/>
      <c r="FE31" s="581"/>
      <c r="FF31" s="581"/>
      <c r="FG31" s="581"/>
      <c r="FH31" s="581"/>
      <c r="FI31" s="581"/>
      <c r="FJ31" s="581"/>
      <c r="FK31" s="581"/>
      <c r="FL31" s="581"/>
      <c r="FM31" s="581"/>
      <c r="FN31" s="581"/>
      <c r="FO31" s="581"/>
      <c r="FP31" s="581"/>
      <c r="FQ31" s="581"/>
      <c r="FR31" s="581"/>
      <c r="FS31" s="581"/>
      <c r="FT31" s="581"/>
      <c r="FU31" s="581"/>
      <c r="FV31" s="581"/>
      <c r="FW31" s="581"/>
      <c r="FX31" s="581"/>
      <c r="FY31" s="581"/>
      <c r="FZ31" s="581"/>
      <c r="GA31" s="581"/>
      <c r="GB31" s="581"/>
      <c r="GC31" s="581"/>
      <c r="GD31" s="581"/>
      <c r="GE31" s="581"/>
      <c r="GF31" s="581"/>
      <c r="GG31" s="581"/>
      <c r="GH31" s="581"/>
      <c r="GI31" s="581"/>
      <c r="GJ31" s="581"/>
      <c r="GK31" s="581"/>
      <c r="GL31" s="581"/>
      <c r="GM31" s="581"/>
      <c r="GN31" s="581"/>
      <c r="GO31" s="581"/>
      <c r="GP31" s="581"/>
      <c r="GQ31" s="581"/>
      <c r="GR31" s="581"/>
      <c r="GS31" s="581"/>
      <c r="GT31" s="581"/>
      <c r="GU31" s="581"/>
      <c r="GV31" s="581"/>
      <c r="GW31" s="581"/>
      <c r="GX31" s="581"/>
      <c r="GY31" s="581"/>
      <c r="GZ31" s="581"/>
      <c r="HA31" s="581"/>
      <c r="HB31" s="581"/>
      <c r="HC31" s="581"/>
      <c r="HD31" s="581"/>
      <c r="HE31" s="581"/>
      <c r="HF31" s="581"/>
      <c r="HG31" s="581"/>
      <c r="HH31" s="581"/>
      <c r="HI31" s="581"/>
      <c r="HJ31" s="581"/>
      <c r="HK31" s="581"/>
      <c r="HL31" s="581"/>
      <c r="HM31" s="581"/>
      <c r="HN31" s="581"/>
      <c r="HO31" s="581"/>
      <c r="HP31" s="581"/>
      <c r="HQ31" s="581"/>
      <c r="HR31" s="581"/>
      <c r="HS31" s="581"/>
      <c r="HT31" s="581"/>
      <c r="HU31" s="581"/>
      <c r="HV31" s="581"/>
      <c r="HW31" s="581"/>
    </row>
    <row r="32" spans="1:231" ht="19.5" customHeight="1">
      <c r="A32" s="575"/>
      <c r="B32" s="575"/>
      <c r="C32" s="575"/>
      <c r="D32" s="575"/>
      <c r="E32" s="582"/>
      <c r="F32" s="576"/>
      <c r="G32" s="582"/>
      <c r="H32" s="579"/>
      <c r="I32" s="579"/>
      <c r="J32" s="579"/>
    </row>
    <row r="33" spans="1:10" ht="19.5" customHeight="1">
      <c r="A33" s="903"/>
      <c r="B33" s="903"/>
      <c r="C33" s="903"/>
      <c r="D33" s="903"/>
      <c r="F33" s="570"/>
      <c r="H33" s="579"/>
      <c r="I33" s="579"/>
      <c r="J33" s="579"/>
    </row>
    <row r="34" spans="1:10" ht="19.5" customHeight="1">
      <c r="A34" s="903" t="s">
        <v>1468</v>
      </c>
      <c r="B34" s="569">
        <v>1000</v>
      </c>
      <c r="C34" s="578">
        <v>525615</v>
      </c>
      <c r="D34" s="578">
        <v>516799</v>
      </c>
      <c r="E34" s="578">
        <v>514833</v>
      </c>
      <c r="F34" s="578">
        <v>518744</v>
      </c>
      <c r="G34" s="578">
        <v>505697</v>
      </c>
      <c r="H34" s="579">
        <v>1.7058856538035201</v>
      </c>
      <c r="I34" s="579">
        <v>2.0942713462423796</v>
      </c>
      <c r="J34" s="579">
        <v>2.5800034407955934</v>
      </c>
    </row>
    <row r="35" spans="1:10" ht="19.5" customHeight="1">
      <c r="A35" s="903"/>
      <c r="B35" s="662"/>
      <c r="C35" s="571"/>
      <c r="D35" s="571"/>
      <c r="E35" s="571"/>
      <c r="F35" s="570"/>
      <c r="G35" s="570"/>
      <c r="H35" s="579"/>
      <c r="I35" s="579"/>
      <c r="J35" s="579"/>
    </row>
    <row r="36" spans="1:10" ht="19.5" customHeight="1">
      <c r="A36" s="903" t="s">
        <v>139</v>
      </c>
      <c r="B36" s="572" t="s">
        <v>1409</v>
      </c>
      <c r="C36" s="573">
        <v>140244</v>
      </c>
      <c r="D36" s="573">
        <v>155151</v>
      </c>
      <c r="E36" s="573">
        <v>127176</v>
      </c>
      <c r="F36" s="573">
        <v>614662</v>
      </c>
      <c r="G36" s="573">
        <v>612762</v>
      </c>
      <c r="H36" s="579">
        <v>-9.6080592455092102</v>
      </c>
      <c r="I36" s="579">
        <v>10.275523683713914</v>
      </c>
      <c r="J36" s="579">
        <v>0.31007144698919831</v>
      </c>
    </row>
    <row r="37" spans="1:10" ht="19.5" customHeight="1">
      <c r="A37" s="903"/>
      <c r="B37" s="662"/>
      <c r="C37" s="571"/>
      <c r="D37" s="571"/>
      <c r="E37" s="571"/>
      <c r="F37" s="570"/>
      <c r="G37" s="570"/>
      <c r="H37" s="579"/>
      <c r="I37" s="579"/>
      <c r="J37" s="579"/>
    </row>
    <row r="38" spans="1:10" ht="19.5" customHeight="1">
      <c r="A38" s="903" t="s">
        <v>1469</v>
      </c>
      <c r="B38" s="574" t="s">
        <v>307</v>
      </c>
      <c r="C38" s="580">
        <v>19661425</v>
      </c>
      <c r="D38" s="580">
        <v>30780968</v>
      </c>
      <c r="E38" s="580">
        <v>16418815</v>
      </c>
      <c r="F38" s="580">
        <v>98989346</v>
      </c>
      <c r="G38" s="580">
        <v>98252059</v>
      </c>
      <c r="H38" s="579">
        <v>-36.124734608736155</v>
      </c>
      <c r="I38" s="579">
        <v>19.749354627602543</v>
      </c>
      <c r="J38" s="579">
        <v>0.75040361240674258</v>
      </c>
    </row>
    <row r="39" spans="1:10" ht="19.5" customHeight="1">
      <c r="A39" s="903"/>
      <c r="B39" s="574"/>
      <c r="C39" s="574"/>
      <c r="D39" s="574"/>
      <c r="E39" s="570"/>
      <c r="F39" s="570"/>
      <c r="G39" s="570"/>
      <c r="H39" s="579"/>
      <c r="I39" s="579"/>
      <c r="J39" s="579"/>
    </row>
    <row r="40" spans="1:10" ht="19.5" customHeight="1">
      <c r="A40" s="903"/>
      <c r="B40" s="574"/>
      <c r="C40" s="574"/>
      <c r="D40" s="574"/>
      <c r="E40" s="570"/>
      <c r="F40" s="570"/>
      <c r="G40" s="570"/>
      <c r="H40" s="579"/>
      <c r="I40" s="579"/>
      <c r="J40" s="579"/>
    </row>
    <row r="41" spans="1:10" ht="19.5" customHeight="1">
      <c r="A41" s="903"/>
      <c r="B41" s="574"/>
      <c r="C41" s="574"/>
      <c r="D41" s="574"/>
      <c r="E41" s="570"/>
      <c r="F41" s="570"/>
      <c r="G41" s="570"/>
      <c r="H41" s="579"/>
      <c r="I41" s="579"/>
      <c r="J41" s="579"/>
    </row>
    <row r="42" spans="1:10" ht="19.5" customHeight="1">
      <c r="A42" s="566" t="s">
        <v>1470</v>
      </c>
      <c r="B42" s="575"/>
      <c r="C42" s="575"/>
      <c r="D42" s="575"/>
      <c r="E42" s="575"/>
      <c r="F42" s="575"/>
      <c r="G42" s="575"/>
      <c r="H42" s="575"/>
      <c r="I42" s="575"/>
      <c r="J42" s="575"/>
    </row>
    <row r="43" spans="1:10" ht="19.5" customHeight="1">
      <c r="A43" s="575"/>
      <c r="B43" s="575"/>
      <c r="C43" s="575"/>
      <c r="D43" s="575"/>
      <c r="E43" s="582"/>
      <c r="F43" s="576"/>
      <c r="G43" s="582"/>
      <c r="H43" s="579"/>
      <c r="I43" s="579"/>
      <c r="J43" s="579"/>
    </row>
    <row r="44" spans="1:10" ht="19.5" customHeight="1">
      <c r="A44" s="903"/>
      <c r="B44" s="903"/>
      <c r="C44" s="903"/>
      <c r="D44" s="903"/>
      <c r="F44" s="570"/>
      <c r="H44" s="579"/>
      <c r="I44" s="579"/>
      <c r="J44" s="579"/>
    </row>
    <row r="45" spans="1:10" ht="19.5" customHeight="1">
      <c r="A45" s="903" t="s">
        <v>1468</v>
      </c>
      <c r="B45" s="569">
        <v>1000</v>
      </c>
      <c r="C45" s="578">
        <v>440814</v>
      </c>
      <c r="D45" s="578">
        <v>429019</v>
      </c>
      <c r="E45" s="578">
        <v>425398</v>
      </c>
      <c r="F45" s="578">
        <v>428431.75</v>
      </c>
      <c r="G45" s="578">
        <v>382575.25</v>
      </c>
      <c r="H45" s="579">
        <v>2.749295485747723</v>
      </c>
      <c r="I45" s="579">
        <v>3.6239004414689475</v>
      </c>
      <c r="J45" s="579">
        <v>11.986269367921736</v>
      </c>
    </row>
    <row r="46" spans="1:10" ht="19.5" customHeight="1">
      <c r="A46" s="903"/>
      <c r="B46" s="662"/>
      <c r="C46" s="571" t="s">
        <v>686</v>
      </c>
      <c r="D46" s="571" t="s">
        <v>686</v>
      </c>
      <c r="E46" s="571" t="s">
        <v>686</v>
      </c>
      <c r="F46" s="570" t="s">
        <v>686</v>
      </c>
      <c r="G46" s="570" t="s">
        <v>686</v>
      </c>
      <c r="H46" s="579"/>
      <c r="I46" s="579"/>
      <c r="J46" s="579"/>
    </row>
    <row r="47" spans="1:10" ht="19.5" customHeight="1">
      <c r="A47" s="903" t="s">
        <v>139</v>
      </c>
      <c r="B47" s="572" t="s">
        <v>1409</v>
      </c>
      <c r="C47" s="573">
        <v>133391</v>
      </c>
      <c r="D47" s="573">
        <v>130817</v>
      </c>
      <c r="E47" s="573">
        <v>128989</v>
      </c>
      <c r="F47" s="573">
        <v>522475</v>
      </c>
      <c r="G47" s="573">
        <v>469132</v>
      </c>
      <c r="H47" s="579">
        <v>1.967634175986305</v>
      </c>
      <c r="I47" s="579">
        <v>3.4126941056989324</v>
      </c>
      <c r="J47" s="579">
        <v>11.370573740439795</v>
      </c>
    </row>
    <row r="48" spans="1:10" ht="19.5" customHeight="1">
      <c r="A48" s="903"/>
      <c r="B48" s="662"/>
      <c r="C48" s="571" t="s">
        <v>686</v>
      </c>
      <c r="D48" s="571" t="s">
        <v>686</v>
      </c>
      <c r="E48" s="571" t="s">
        <v>686</v>
      </c>
      <c r="F48" s="570" t="s">
        <v>686</v>
      </c>
      <c r="G48" s="570" t="s">
        <v>686</v>
      </c>
      <c r="H48" s="579"/>
      <c r="I48" s="579"/>
      <c r="J48" s="579"/>
    </row>
    <row r="49" spans="1:10" ht="19.5" customHeight="1">
      <c r="A49" s="903" t="s">
        <v>1469</v>
      </c>
      <c r="B49" s="574" t="s">
        <v>307</v>
      </c>
      <c r="C49" s="580">
        <v>12567359</v>
      </c>
      <c r="D49" s="580">
        <v>18730064</v>
      </c>
      <c r="E49" s="580">
        <v>10940352</v>
      </c>
      <c r="F49" s="580">
        <v>57948377</v>
      </c>
      <c r="G49" s="580">
        <v>52963563</v>
      </c>
      <c r="H49" s="579">
        <v>-32.902743952182973</v>
      </c>
      <c r="I49" s="579">
        <v>14.871614734151152</v>
      </c>
      <c r="J49" s="579">
        <v>9.4117799438833174</v>
      </c>
    </row>
    <row r="50" spans="1:10" ht="19.5" customHeight="1">
      <c r="A50" s="903"/>
      <c r="B50" s="574"/>
      <c r="C50" s="580"/>
      <c r="D50" s="580"/>
      <c r="E50" s="580"/>
      <c r="F50" s="580"/>
      <c r="G50" s="580"/>
      <c r="H50" s="579"/>
      <c r="I50" s="579"/>
      <c r="J50" s="579"/>
    </row>
    <row r="51" spans="1:10" ht="19.5" customHeight="1">
      <c r="A51" s="903" t="s">
        <v>1268</v>
      </c>
      <c r="B51" s="903"/>
      <c r="C51" s="903"/>
      <c r="D51" s="903"/>
      <c r="E51" s="903"/>
      <c r="F51" s="583"/>
      <c r="H51" s="903"/>
      <c r="I51" s="584"/>
      <c r="J51" s="584"/>
    </row>
    <row r="52" spans="1:10" ht="19.5" customHeight="1">
      <c r="A52" s="903" t="s">
        <v>1457</v>
      </c>
      <c r="B52" s="903"/>
      <c r="C52" s="903"/>
      <c r="D52" s="903"/>
      <c r="E52" s="903"/>
      <c r="F52" s="583"/>
      <c r="G52" s="571"/>
      <c r="H52" s="585"/>
      <c r="I52" s="584"/>
      <c r="J52" s="584"/>
    </row>
    <row r="53" spans="1:10" ht="19.5" customHeight="1">
      <c r="A53" s="903" t="s">
        <v>1464</v>
      </c>
      <c r="B53" s="903"/>
      <c r="C53" s="903"/>
      <c r="D53" s="903"/>
      <c r="E53" s="903"/>
      <c r="F53" s="583"/>
      <c r="H53" s="903"/>
      <c r="I53" s="584"/>
      <c r="J53" s="584"/>
    </row>
    <row r="54" spans="1:10" ht="19.5" customHeight="1">
      <c r="A54" s="903" t="s">
        <v>1501</v>
      </c>
      <c r="B54" s="903"/>
      <c r="C54" s="903"/>
      <c r="D54" s="903"/>
      <c r="E54" s="903"/>
      <c r="F54" s="583"/>
      <c r="H54" s="903"/>
      <c r="I54" s="584"/>
      <c r="J54" s="584"/>
    </row>
    <row r="55" spans="1:10" ht="19.5" customHeight="1">
      <c r="A55" s="903" t="s">
        <v>1502</v>
      </c>
      <c r="B55" s="903"/>
      <c r="C55" s="903"/>
      <c r="D55" s="903"/>
      <c r="E55" s="903"/>
      <c r="F55" s="583"/>
      <c r="H55" s="903"/>
      <c r="I55" s="584"/>
      <c r="J55" s="584"/>
    </row>
    <row r="56" spans="1:10" ht="19.5" customHeight="1">
      <c r="A56" s="903" t="s">
        <v>1465</v>
      </c>
      <c r="B56" s="903"/>
      <c r="C56" s="903"/>
      <c r="D56" s="903"/>
      <c r="E56" s="903"/>
      <c r="F56" s="583"/>
      <c r="H56" s="903"/>
      <c r="I56" s="584"/>
      <c r="J56" s="584"/>
    </row>
    <row r="57" spans="1:10" ht="19.5" customHeight="1">
      <c r="A57" s="903" t="s">
        <v>1466</v>
      </c>
      <c r="B57" s="903"/>
      <c r="C57" s="903"/>
      <c r="D57" s="903"/>
      <c r="E57" s="903"/>
      <c r="F57" s="583"/>
      <c r="H57" s="903"/>
      <c r="I57" s="584"/>
      <c r="J57" s="584"/>
    </row>
    <row r="58" spans="1:10" ht="26.45" customHeight="1">
      <c r="A58" s="1155" t="s">
        <v>1729</v>
      </c>
      <c r="B58" s="1155"/>
      <c r="C58" s="1155"/>
      <c r="D58" s="1155"/>
      <c r="E58" s="1155"/>
      <c r="F58" s="1155"/>
      <c r="G58" s="1155"/>
      <c r="H58" s="1155"/>
      <c r="I58" s="1155"/>
      <c r="J58" s="1155"/>
    </row>
    <row r="59" spans="1:10" ht="20.100000000000001" customHeight="1"/>
    <row r="60" spans="1:10" ht="20.100000000000001" customHeight="1"/>
  </sheetData>
  <mergeCells count="16">
    <mergeCell ref="A58:J58"/>
    <mergeCell ref="A3:J3"/>
    <mergeCell ref="A4:J4"/>
    <mergeCell ref="A5:J5"/>
    <mergeCell ref="A8:A14"/>
    <mergeCell ref="B8:B14"/>
    <mergeCell ref="C8:C14"/>
    <mergeCell ref="D8:D14"/>
    <mergeCell ref="E8:E14"/>
    <mergeCell ref="F8:F14"/>
    <mergeCell ref="G8:G14"/>
    <mergeCell ref="H8:I10"/>
    <mergeCell ref="J8:J10"/>
    <mergeCell ref="H12:H14"/>
    <mergeCell ref="I12:I14"/>
    <mergeCell ref="J12:J1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showGridLines="0" zoomScaleNormal="100" workbookViewId="0"/>
  </sheetViews>
  <sheetFormatPr baseColWidth="10" defaultRowHeight="12.75"/>
  <cols>
    <col min="1" max="2" width="11.42578125" style="1005"/>
    <col min="3" max="3" width="11.42578125" style="24" customWidth="1"/>
    <col min="4" max="16384" width="11.42578125" style="1005"/>
  </cols>
  <sheetData>
    <row r="1" spans="1:7" s="1141" customFormat="1" ht="15" customHeight="1">
      <c r="A1" s="1144" t="s">
        <v>1750</v>
      </c>
      <c r="C1" s="24"/>
    </row>
    <row r="2" spans="1:7" ht="30" customHeight="1">
      <c r="A2" s="1221" t="s">
        <v>652</v>
      </c>
      <c r="B2" s="1221"/>
      <c r="C2" s="1221"/>
      <c r="D2" s="1221"/>
      <c r="E2" s="1221"/>
      <c r="F2" s="1221"/>
      <c r="G2" s="1221"/>
    </row>
    <row r="59" spans="1:8">
      <c r="A59" s="643" t="s">
        <v>1729</v>
      </c>
      <c r="B59" s="643"/>
      <c r="C59" s="643"/>
      <c r="D59" s="643"/>
      <c r="E59" s="643"/>
      <c r="F59" s="643"/>
      <c r="G59" s="643"/>
      <c r="H59" s="644"/>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1005"/>
    <col min="3" max="3" width="11.42578125" style="24" customWidth="1"/>
    <col min="4" max="16384" width="11.42578125" style="1005"/>
  </cols>
  <sheetData>
    <row r="1" spans="1:7" s="1141" customFormat="1" ht="15" customHeight="1">
      <c r="A1" s="1144" t="s">
        <v>1750</v>
      </c>
      <c r="C1" s="24"/>
    </row>
    <row r="2" spans="1:7" ht="30" customHeight="1">
      <c r="A2" s="1221" t="s">
        <v>652</v>
      </c>
      <c r="B2" s="1221"/>
      <c r="C2" s="1221"/>
      <c r="D2" s="1221"/>
      <c r="E2" s="1221"/>
      <c r="F2" s="1221"/>
      <c r="G2" s="1221"/>
    </row>
    <row r="59" spans="1:7">
      <c r="A59" s="644" t="s">
        <v>1729</v>
      </c>
      <c r="B59" s="643"/>
      <c r="C59" s="643"/>
      <c r="D59" s="643"/>
      <c r="E59" s="643"/>
      <c r="F59" s="643"/>
      <c r="G59" s="645"/>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1005"/>
    <col min="3" max="3" width="11.42578125" style="24"/>
    <col min="4" max="16384" width="11.42578125" style="1005"/>
  </cols>
  <sheetData>
    <row r="1" spans="1:7" s="1141" customFormat="1" ht="15" customHeight="1">
      <c r="A1" s="1144" t="s">
        <v>1750</v>
      </c>
      <c r="C1" s="24"/>
    </row>
    <row r="2" spans="1:7" ht="12" customHeight="1">
      <c r="A2" s="1222" t="s">
        <v>636</v>
      </c>
      <c r="B2" s="1222"/>
      <c r="C2" s="1222"/>
      <c r="D2" s="1222"/>
      <c r="E2" s="1222"/>
      <c r="F2" s="1222"/>
      <c r="G2" s="1222"/>
    </row>
    <row r="59" spans="1:7" ht="20.100000000000001" customHeight="1">
      <c r="A59" s="1223" t="s">
        <v>1729</v>
      </c>
      <c r="B59" s="1223"/>
      <c r="C59" s="1223"/>
      <c r="D59" s="1223"/>
      <c r="E59" s="1223"/>
      <c r="F59" s="1223"/>
      <c r="G59" s="177"/>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1005"/>
    <col min="3" max="3" width="11.42578125" style="24"/>
    <col min="4" max="16384" width="11.42578125" style="1005"/>
  </cols>
  <sheetData>
    <row r="1" spans="1:7" s="1141" customFormat="1" ht="15" customHeight="1">
      <c r="A1" s="1144" t="s">
        <v>1750</v>
      </c>
      <c r="C1" s="24"/>
    </row>
    <row r="2" spans="1:7" ht="12" customHeight="1">
      <c r="A2" s="1222" t="s">
        <v>636</v>
      </c>
      <c r="B2" s="1222"/>
      <c r="C2" s="1222"/>
      <c r="D2" s="1222"/>
      <c r="E2" s="1222"/>
      <c r="F2" s="1222"/>
      <c r="G2" s="1222"/>
    </row>
    <row r="59" spans="1:7" ht="20.100000000000001" customHeight="1">
      <c r="A59" s="1223" t="s">
        <v>1729</v>
      </c>
      <c r="B59" s="1223"/>
      <c r="C59" s="1223"/>
      <c r="D59" s="1223"/>
      <c r="E59" s="1223"/>
      <c r="F59" s="1223"/>
      <c r="G59" s="177"/>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0"/>
  <sheetViews>
    <sheetView showGridLines="0" zoomScaleNormal="100" workbookViewId="0"/>
  </sheetViews>
  <sheetFormatPr baseColWidth="10" defaultRowHeight="12.75"/>
  <cols>
    <col min="1" max="2" width="11.42578125" style="924"/>
    <col min="3" max="3" width="11.42578125" style="24"/>
    <col min="4" max="16384" width="11.42578125" style="924"/>
  </cols>
  <sheetData>
    <row r="1" spans="1:7" s="1141" customFormat="1" ht="15" customHeight="1">
      <c r="A1" s="1144" t="s">
        <v>1750</v>
      </c>
      <c r="C1" s="24"/>
    </row>
    <row r="2" spans="1:7" ht="15.75">
      <c r="A2" s="1222" t="s">
        <v>1458</v>
      </c>
      <c r="B2" s="1222"/>
      <c r="C2" s="1222"/>
      <c r="D2" s="1222"/>
      <c r="E2" s="1222"/>
      <c r="F2" s="1222"/>
      <c r="G2" s="1222"/>
    </row>
    <row r="59" spans="1:7">
      <c r="A59" s="764" t="s">
        <v>1503</v>
      </c>
      <c r="G59" s="177"/>
    </row>
    <row r="60" spans="1:7" ht="15">
      <c r="A60" s="1223" t="s">
        <v>1729</v>
      </c>
      <c r="B60" s="1223"/>
      <c r="C60" s="1223"/>
      <c r="D60" s="1223"/>
      <c r="E60" s="1223"/>
      <c r="F60" s="1223"/>
    </row>
  </sheetData>
  <mergeCells count="2">
    <mergeCell ref="A2:G2"/>
    <mergeCell ref="A60:F60"/>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1"/>
  <sheetViews>
    <sheetView showGridLines="0" zoomScaleNormal="100" workbookViewId="0"/>
  </sheetViews>
  <sheetFormatPr baseColWidth="10" defaultColWidth="8.7109375" defaultRowHeight="15"/>
  <cols>
    <col min="1" max="1" width="10.7109375" style="65" customWidth="1"/>
    <col min="2" max="2" width="1.7109375" style="65" customWidth="1"/>
    <col min="3" max="3" width="28.7109375" style="65" customWidth="1"/>
    <col min="4" max="4" width="1.7109375" style="65" customWidth="1"/>
    <col min="5" max="5" width="27.7109375" style="65" customWidth="1"/>
    <col min="6" max="6" width="1.7109375" style="65" customWidth="1"/>
    <col min="7" max="7" width="27.7109375" style="65" customWidth="1"/>
    <col min="8" max="8" width="1.7109375" style="65" customWidth="1"/>
    <col min="9" max="9" width="27.7109375" style="65" customWidth="1"/>
    <col min="10" max="10" width="1.7109375" style="903" customWidth="1"/>
    <col min="11" max="16384" width="8.7109375" style="903"/>
  </cols>
  <sheetData>
    <row r="1" spans="1:11" ht="15" customHeight="1">
      <c r="A1" s="1144" t="s">
        <v>1750</v>
      </c>
    </row>
    <row r="2" spans="1:11" ht="19.5" customHeight="1">
      <c r="A2" s="194" t="s">
        <v>707</v>
      </c>
      <c r="B2" s="206"/>
      <c r="C2" s="206"/>
      <c r="D2" s="206"/>
      <c r="E2" s="206"/>
      <c r="F2" s="206"/>
      <c r="G2" s="206"/>
      <c r="H2" s="206"/>
      <c r="I2" s="206"/>
    </row>
    <row r="3" spans="1:11" ht="19.5" customHeight="1">
      <c r="A3" s="194" t="s">
        <v>6</v>
      </c>
      <c r="B3" s="194"/>
      <c r="C3" s="206"/>
      <c r="D3" s="206"/>
      <c r="E3" s="206"/>
      <c r="F3" s="206"/>
      <c r="G3" s="206"/>
      <c r="H3" s="206"/>
      <c r="I3" s="206"/>
    </row>
    <row r="4" spans="1:11" ht="19.5" customHeight="1">
      <c r="A4" s="941" t="s">
        <v>1588</v>
      </c>
      <c r="B4" s="942"/>
      <c r="C4" s="206"/>
      <c r="D4" s="206"/>
      <c r="E4" s="206"/>
      <c r="F4" s="206"/>
      <c r="G4" s="206"/>
      <c r="H4" s="206"/>
      <c r="I4" s="206"/>
    </row>
    <row r="5" spans="1:11" ht="19.5" customHeight="1">
      <c r="A5" s="684" t="s">
        <v>1489</v>
      </c>
      <c r="B5" s="206"/>
      <c r="C5" s="206"/>
      <c r="D5" s="206"/>
      <c r="E5" s="206"/>
      <c r="F5" s="206"/>
      <c r="G5" s="206"/>
      <c r="H5" s="206"/>
      <c r="I5" s="206"/>
    </row>
    <row r="6" spans="1:11" ht="19.5" customHeight="1">
      <c r="A6" s="194" t="s">
        <v>525</v>
      </c>
      <c r="B6" s="194"/>
      <c r="C6" s="194"/>
      <c r="D6" s="194"/>
      <c r="E6" s="194"/>
      <c r="F6" s="194"/>
      <c r="G6" s="194"/>
      <c r="H6" s="194"/>
      <c r="I6" s="194"/>
    </row>
    <row r="7" spans="1:11" ht="19.5" customHeight="1">
      <c r="A7" s="1224" t="s">
        <v>526</v>
      </c>
      <c r="B7" s="1224"/>
      <c r="C7" s="1225"/>
      <c r="D7" s="1228" t="s">
        <v>244</v>
      </c>
      <c r="E7" s="1229"/>
      <c r="F7" s="1229"/>
      <c r="G7" s="1229"/>
      <c r="H7" s="1229"/>
      <c r="I7" s="1230" t="s">
        <v>290</v>
      </c>
      <c r="J7" s="1231"/>
    </row>
    <row r="8" spans="1:11" ht="19.5" customHeight="1">
      <c r="A8" s="1226"/>
      <c r="B8" s="1226"/>
      <c r="C8" s="1217"/>
      <c r="D8" s="1234" t="s">
        <v>527</v>
      </c>
      <c r="E8" s="1224"/>
      <c r="F8" s="1225"/>
      <c r="G8" s="1214" t="s">
        <v>1589</v>
      </c>
      <c r="H8" s="1206"/>
      <c r="I8" s="1232"/>
      <c r="J8" s="1233"/>
    </row>
    <row r="9" spans="1:11" ht="19.5" customHeight="1">
      <c r="A9" s="1226"/>
      <c r="B9" s="1226"/>
      <c r="C9" s="1217"/>
      <c r="D9" s="1219"/>
      <c r="E9" s="1226"/>
      <c r="F9" s="1217"/>
      <c r="G9" s="1215"/>
      <c r="H9" s="1207"/>
      <c r="I9" s="1232"/>
      <c r="J9" s="1233"/>
    </row>
    <row r="10" spans="1:11" ht="19.5" customHeight="1">
      <c r="A10" s="1226"/>
      <c r="B10" s="1226"/>
      <c r="C10" s="1217"/>
      <c r="D10" s="1219"/>
      <c r="E10" s="1226"/>
      <c r="F10" s="1217"/>
      <c r="G10" s="1215"/>
      <c r="H10" s="1207"/>
      <c r="I10" s="1232"/>
      <c r="J10" s="1233"/>
    </row>
    <row r="11" spans="1:11" ht="19.5" customHeight="1">
      <c r="A11" s="1226"/>
      <c r="B11" s="1226"/>
      <c r="C11" s="1217"/>
      <c r="D11" s="1220"/>
      <c r="E11" s="1227"/>
      <c r="F11" s="1218"/>
      <c r="G11" s="1216"/>
      <c r="H11" s="1208"/>
      <c r="I11" s="1232"/>
      <c r="J11" s="1233"/>
    </row>
    <row r="12" spans="1:11" ht="19.5" customHeight="1">
      <c r="A12" s="1227"/>
      <c r="B12" s="1227"/>
      <c r="C12" s="1218"/>
      <c r="D12" s="1228" t="s">
        <v>179</v>
      </c>
      <c r="E12" s="1229"/>
      <c r="F12" s="1229"/>
      <c r="G12" s="1229"/>
      <c r="H12" s="1229"/>
      <c r="I12" s="1235" t="s">
        <v>644</v>
      </c>
      <c r="J12" s="1236"/>
    </row>
    <row r="13" spans="1:11" ht="19.5" customHeight="1">
      <c r="A13" s="903"/>
      <c r="B13" s="903"/>
      <c r="C13" s="903"/>
      <c r="D13" s="903"/>
      <c r="E13" s="836"/>
      <c r="F13" s="836"/>
      <c r="G13" s="836"/>
      <c r="H13" s="836"/>
      <c r="I13" s="837"/>
    </row>
    <row r="14" spans="1:11" ht="19.5" customHeight="1">
      <c r="A14" s="943">
        <v>2021</v>
      </c>
      <c r="B14" s="943"/>
      <c r="C14" s="943" t="s">
        <v>1595</v>
      </c>
      <c r="D14" s="903"/>
      <c r="E14" s="836">
        <v>521813</v>
      </c>
      <c r="F14" s="836"/>
      <c r="G14" s="836">
        <v>518409</v>
      </c>
      <c r="H14" s="836"/>
      <c r="I14" s="836">
        <v>1777619</v>
      </c>
      <c r="K14" s="943"/>
    </row>
    <row r="15" spans="1:11" ht="19.5" customHeight="1">
      <c r="A15" s="943" t="s">
        <v>340</v>
      </c>
      <c r="B15" s="903"/>
      <c r="C15" s="943" t="s">
        <v>1596</v>
      </c>
      <c r="D15" s="903"/>
      <c r="E15" s="836">
        <v>522646</v>
      </c>
      <c r="F15" s="836"/>
      <c r="G15" s="836">
        <v>519300</v>
      </c>
      <c r="H15" s="836"/>
      <c r="I15" s="836">
        <v>1858841</v>
      </c>
    </row>
    <row r="16" spans="1:11" ht="19.5" customHeight="1">
      <c r="A16" s="943" t="s">
        <v>340</v>
      </c>
      <c r="B16" s="903"/>
      <c r="C16" s="943" t="s">
        <v>1597</v>
      </c>
      <c r="D16" s="903"/>
      <c r="E16" s="836">
        <v>522862</v>
      </c>
      <c r="F16" s="836"/>
      <c r="G16" s="836">
        <v>519268</v>
      </c>
      <c r="H16" s="836"/>
      <c r="I16" s="836">
        <v>1884710</v>
      </c>
    </row>
    <row r="17" spans="1:9" ht="19.5" customHeight="1">
      <c r="A17" s="943" t="s">
        <v>340</v>
      </c>
      <c r="B17" s="903"/>
      <c r="C17" s="943" t="s">
        <v>1598</v>
      </c>
      <c r="D17" s="903"/>
      <c r="E17" s="836">
        <v>526216</v>
      </c>
      <c r="F17" s="836"/>
      <c r="G17" s="836">
        <v>522635</v>
      </c>
      <c r="H17" s="836"/>
      <c r="I17" s="836">
        <v>1844252</v>
      </c>
    </row>
    <row r="18" spans="1:9" ht="19.5" customHeight="1">
      <c r="A18" s="943" t="s">
        <v>340</v>
      </c>
      <c r="B18" s="903"/>
      <c r="C18" s="943" t="s">
        <v>192</v>
      </c>
      <c r="D18" s="903"/>
      <c r="E18" s="836">
        <v>527621</v>
      </c>
      <c r="F18" s="836"/>
      <c r="G18" s="836">
        <v>524044</v>
      </c>
      <c r="H18" s="836"/>
      <c r="I18" s="836">
        <v>1849833</v>
      </c>
    </row>
    <row r="19" spans="1:9" ht="19.5" customHeight="1">
      <c r="A19" s="943" t="s">
        <v>340</v>
      </c>
      <c r="B19" s="903"/>
      <c r="C19" s="943" t="s">
        <v>1599</v>
      </c>
      <c r="D19" s="903"/>
      <c r="E19" s="836">
        <v>527476</v>
      </c>
      <c r="F19" s="836"/>
      <c r="G19" s="836">
        <v>523922</v>
      </c>
      <c r="H19" s="836"/>
      <c r="I19" s="836">
        <v>1820339</v>
      </c>
    </row>
    <row r="20" spans="1:9" ht="19.5" customHeight="1">
      <c r="A20" s="943" t="s">
        <v>340</v>
      </c>
      <c r="B20" s="903"/>
      <c r="C20" s="943" t="s">
        <v>1590</v>
      </c>
      <c r="D20" s="903"/>
      <c r="E20" s="836">
        <v>526611</v>
      </c>
      <c r="F20" s="836"/>
      <c r="G20" s="836">
        <v>523056</v>
      </c>
      <c r="H20" s="836"/>
      <c r="I20" s="836">
        <v>2316465</v>
      </c>
    </row>
    <row r="21" spans="1:9" ht="19.5" customHeight="1">
      <c r="A21" s="943" t="s">
        <v>340</v>
      </c>
      <c r="B21" s="903"/>
      <c r="C21" s="943" t="s">
        <v>1591</v>
      </c>
      <c r="D21" s="903"/>
      <c r="E21" s="836">
        <v>520309</v>
      </c>
      <c r="F21" s="836"/>
      <c r="G21" s="836">
        <v>516799</v>
      </c>
      <c r="H21" s="836"/>
      <c r="I21" s="836">
        <v>1867440</v>
      </c>
    </row>
    <row r="22" spans="1:9" ht="19.5" customHeight="1">
      <c r="A22" s="943">
        <v>2022</v>
      </c>
      <c r="B22" s="903"/>
      <c r="C22" s="943" t="s">
        <v>85</v>
      </c>
      <c r="D22" s="903"/>
      <c r="E22" s="836">
        <v>523209</v>
      </c>
      <c r="F22" s="836"/>
      <c r="G22" s="836">
        <v>519713</v>
      </c>
      <c r="H22" s="836"/>
      <c r="I22" s="836">
        <v>1648302</v>
      </c>
    </row>
    <row r="23" spans="1:9" ht="19.5" customHeight="1">
      <c r="A23" s="943" t="s">
        <v>340</v>
      </c>
      <c r="B23" s="903"/>
      <c r="C23" s="943" t="s">
        <v>1592</v>
      </c>
      <c r="D23" s="903"/>
      <c r="E23" s="836">
        <v>523717</v>
      </c>
      <c r="F23" s="836"/>
      <c r="G23" s="836">
        <v>520190</v>
      </c>
      <c r="H23" s="836"/>
      <c r="I23" s="836">
        <v>1597130</v>
      </c>
    </row>
    <row r="24" spans="1:9" ht="19.5" customHeight="1">
      <c r="A24" s="943" t="s">
        <v>340</v>
      </c>
      <c r="B24" s="903"/>
      <c r="C24" s="943" t="s">
        <v>1593</v>
      </c>
      <c r="D24" s="903"/>
      <c r="E24" s="836">
        <v>529148</v>
      </c>
      <c r="F24" s="836"/>
      <c r="G24" s="836">
        <v>525615</v>
      </c>
      <c r="H24" s="836"/>
      <c r="I24" s="836">
        <v>1823733</v>
      </c>
    </row>
    <row r="25" spans="1:9" ht="19.5" customHeight="1">
      <c r="A25" s="943" t="s">
        <v>340</v>
      </c>
      <c r="B25" s="903"/>
      <c r="C25" s="943" t="s">
        <v>1594</v>
      </c>
      <c r="D25" s="903"/>
      <c r="E25" s="836">
        <v>530623</v>
      </c>
      <c r="F25" s="836"/>
      <c r="G25" s="836">
        <v>527099</v>
      </c>
      <c r="H25" s="836"/>
      <c r="I25" s="836">
        <v>1930802</v>
      </c>
    </row>
    <row r="26" spans="1:9" ht="19.5" customHeight="1">
      <c r="A26" s="943" t="s">
        <v>340</v>
      </c>
      <c r="B26" s="903"/>
      <c r="C26" s="943" t="s">
        <v>1595</v>
      </c>
      <c r="D26" s="903"/>
      <c r="E26" s="836">
        <v>529743</v>
      </c>
      <c r="F26" s="836"/>
      <c r="G26" s="836">
        <v>526176</v>
      </c>
      <c r="H26" s="836"/>
      <c r="I26" s="836">
        <v>1994908</v>
      </c>
    </row>
    <row r="27" spans="1:9" ht="19.5" customHeight="1">
      <c r="A27" s="943" t="s">
        <v>340</v>
      </c>
      <c r="B27" s="903"/>
      <c r="C27" s="943"/>
      <c r="D27" s="903"/>
      <c r="E27" s="836"/>
      <c r="F27" s="836"/>
      <c r="G27" s="836"/>
      <c r="H27" s="836"/>
      <c r="I27" s="836" t="s">
        <v>340</v>
      </c>
    </row>
    <row r="28" spans="1:9" ht="19.5" customHeight="1">
      <c r="A28" s="943" t="s">
        <v>1600</v>
      </c>
      <c r="B28" s="903"/>
      <c r="C28" s="943"/>
      <c r="D28" s="903"/>
      <c r="E28" s="836"/>
      <c r="F28" s="836"/>
      <c r="G28" s="836"/>
      <c r="H28" s="836"/>
      <c r="I28" s="837"/>
    </row>
    <row r="29" spans="1:9" ht="19.5" customHeight="1">
      <c r="A29" s="943" t="s">
        <v>340</v>
      </c>
      <c r="B29" s="1004"/>
      <c r="C29" s="943" t="s">
        <v>340</v>
      </c>
      <c r="D29" s="1004"/>
      <c r="E29" s="1004"/>
      <c r="F29" s="1004"/>
      <c r="G29" s="1004"/>
      <c r="H29" s="1004"/>
      <c r="I29" s="1004"/>
    </row>
    <row r="30" spans="1:9" ht="19.5" customHeight="1">
      <c r="A30" s="943">
        <v>2021</v>
      </c>
      <c r="B30" s="903"/>
      <c r="C30" s="943" t="s">
        <v>1595</v>
      </c>
      <c r="D30" s="903"/>
      <c r="E30" s="837">
        <v>0.1</v>
      </c>
      <c r="F30" s="837"/>
      <c r="G30" s="837">
        <v>0.1</v>
      </c>
      <c r="H30" s="837"/>
      <c r="I30" s="837">
        <v>-4.9000000000000004</v>
      </c>
    </row>
    <row r="31" spans="1:9" ht="19.5" customHeight="1">
      <c r="A31" s="943" t="s">
        <v>340</v>
      </c>
      <c r="B31" s="903"/>
      <c r="C31" s="943" t="s">
        <v>1596</v>
      </c>
      <c r="D31" s="903"/>
      <c r="E31" s="837">
        <v>0.2</v>
      </c>
      <c r="F31" s="837"/>
      <c r="G31" s="837">
        <v>0.2</v>
      </c>
      <c r="H31" s="837"/>
      <c r="I31" s="837">
        <v>4.5999999999999996</v>
      </c>
    </row>
    <row r="32" spans="1:9" ht="19.5" customHeight="1">
      <c r="A32" s="943" t="s">
        <v>340</v>
      </c>
      <c r="B32" s="903"/>
      <c r="C32" s="943" t="s">
        <v>1597</v>
      </c>
      <c r="D32" s="903"/>
      <c r="E32" s="837">
        <v>0</v>
      </c>
      <c r="F32" s="837"/>
      <c r="G32" s="837">
        <v>0</v>
      </c>
      <c r="H32" s="837"/>
      <c r="I32" s="837">
        <v>1.4</v>
      </c>
    </row>
    <row r="33" spans="1:9" ht="19.5" customHeight="1">
      <c r="A33" s="943" t="s">
        <v>340</v>
      </c>
      <c r="B33" s="903"/>
      <c r="C33" s="943" t="s">
        <v>1598</v>
      </c>
      <c r="D33" s="903"/>
      <c r="E33" s="837">
        <v>0.6</v>
      </c>
      <c r="F33" s="837"/>
      <c r="G33" s="837">
        <v>0.6</v>
      </c>
      <c r="H33" s="837"/>
      <c r="I33" s="837">
        <v>-2.1</v>
      </c>
    </row>
    <row r="34" spans="1:9" ht="19.5" customHeight="1">
      <c r="A34" s="943" t="s">
        <v>340</v>
      </c>
      <c r="B34" s="903"/>
      <c r="C34" s="943" t="s">
        <v>192</v>
      </c>
      <c r="D34" s="903"/>
      <c r="E34" s="837">
        <v>0.3</v>
      </c>
      <c r="F34" s="837"/>
      <c r="G34" s="837">
        <v>0.3</v>
      </c>
      <c r="H34" s="837"/>
      <c r="I34" s="837">
        <v>0.3</v>
      </c>
    </row>
    <row r="35" spans="1:9" ht="19.5" customHeight="1">
      <c r="A35" s="943" t="s">
        <v>340</v>
      </c>
      <c r="B35" s="903"/>
      <c r="C35" s="943" t="s">
        <v>1599</v>
      </c>
      <c r="D35" s="903"/>
      <c r="E35" s="837">
        <v>0</v>
      </c>
      <c r="F35" s="837"/>
      <c r="G35" s="837">
        <v>0</v>
      </c>
      <c r="H35" s="837"/>
      <c r="I35" s="837">
        <v>-1.6</v>
      </c>
    </row>
    <row r="36" spans="1:9" ht="19.5" customHeight="1">
      <c r="A36" s="943" t="s">
        <v>340</v>
      </c>
      <c r="B36" s="903"/>
      <c r="C36" s="943" t="s">
        <v>1590</v>
      </c>
      <c r="D36" s="903"/>
      <c r="E36" s="837">
        <v>-0.2</v>
      </c>
      <c r="F36" s="837"/>
      <c r="G36" s="837">
        <v>-0.2</v>
      </c>
      <c r="H36" s="837"/>
      <c r="I36" s="837">
        <v>27.3</v>
      </c>
    </row>
    <row r="37" spans="1:9" ht="19.5" customHeight="1">
      <c r="A37" s="943" t="s">
        <v>340</v>
      </c>
      <c r="B37" s="903"/>
      <c r="C37" s="943" t="s">
        <v>1591</v>
      </c>
      <c r="D37" s="903"/>
      <c r="E37" s="837">
        <v>-1.2</v>
      </c>
      <c r="F37" s="837"/>
      <c r="G37" s="837">
        <v>-1.2</v>
      </c>
      <c r="H37" s="837"/>
      <c r="I37" s="837">
        <v>-19.399999999999999</v>
      </c>
    </row>
    <row r="38" spans="1:9" ht="19.5" customHeight="1">
      <c r="A38" s="943">
        <v>2022</v>
      </c>
      <c r="B38" s="903"/>
      <c r="C38" s="943" t="s">
        <v>85</v>
      </c>
      <c r="D38" s="903"/>
      <c r="E38" s="837">
        <v>0.6</v>
      </c>
      <c r="F38" s="837"/>
      <c r="G38" s="837">
        <v>0.6</v>
      </c>
      <c r="H38" s="837"/>
      <c r="I38" s="837">
        <v>-11.7</v>
      </c>
    </row>
    <row r="39" spans="1:9" ht="19.5" customHeight="1">
      <c r="A39" s="943" t="s">
        <v>340</v>
      </c>
      <c r="B39" s="903"/>
      <c r="C39" s="943" t="s">
        <v>1592</v>
      </c>
      <c r="D39" s="903"/>
      <c r="E39" s="837">
        <v>0.1</v>
      </c>
      <c r="F39" s="837"/>
      <c r="G39" s="837">
        <v>0.1</v>
      </c>
      <c r="H39" s="837"/>
      <c r="I39" s="837">
        <v>-3.1</v>
      </c>
    </row>
    <row r="40" spans="1:9" ht="19.5" customHeight="1">
      <c r="A40" s="943" t="s">
        <v>340</v>
      </c>
      <c r="B40" s="903"/>
      <c r="C40" s="943" t="s">
        <v>1593</v>
      </c>
      <c r="D40" s="903"/>
      <c r="E40" s="837">
        <v>1</v>
      </c>
      <c r="F40" s="837"/>
      <c r="G40" s="837">
        <v>1</v>
      </c>
      <c r="H40" s="837"/>
      <c r="I40" s="837">
        <v>14.2</v>
      </c>
    </row>
    <row r="41" spans="1:9" ht="19.5" customHeight="1">
      <c r="A41" s="943" t="s">
        <v>340</v>
      </c>
      <c r="B41" s="903"/>
      <c r="C41" s="943" t="s">
        <v>1594</v>
      </c>
      <c r="D41" s="903"/>
      <c r="E41" s="837">
        <v>0.3</v>
      </c>
      <c r="F41" s="837"/>
      <c r="G41" s="837">
        <v>0.3</v>
      </c>
      <c r="H41" s="837"/>
      <c r="I41" s="837">
        <v>5.9</v>
      </c>
    </row>
    <row r="42" spans="1:9" ht="19.5" customHeight="1">
      <c r="A42" s="943" t="s">
        <v>340</v>
      </c>
      <c r="B42" s="903"/>
      <c r="C42" s="943" t="s">
        <v>1595</v>
      </c>
      <c r="D42" s="903"/>
      <c r="E42" s="837">
        <v>-0.2</v>
      </c>
      <c r="F42" s="837"/>
      <c r="G42" s="837">
        <v>-0.2</v>
      </c>
      <c r="H42" s="837"/>
      <c r="I42" s="837">
        <v>3.3</v>
      </c>
    </row>
    <row r="43" spans="1:9" ht="19.5" customHeight="1">
      <c r="A43" s="943" t="s">
        <v>340</v>
      </c>
      <c r="B43" s="903"/>
      <c r="C43" s="943"/>
      <c r="D43" s="903"/>
      <c r="E43" s="837"/>
      <c r="F43" s="837"/>
      <c r="G43" s="837"/>
      <c r="H43" s="837"/>
      <c r="I43" s="837"/>
    </row>
    <row r="44" spans="1:9" ht="19.5" customHeight="1">
      <c r="A44" s="943" t="s">
        <v>1238</v>
      </c>
      <c r="B44" s="903"/>
      <c r="C44" s="943"/>
      <c r="D44" s="903"/>
      <c r="E44" s="837"/>
      <c r="F44" s="837"/>
      <c r="G44" s="837"/>
      <c r="H44" s="837"/>
      <c r="I44" s="837"/>
    </row>
    <row r="45" spans="1:9" ht="19.5" customHeight="1">
      <c r="A45" s="943" t="s">
        <v>340</v>
      </c>
      <c r="B45" s="1004"/>
      <c r="C45" s="943" t="s">
        <v>340</v>
      </c>
      <c r="D45" s="1004"/>
      <c r="E45" s="1004"/>
      <c r="F45" s="1004"/>
      <c r="G45" s="1004"/>
      <c r="H45" s="1004"/>
      <c r="I45" s="1004"/>
    </row>
    <row r="46" spans="1:9" ht="19.5" customHeight="1">
      <c r="A46" s="943">
        <v>2021</v>
      </c>
      <c r="B46" s="903"/>
      <c r="C46" s="943" t="s">
        <v>1595</v>
      </c>
      <c r="D46" s="903"/>
      <c r="E46" s="837">
        <v>3.1</v>
      </c>
      <c r="F46" s="837"/>
      <c r="G46" s="837">
        <v>3.1</v>
      </c>
      <c r="H46" s="837"/>
      <c r="I46" s="837">
        <v>6.8</v>
      </c>
    </row>
    <row r="47" spans="1:9" ht="19.5" customHeight="1">
      <c r="A47" s="943" t="s">
        <v>340</v>
      </c>
      <c r="B47" s="903"/>
      <c r="C47" s="943" t="s">
        <v>1596</v>
      </c>
      <c r="D47" s="903"/>
      <c r="E47" s="837">
        <v>2.7</v>
      </c>
      <c r="F47" s="837"/>
      <c r="G47" s="837">
        <v>2.7</v>
      </c>
      <c r="H47" s="837"/>
      <c r="I47" s="837">
        <v>5.0999999999999996</v>
      </c>
    </row>
    <row r="48" spans="1:9" ht="19.5" customHeight="1">
      <c r="A48" s="943" t="s">
        <v>340</v>
      </c>
      <c r="B48" s="903"/>
      <c r="C48" s="943" t="s">
        <v>1597</v>
      </c>
      <c r="D48" s="903"/>
      <c r="E48" s="837">
        <v>2.5</v>
      </c>
      <c r="F48" s="837"/>
      <c r="G48" s="837">
        <v>2.5</v>
      </c>
      <c r="H48" s="837"/>
      <c r="I48" s="837">
        <v>2.7</v>
      </c>
    </row>
    <row r="49" spans="1:9" ht="19.5" customHeight="1">
      <c r="A49" s="943" t="s">
        <v>340</v>
      </c>
      <c r="B49" s="903"/>
      <c r="C49" s="943" t="s">
        <v>1598</v>
      </c>
      <c r="D49" s="903"/>
      <c r="E49" s="837">
        <v>2.5</v>
      </c>
      <c r="F49" s="837"/>
      <c r="G49" s="837">
        <v>2.5</v>
      </c>
      <c r="H49" s="837"/>
      <c r="I49" s="837">
        <v>7.6</v>
      </c>
    </row>
    <row r="50" spans="1:9" ht="19.5" customHeight="1">
      <c r="A50" s="943" t="s">
        <v>340</v>
      </c>
      <c r="B50" s="903"/>
      <c r="C50" s="943" t="s">
        <v>192</v>
      </c>
      <c r="D50" s="903"/>
      <c r="E50" s="837">
        <v>2.2000000000000002</v>
      </c>
      <c r="F50" s="837"/>
      <c r="G50" s="837">
        <v>2.2000000000000002</v>
      </c>
      <c r="H50" s="837"/>
      <c r="I50" s="837">
        <v>4.2</v>
      </c>
    </row>
    <row r="51" spans="1:9" ht="19.5" customHeight="1">
      <c r="A51" s="943" t="s">
        <v>340</v>
      </c>
      <c r="B51" s="903"/>
      <c r="C51" s="943" t="s">
        <v>1599</v>
      </c>
      <c r="D51" s="903"/>
      <c r="E51" s="837">
        <v>2.5</v>
      </c>
      <c r="F51" s="837"/>
      <c r="G51" s="837">
        <v>2.5</v>
      </c>
      <c r="H51" s="837"/>
      <c r="I51" s="837">
        <v>2.4</v>
      </c>
    </row>
    <row r="52" spans="1:9" ht="19.5" customHeight="1">
      <c r="A52" s="943" t="s">
        <v>340</v>
      </c>
      <c r="B52" s="903"/>
      <c r="C52" s="943" t="s">
        <v>1590</v>
      </c>
      <c r="D52" s="903"/>
      <c r="E52" s="837">
        <v>2.6</v>
      </c>
      <c r="F52" s="837"/>
      <c r="G52" s="837">
        <v>2.6</v>
      </c>
      <c r="H52" s="837"/>
      <c r="I52" s="837">
        <v>9.1999999999999993</v>
      </c>
    </row>
    <row r="53" spans="1:9" ht="19.5" customHeight="1">
      <c r="A53" s="943" t="s">
        <v>340</v>
      </c>
      <c r="B53" s="903"/>
      <c r="C53" s="943" t="s">
        <v>1591</v>
      </c>
      <c r="D53" s="903"/>
      <c r="E53" s="837">
        <v>2.7</v>
      </c>
      <c r="F53" s="837"/>
      <c r="G53" s="837">
        <v>2.7</v>
      </c>
      <c r="H53" s="837"/>
      <c r="I53" s="837">
        <v>6.8</v>
      </c>
    </row>
    <row r="54" spans="1:9" ht="19.5" customHeight="1">
      <c r="A54" s="943">
        <v>2022</v>
      </c>
      <c r="B54" s="1004"/>
      <c r="C54" s="943" t="s">
        <v>85</v>
      </c>
      <c r="D54" s="903"/>
      <c r="E54" s="837">
        <v>2.2999999999999998</v>
      </c>
      <c r="F54" s="837"/>
      <c r="G54" s="837">
        <v>2.2999999999999998</v>
      </c>
      <c r="H54" s="837"/>
      <c r="I54" s="837">
        <v>10.9</v>
      </c>
    </row>
    <row r="55" spans="1:9" ht="19.5" customHeight="1">
      <c r="A55" s="943" t="s">
        <v>340</v>
      </c>
      <c r="C55" s="943" t="s">
        <v>1592</v>
      </c>
      <c r="E55" s="837">
        <v>2.2999999999999998</v>
      </c>
      <c r="F55" s="837"/>
      <c r="G55" s="837">
        <v>2.2999999999999998</v>
      </c>
      <c r="H55" s="837"/>
      <c r="I55" s="837">
        <v>12.6</v>
      </c>
    </row>
    <row r="56" spans="1:9" ht="19.5" customHeight="1">
      <c r="A56" s="943" t="s">
        <v>340</v>
      </c>
      <c r="C56" s="943" t="s">
        <v>1593</v>
      </c>
      <c r="E56" s="837">
        <v>2.1</v>
      </c>
      <c r="F56" s="837"/>
      <c r="G56" s="837">
        <v>2.1</v>
      </c>
      <c r="H56" s="837"/>
      <c r="I56" s="837">
        <v>5.6</v>
      </c>
    </row>
    <row r="57" spans="1:9" ht="19.5" customHeight="1">
      <c r="A57" s="943" t="s">
        <v>340</v>
      </c>
      <c r="C57" s="943" t="s">
        <v>1594</v>
      </c>
      <c r="E57" s="837">
        <v>1.7</v>
      </c>
      <c r="F57" s="837"/>
      <c r="G57" s="837">
        <v>1.7</v>
      </c>
      <c r="H57" s="837"/>
      <c r="I57" s="837">
        <v>3.3</v>
      </c>
    </row>
    <row r="58" spans="1:9" ht="19.5" customHeight="1">
      <c r="A58" s="943" t="s">
        <v>340</v>
      </c>
      <c r="C58" s="943" t="s">
        <v>1595</v>
      </c>
      <c r="E58" s="837">
        <v>1.5</v>
      </c>
      <c r="F58" s="837"/>
      <c r="G58" s="837">
        <v>1.5</v>
      </c>
      <c r="H58" s="837"/>
      <c r="I58" s="837">
        <v>12.2</v>
      </c>
    </row>
    <row r="59" spans="1:9" ht="19.5" customHeight="1">
      <c r="A59" s="903"/>
    </row>
    <row r="60" spans="1:9" ht="12.95" customHeight="1">
      <c r="A60" s="1004" t="s">
        <v>1729</v>
      </c>
    </row>
    <row r="61" spans="1:9">
      <c r="A61" s="903"/>
    </row>
  </sheetData>
  <mergeCells count="7">
    <mergeCell ref="A7:C12"/>
    <mergeCell ref="D7:H7"/>
    <mergeCell ref="I7:J11"/>
    <mergeCell ref="D8:F11"/>
    <mergeCell ref="G8:H11"/>
    <mergeCell ref="D12:H12"/>
    <mergeCell ref="I12:J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7"/>
  <sheetViews>
    <sheetView showGridLines="0" workbookViewId="0"/>
  </sheetViews>
  <sheetFormatPr baseColWidth="10" defaultRowHeight="15"/>
  <cols>
    <col min="1" max="1" width="37.7109375" style="1027" customWidth="1"/>
    <col min="2" max="5" width="24.7109375" style="1027" customWidth="1"/>
    <col min="6" max="16384" width="11.42578125" style="1027"/>
  </cols>
  <sheetData>
    <row r="1" spans="1:5" ht="15" customHeight="1">
      <c r="A1" s="1144" t="s">
        <v>1750</v>
      </c>
    </row>
    <row r="2" spans="1:5" ht="18" customHeight="1">
      <c r="A2" s="1025" t="s">
        <v>707</v>
      </c>
      <c r="B2" s="1026"/>
      <c r="C2" s="1026"/>
      <c r="D2" s="1026"/>
      <c r="E2" s="1026"/>
    </row>
    <row r="3" spans="1:5" ht="18" customHeight="1">
      <c r="A3" s="1025" t="s">
        <v>6</v>
      </c>
      <c r="B3" s="1026"/>
      <c r="C3" s="1026"/>
      <c r="D3" s="1026"/>
      <c r="E3" s="1026"/>
    </row>
    <row r="4" spans="1:5" ht="18" customHeight="1">
      <c r="A4" s="1025" t="s">
        <v>1601</v>
      </c>
      <c r="B4" s="1026"/>
      <c r="C4" s="1026"/>
      <c r="D4" s="1026"/>
      <c r="E4" s="1026"/>
    </row>
    <row r="5" spans="1:5" ht="18" customHeight="1">
      <c r="A5" s="1028" t="s">
        <v>1489</v>
      </c>
      <c r="B5" s="1026"/>
      <c r="C5" s="1026"/>
      <c r="D5" s="1026"/>
      <c r="E5" s="1026"/>
    </row>
    <row r="6" spans="1:5" ht="18" customHeight="1">
      <c r="A6" s="1029" t="s">
        <v>1730</v>
      </c>
      <c r="B6" s="1029"/>
      <c r="C6" s="1029"/>
      <c r="D6" s="1029"/>
      <c r="E6" s="1029"/>
    </row>
    <row r="7" spans="1:5" s="1030" customFormat="1" ht="18" customHeight="1">
      <c r="A7" s="1237" t="s">
        <v>1602</v>
      </c>
      <c r="B7" s="1240" t="s">
        <v>146</v>
      </c>
      <c r="C7" s="1243" t="s">
        <v>244</v>
      </c>
      <c r="D7" s="1244"/>
      <c r="E7" s="1245" t="s">
        <v>290</v>
      </c>
    </row>
    <row r="8" spans="1:5" s="1030" customFormat="1" ht="18" customHeight="1">
      <c r="A8" s="1238"/>
      <c r="B8" s="1241"/>
      <c r="C8" s="1248" t="s">
        <v>527</v>
      </c>
      <c r="D8" s="1250" t="s">
        <v>1589</v>
      </c>
      <c r="E8" s="1246"/>
    </row>
    <row r="9" spans="1:5" s="1030" customFormat="1" ht="18" customHeight="1">
      <c r="A9" s="1238"/>
      <c r="B9" s="1241"/>
      <c r="C9" s="1248"/>
      <c r="D9" s="1251"/>
      <c r="E9" s="1246"/>
    </row>
    <row r="10" spans="1:5" s="1030" customFormat="1" ht="18" customHeight="1">
      <c r="A10" s="1238"/>
      <c r="B10" s="1241"/>
      <c r="C10" s="1248"/>
      <c r="D10" s="1251"/>
      <c r="E10" s="1246"/>
    </row>
    <row r="11" spans="1:5" s="1030" customFormat="1" ht="18" customHeight="1">
      <c r="A11" s="1238"/>
      <c r="B11" s="1242"/>
      <c r="C11" s="1249"/>
      <c r="D11" s="1252"/>
      <c r="E11" s="1247"/>
    </row>
    <row r="12" spans="1:5" s="1030" customFormat="1" ht="18" customHeight="1">
      <c r="A12" s="1239"/>
      <c r="B12" s="1031" t="s">
        <v>179</v>
      </c>
      <c r="C12" s="1032"/>
      <c r="D12" s="1033"/>
      <c r="E12" s="1034" t="s">
        <v>644</v>
      </c>
    </row>
    <row r="13" spans="1:5" ht="33" customHeight="1">
      <c r="A13" s="407" t="s">
        <v>333</v>
      </c>
      <c r="B13" s="836">
        <v>9479</v>
      </c>
      <c r="C13" s="836">
        <v>529743</v>
      </c>
      <c r="D13" s="836">
        <v>526176</v>
      </c>
      <c r="E13" s="836">
        <v>1994908</v>
      </c>
    </row>
    <row r="14" spans="1:5" ht="24.95" customHeight="1">
      <c r="A14" s="407" t="s">
        <v>579</v>
      </c>
      <c r="B14" s="836">
        <v>1095</v>
      </c>
      <c r="C14" s="1035" t="s">
        <v>1603</v>
      </c>
      <c r="D14" s="836">
        <v>68938</v>
      </c>
      <c r="E14" s="836">
        <v>279710</v>
      </c>
    </row>
    <row r="15" spans="1:5" ht="15" customHeight="1">
      <c r="A15" s="407" t="s">
        <v>580</v>
      </c>
      <c r="B15" s="836">
        <v>1807</v>
      </c>
      <c r="C15" s="1035" t="s">
        <v>1603</v>
      </c>
      <c r="D15" s="836">
        <v>108565</v>
      </c>
      <c r="E15" s="836">
        <v>418495</v>
      </c>
    </row>
    <row r="16" spans="1:5" ht="15" customHeight="1">
      <c r="A16" s="407" t="s">
        <v>581</v>
      </c>
      <c r="B16" s="836">
        <v>282</v>
      </c>
      <c r="C16" s="1035" t="s">
        <v>1603</v>
      </c>
      <c r="D16" s="836">
        <v>16194</v>
      </c>
      <c r="E16" s="836">
        <v>60920</v>
      </c>
    </row>
    <row r="17" spans="1:5" ht="15" customHeight="1">
      <c r="A17" s="407" t="s">
        <v>582</v>
      </c>
      <c r="B17" s="836">
        <v>372</v>
      </c>
      <c r="C17" s="1035" t="s">
        <v>1603</v>
      </c>
      <c r="D17" s="836">
        <v>18602</v>
      </c>
      <c r="E17" s="836">
        <v>66734</v>
      </c>
    </row>
    <row r="18" spans="1:5" ht="15" customHeight="1">
      <c r="A18" s="407" t="s">
        <v>583</v>
      </c>
      <c r="B18" s="836">
        <v>59</v>
      </c>
      <c r="C18" s="1035" t="s">
        <v>1603</v>
      </c>
      <c r="D18" s="836">
        <v>2914</v>
      </c>
      <c r="E18" s="836">
        <v>11078</v>
      </c>
    </row>
    <row r="19" spans="1:5" ht="15" customHeight="1">
      <c r="A19" s="407" t="s">
        <v>782</v>
      </c>
      <c r="B19" s="836">
        <v>132</v>
      </c>
      <c r="C19" s="1035" t="s">
        <v>1603</v>
      </c>
      <c r="D19" s="836">
        <v>7914</v>
      </c>
      <c r="E19" s="836">
        <v>38057</v>
      </c>
    </row>
    <row r="20" spans="1:5" ht="15" customHeight="1">
      <c r="A20" s="407" t="s">
        <v>783</v>
      </c>
      <c r="B20" s="836">
        <v>637</v>
      </c>
      <c r="C20" s="1035" t="s">
        <v>1603</v>
      </c>
      <c r="D20" s="836">
        <v>34839</v>
      </c>
      <c r="E20" s="836">
        <v>122912</v>
      </c>
    </row>
    <row r="21" spans="1:5" ht="15" customHeight="1">
      <c r="A21" s="407" t="s">
        <v>784</v>
      </c>
      <c r="B21" s="836">
        <v>238</v>
      </c>
      <c r="C21" s="1035" t="s">
        <v>1603</v>
      </c>
      <c r="D21" s="836">
        <v>10498</v>
      </c>
      <c r="E21" s="836">
        <v>35245</v>
      </c>
    </row>
    <row r="22" spans="1:5" ht="15" customHeight="1">
      <c r="A22" s="407" t="s">
        <v>785</v>
      </c>
      <c r="B22" s="836">
        <v>1028</v>
      </c>
      <c r="C22" s="1035" t="s">
        <v>1603</v>
      </c>
      <c r="D22" s="836">
        <v>61166</v>
      </c>
      <c r="E22" s="836">
        <v>232414</v>
      </c>
    </row>
    <row r="23" spans="1:5" ht="15" customHeight="1">
      <c r="A23" s="407" t="s">
        <v>786</v>
      </c>
      <c r="B23" s="836">
        <v>1585</v>
      </c>
      <c r="C23" s="1035" t="s">
        <v>1603</v>
      </c>
      <c r="D23" s="836">
        <v>84335</v>
      </c>
      <c r="E23" s="836">
        <v>331648</v>
      </c>
    </row>
    <row r="24" spans="1:5" ht="15" customHeight="1">
      <c r="A24" s="407" t="s">
        <v>546</v>
      </c>
      <c r="B24" s="836">
        <v>487</v>
      </c>
      <c r="C24" s="1035" t="s">
        <v>1603</v>
      </c>
      <c r="D24" s="836">
        <v>24425</v>
      </c>
      <c r="E24" s="836">
        <v>93718</v>
      </c>
    </row>
    <row r="25" spans="1:5" ht="15" customHeight="1">
      <c r="A25" s="407" t="s">
        <v>547</v>
      </c>
      <c r="B25" s="836">
        <v>111</v>
      </c>
      <c r="C25" s="1035" t="s">
        <v>1603</v>
      </c>
      <c r="D25" s="836">
        <v>5155</v>
      </c>
      <c r="E25" s="836">
        <v>20709</v>
      </c>
    </row>
    <row r="26" spans="1:5" ht="15" customHeight="1">
      <c r="A26" s="407" t="s">
        <v>548</v>
      </c>
      <c r="B26" s="836">
        <v>654</v>
      </c>
      <c r="C26" s="1035" t="s">
        <v>1603</v>
      </c>
      <c r="D26" s="836">
        <v>33950</v>
      </c>
      <c r="E26" s="836">
        <v>111983</v>
      </c>
    </row>
    <row r="27" spans="1:5" ht="15" customHeight="1">
      <c r="A27" s="407" t="s">
        <v>549</v>
      </c>
      <c r="B27" s="836">
        <v>303</v>
      </c>
      <c r="C27" s="1035" t="s">
        <v>1603</v>
      </c>
      <c r="D27" s="836">
        <v>16935</v>
      </c>
      <c r="E27" s="836">
        <v>56802</v>
      </c>
    </row>
    <row r="28" spans="1:5" ht="15" customHeight="1">
      <c r="A28" s="407" t="s">
        <v>341</v>
      </c>
      <c r="B28" s="836">
        <v>396</v>
      </c>
      <c r="C28" s="1035" t="s">
        <v>1603</v>
      </c>
      <c r="D28" s="836">
        <v>17501</v>
      </c>
      <c r="E28" s="836">
        <v>65731</v>
      </c>
    </row>
    <row r="29" spans="1:5" ht="15" customHeight="1">
      <c r="A29" s="407" t="s">
        <v>551</v>
      </c>
      <c r="B29" s="836">
        <v>293</v>
      </c>
      <c r="C29" s="1035" t="s">
        <v>1603</v>
      </c>
      <c r="D29" s="836">
        <v>14245</v>
      </c>
      <c r="E29" s="836">
        <v>48751</v>
      </c>
    </row>
    <row r="30" spans="1:5" ht="30" customHeight="1">
      <c r="A30" s="1036" t="s">
        <v>1600</v>
      </c>
      <c r="B30" s="1037"/>
      <c r="C30" s="1037"/>
      <c r="D30" s="1037"/>
      <c r="E30" s="1037"/>
    </row>
    <row r="31" spans="1:5" ht="33" customHeight="1">
      <c r="A31" s="1027" t="s">
        <v>333</v>
      </c>
      <c r="B31" s="408">
        <v>-0.1</v>
      </c>
      <c r="C31" s="408">
        <v>-0.2</v>
      </c>
      <c r="D31" s="408">
        <v>-0.2</v>
      </c>
      <c r="E31" s="408">
        <v>3.3</v>
      </c>
    </row>
    <row r="32" spans="1:5" ht="24.95" customHeight="1">
      <c r="A32" s="1027" t="s">
        <v>579</v>
      </c>
      <c r="B32" s="408">
        <v>0</v>
      </c>
      <c r="C32" s="1035" t="s">
        <v>1603</v>
      </c>
      <c r="D32" s="408">
        <v>0.1</v>
      </c>
      <c r="E32" s="408">
        <v>0.8</v>
      </c>
    </row>
    <row r="33" spans="1:5" ht="15" customHeight="1">
      <c r="A33" s="1027" t="s">
        <v>580</v>
      </c>
      <c r="B33" s="408">
        <v>-0.1</v>
      </c>
      <c r="C33" s="1035" t="s">
        <v>1603</v>
      </c>
      <c r="D33" s="408">
        <v>0.2</v>
      </c>
      <c r="E33" s="408">
        <v>3.5</v>
      </c>
    </row>
    <row r="34" spans="1:5" ht="15" customHeight="1">
      <c r="A34" s="1027" t="s">
        <v>581</v>
      </c>
      <c r="B34" s="408">
        <v>-0.7</v>
      </c>
      <c r="C34" s="1035" t="s">
        <v>1603</v>
      </c>
      <c r="D34" s="408">
        <v>-2.1</v>
      </c>
      <c r="E34" s="408">
        <v>2.5</v>
      </c>
    </row>
    <row r="35" spans="1:5" ht="15" customHeight="1">
      <c r="A35" s="1027" t="s">
        <v>582</v>
      </c>
      <c r="B35" s="408">
        <v>0.5</v>
      </c>
      <c r="C35" s="1035" t="s">
        <v>1603</v>
      </c>
      <c r="D35" s="408">
        <v>0.2</v>
      </c>
      <c r="E35" s="408">
        <v>4.5</v>
      </c>
    </row>
    <row r="36" spans="1:5" ht="15" customHeight="1">
      <c r="A36" s="1027" t="s">
        <v>583</v>
      </c>
      <c r="B36" s="408">
        <v>0</v>
      </c>
      <c r="C36" s="1035" t="s">
        <v>1603</v>
      </c>
      <c r="D36" s="408">
        <v>0.3</v>
      </c>
      <c r="E36" s="408">
        <v>-0.2</v>
      </c>
    </row>
    <row r="37" spans="1:5" ht="15" customHeight="1">
      <c r="A37" s="1027" t="s">
        <v>782</v>
      </c>
      <c r="B37" s="408">
        <v>0</v>
      </c>
      <c r="C37" s="1035" t="s">
        <v>1603</v>
      </c>
      <c r="D37" s="408">
        <v>-0.2</v>
      </c>
      <c r="E37" s="408">
        <v>3.7</v>
      </c>
    </row>
    <row r="38" spans="1:5" ht="15" customHeight="1">
      <c r="A38" s="1027" t="s">
        <v>783</v>
      </c>
      <c r="B38" s="408">
        <v>-0.5</v>
      </c>
      <c r="C38" s="1035" t="s">
        <v>1603</v>
      </c>
      <c r="D38" s="408">
        <v>-1.7</v>
      </c>
      <c r="E38" s="408">
        <v>0.9</v>
      </c>
    </row>
    <row r="39" spans="1:5" ht="15" customHeight="1">
      <c r="A39" s="1027" t="s">
        <v>784</v>
      </c>
      <c r="B39" s="408">
        <v>-0.4</v>
      </c>
      <c r="C39" s="1035" t="s">
        <v>1603</v>
      </c>
      <c r="D39" s="408">
        <v>0.3</v>
      </c>
      <c r="E39" s="408">
        <v>9</v>
      </c>
    </row>
    <row r="40" spans="1:5" ht="15" customHeight="1">
      <c r="A40" s="1027" t="s">
        <v>785</v>
      </c>
      <c r="B40" s="408">
        <v>0</v>
      </c>
      <c r="C40" s="1035" t="s">
        <v>1603</v>
      </c>
      <c r="D40" s="408">
        <v>-0.1</v>
      </c>
      <c r="E40" s="408">
        <v>6</v>
      </c>
    </row>
    <row r="41" spans="1:5" ht="15" customHeight="1">
      <c r="A41" s="1027" t="s">
        <v>786</v>
      </c>
      <c r="B41" s="408">
        <v>-0.1</v>
      </c>
      <c r="C41" s="1035" t="s">
        <v>1603</v>
      </c>
      <c r="D41" s="408">
        <v>-0.3</v>
      </c>
      <c r="E41" s="408">
        <v>2.6</v>
      </c>
    </row>
    <row r="42" spans="1:5" ht="15" customHeight="1">
      <c r="A42" s="1027" t="s">
        <v>546</v>
      </c>
      <c r="B42" s="408">
        <v>0.2</v>
      </c>
      <c r="C42" s="1035" t="s">
        <v>1603</v>
      </c>
      <c r="D42" s="408">
        <v>0.3</v>
      </c>
      <c r="E42" s="408">
        <v>5.0999999999999996</v>
      </c>
    </row>
    <row r="43" spans="1:5" ht="15" customHeight="1">
      <c r="A43" s="1027" t="s">
        <v>547</v>
      </c>
      <c r="B43" s="408">
        <v>0</v>
      </c>
      <c r="C43" s="1035" t="s">
        <v>1603</v>
      </c>
      <c r="D43" s="408">
        <v>0.1</v>
      </c>
      <c r="E43" s="408">
        <v>3.7</v>
      </c>
    </row>
    <row r="44" spans="1:5" ht="15" customHeight="1">
      <c r="A44" s="1027" t="s">
        <v>548</v>
      </c>
      <c r="B44" s="408">
        <v>0</v>
      </c>
      <c r="C44" s="1035" t="s">
        <v>1603</v>
      </c>
      <c r="D44" s="408">
        <v>0.1</v>
      </c>
      <c r="E44" s="408">
        <v>1.2</v>
      </c>
    </row>
    <row r="45" spans="1:5" ht="15" customHeight="1">
      <c r="A45" s="1027" t="s">
        <v>549</v>
      </c>
      <c r="B45" s="408">
        <v>-0.3</v>
      </c>
      <c r="C45" s="1035" t="s">
        <v>1603</v>
      </c>
      <c r="D45" s="408">
        <v>-0.1</v>
      </c>
      <c r="E45" s="408">
        <v>5.3</v>
      </c>
    </row>
    <row r="46" spans="1:5" ht="15" customHeight="1">
      <c r="A46" s="1027" t="s">
        <v>341</v>
      </c>
      <c r="B46" s="408">
        <v>-0.3</v>
      </c>
      <c r="C46" s="1035" t="s">
        <v>1603</v>
      </c>
      <c r="D46" s="408">
        <v>-0.3</v>
      </c>
      <c r="E46" s="408">
        <v>7.7</v>
      </c>
    </row>
    <row r="47" spans="1:5" ht="15" customHeight="1">
      <c r="A47" s="1027" t="s">
        <v>551</v>
      </c>
      <c r="B47" s="408">
        <v>0</v>
      </c>
      <c r="C47" s="1035" t="s">
        <v>1603</v>
      </c>
      <c r="D47" s="408">
        <v>0</v>
      </c>
      <c r="E47" s="408">
        <v>5.6</v>
      </c>
    </row>
    <row r="48" spans="1:5" ht="30" customHeight="1">
      <c r="A48" s="1036" t="s">
        <v>1238</v>
      </c>
    </row>
    <row r="49" spans="1:5" ht="33" customHeight="1">
      <c r="A49" s="409" t="s">
        <v>333</v>
      </c>
      <c r="B49" s="408">
        <v>1.2</v>
      </c>
      <c r="C49" s="408">
        <v>1.5</v>
      </c>
      <c r="D49" s="408">
        <v>1.5</v>
      </c>
      <c r="E49" s="408">
        <v>12.2</v>
      </c>
    </row>
    <row r="50" spans="1:5" ht="24.95" customHeight="1">
      <c r="A50" s="409" t="s">
        <v>579</v>
      </c>
      <c r="B50" s="408">
        <v>1.1000000000000001</v>
      </c>
      <c r="C50" s="1035" t="s">
        <v>1603</v>
      </c>
      <c r="D50" s="408">
        <v>1.3</v>
      </c>
      <c r="E50" s="408">
        <v>12.3</v>
      </c>
    </row>
    <row r="51" spans="1:5" ht="15" customHeight="1">
      <c r="A51" s="409" t="s">
        <v>580</v>
      </c>
      <c r="B51" s="408">
        <v>2</v>
      </c>
      <c r="C51" s="1035" t="s">
        <v>1603</v>
      </c>
      <c r="D51" s="408">
        <v>1.8</v>
      </c>
      <c r="E51" s="408">
        <v>13.2</v>
      </c>
    </row>
    <row r="52" spans="1:5" ht="15" customHeight="1">
      <c r="A52" s="409" t="s">
        <v>581</v>
      </c>
      <c r="B52" s="408">
        <v>-0.4</v>
      </c>
      <c r="C52" s="1035" t="s">
        <v>1603</v>
      </c>
      <c r="D52" s="408">
        <v>1.4</v>
      </c>
      <c r="E52" s="408">
        <v>12.7</v>
      </c>
    </row>
    <row r="53" spans="1:5" ht="15" customHeight="1">
      <c r="A53" s="409" t="s">
        <v>582</v>
      </c>
      <c r="B53" s="408">
        <v>2.2000000000000002</v>
      </c>
      <c r="C53" s="1035" t="s">
        <v>1603</v>
      </c>
      <c r="D53" s="408">
        <v>1.7</v>
      </c>
      <c r="E53" s="408">
        <v>10.6</v>
      </c>
    </row>
    <row r="54" spans="1:5" ht="15" customHeight="1">
      <c r="A54" s="409" t="s">
        <v>583</v>
      </c>
      <c r="B54" s="408">
        <v>-9.1999999999999993</v>
      </c>
      <c r="C54" s="1035" t="s">
        <v>1603</v>
      </c>
      <c r="D54" s="408">
        <v>-9.6</v>
      </c>
      <c r="E54" s="408">
        <v>-0.3</v>
      </c>
    </row>
    <row r="55" spans="1:5" ht="15" customHeight="1">
      <c r="A55" s="409" t="s">
        <v>782</v>
      </c>
      <c r="B55" s="408">
        <v>7.3</v>
      </c>
      <c r="C55" s="1035" t="s">
        <v>1603</v>
      </c>
      <c r="D55" s="408">
        <v>5.8</v>
      </c>
      <c r="E55" s="408">
        <v>28</v>
      </c>
    </row>
    <row r="56" spans="1:5" ht="15" customHeight="1">
      <c r="A56" s="409" t="s">
        <v>783</v>
      </c>
      <c r="B56" s="408">
        <v>-0.5</v>
      </c>
      <c r="C56" s="1035" t="s">
        <v>1603</v>
      </c>
      <c r="D56" s="408">
        <v>-3</v>
      </c>
      <c r="E56" s="408">
        <v>7.5</v>
      </c>
    </row>
    <row r="57" spans="1:5" ht="15" customHeight="1">
      <c r="A57" s="409" t="s">
        <v>784</v>
      </c>
      <c r="B57" s="408">
        <v>3.5</v>
      </c>
      <c r="C57" s="1035" t="s">
        <v>1603</v>
      </c>
      <c r="D57" s="408">
        <v>2.7</v>
      </c>
      <c r="E57" s="408">
        <v>13.8</v>
      </c>
    </row>
    <row r="58" spans="1:5" ht="15" customHeight="1">
      <c r="A58" s="409" t="s">
        <v>785</v>
      </c>
      <c r="B58" s="408">
        <v>4.5</v>
      </c>
      <c r="C58" s="1035" t="s">
        <v>1603</v>
      </c>
      <c r="D58" s="408">
        <v>7</v>
      </c>
      <c r="E58" s="408">
        <v>15.8</v>
      </c>
    </row>
    <row r="59" spans="1:5" ht="15" customHeight="1">
      <c r="A59" s="409" t="s">
        <v>786</v>
      </c>
      <c r="B59" s="408">
        <v>-0.6</v>
      </c>
      <c r="C59" s="1035" t="s">
        <v>1603</v>
      </c>
      <c r="D59" s="408">
        <v>2.2999999999999998</v>
      </c>
      <c r="E59" s="408">
        <v>13.8</v>
      </c>
    </row>
    <row r="60" spans="1:5" ht="15" customHeight="1">
      <c r="A60" s="409" t="s">
        <v>546</v>
      </c>
      <c r="B60" s="408">
        <v>4.0999999999999996</v>
      </c>
      <c r="C60" s="1035" t="s">
        <v>1603</v>
      </c>
      <c r="D60" s="408">
        <v>0.6</v>
      </c>
      <c r="E60" s="408">
        <v>11.9</v>
      </c>
    </row>
    <row r="61" spans="1:5" ht="15" customHeight="1">
      <c r="A61" s="409" t="s">
        <v>547</v>
      </c>
      <c r="B61" s="408">
        <v>1.8</v>
      </c>
      <c r="C61" s="1035" t="s">
        <v>1603</v>
      </c>
      <c r="D61" s="408">
        <v>-0.2</v>
      </c>
      <c r="E61" s="408">
        <v>6.9</v>
      </c>
    </row>
    <row r="62" spans="1:5" ht="15" customHeight="1">
      <c r="A62" s="409" t="s">
        <v>548</v>
      </c>
      <c r="B62" s="408">
        <v>0.2</v>
      </c>
      <c r="C62" s="1035" t="s">
        <v>1603</v>
      </c>
      <c r="D62" s="408">
        <v>-1.4</v>
      </c>
      <c r="E62" s="408">
        <v>5</v>
      </c>
    </row>
    <row r="63" spans="1:5" ht="15" customHeight="1">
      <c r="A63" s="409" t="s">
        <v>549</v>
      </c>
      <c r="B63" s="408">
        <v>-1.6</v>
      </c>
      <c r="C63" s="1035" t="s">
        <v>1603</v>
      </c>
      <c r="D63" s="408">
        <v>-1.2</v>
      </c>
      <c r="E63" s="408">
        <v>6.1</v>
      </c>
    </row>
    <row r="64" spans="1:5" ht="15" customHeight="1">
      <c r="A64" s="409" t="s">
        <v>341</v>
      </c>
      <c r="B64" s="408">
        <v>1.3</v>
      </c>
      <c r="C64" s="1035" t="s">
        <v>1603</v>
      </c>
      <c r="D64" s="408">
        <v>0.5</v>
      </c>
      <c r="E64" s="408">
        <v>15.2</v>
      </c>
    </row>
    <row r="65" spans="1:5" ht="15" customHeight="1">
      <c r="A65" s="409" t="s">
        <v>551</v>
      </c>
      <c r="B65" s="408">
        <v>-0.7</v>
      </c>
      <c r="C65" s="1035" t="s">
        <v>1603</v>
      </c>
      <c r="D65" s="408">
        <v>-2.2000000000000002</v>
      </c>
      <c r="E65" s="408">
        <v>6.3</v>
      </c>
    </row>
    <row r="66" spans="1:5" ht="15" customHeight="1">
      <c r="B66" s="408"/>
      <c r="C66" s="408"/>
      <c r="D66" s="408"/>
      <c r="E66" s="408"/>
    </row>
    <row r="67" spans="1:5" ht="15" customHeight="1">
      <c r="A67" s="1038" t="s">
        <v>1729</v>
      </c>
      <c r="B67" s="1038"/>
      <c r="C67" s="1038"/>
      <c r="D67" s="1038"/>
      <c r="E67" s="1038"/>
    </row>
  </sheetData>
  <mergeCells count="6">
    <mergeCell ref="A7:A12"/>
    <mergeCell ref="B7:B11"/>
    <mergeCell ref="C7:D7"/>
    <mergeCell ref="E7:E11"/>
    <mergeCell ref="C8:C11"/>
    <mergeCell ref="D8:D11"/>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92"/>
  <sheetViews>
    <sheetView showGridLines="0" showZeros="0" workbookViewId="0"/>
  </sheetViews>
  <sheetFormatPr baseColWidth="10" defaultRowHeight="15"/>
  <cols>
    <col min="1" max="1" width="7.7109375" style="856" customWidth="1"/>
    <col min="2" max="2" width="20.7109375" style="860" customWidth="1"/>
    <col min="3" max="5" width="34.7109375" style="860" customWidth="1"/>
    <col min="6" max="16384" width="11.42578125" style="860"/>
  </cols>
  <sheetData>
    <row r="1" spans="1:5" s="1143" customFormat="1" ht="15" customHeight="1">
      <c r="A1" s="1144" t="s">
        <v>1750</v>
      </c>
    </row>
    <row r="2" spans="1:5" ht="18.95" customHeight="1">
      <c r="A2" s="209" t="s">
        <v>707</v>
      </c>
      <c r="B2" s="209"/>
      <c r="C2" s="209"/>
      <c r="D2" s="209"/>
      <c r="E2" s="209"/>
    </row>
    <row r="3" spans="1:5" ht="18.95" customHeight="1">
      <c r="A3" s="209" t="s">
        <v>6</v>
      </c>
      <c r="B3" s="209"/>
      <c r="C3" s="209"/>
      <c r="D3" s="209"/>
      <c r="E3" s="209"/>
    </row>
    <row r="4" spans="1:5" ht="18.95" customHeight="1">
      <c r="A4" s="209" t="s">
        <v>1402</v>
      </c>
      <c r="B4" s="209"/>
      <c r="C4" s="209"/>
      <c r="D4" s="209"/>
      <c r="E4" s="209"/>
    </row>
    <row r="5" spans="1:5" ht="18.95" customHeight="1">
      <c r="A5" s="862" t="s">
        <v>1489</v>
      </c>
      <c r="B5" s="209"/>
      <c r="C5" s="209"/>
      <c r="D5" s="209"/>
      <c r="E5" s="209"/>
    </row>
    <row r="6" spans="1:5" ht="18.95" customHeight="1">
      <c r="A6" s="187" t="s">
        <v>442</v>
      </c>
      <c r="B6" s="187"/>
      <c r="C6" s="187"/>
      <c r="D6" s="187"/>
      <c r="E6" s="187"/>
    </row>
    <row r="7" spans="1:5" s="221" customFormat="1" ht="15" customHeight="1">
      <c r="A7" s="1253" t="s">
        <v>526</v>
      </c>
      <c r="B7" s="1254"/>
      <c r="C7" s="1259" t="s">
        <v>146</v>
      </c>
      <c r="D7" s="1262" t="s">
        <v>1486</v>
      </c>
      <c r="E7" s="1263" t="s">
        <v>290</v>
      </c>
    </row>
    <row r="8" spans="1:5" s="221" customFormat="1" ht="15" customHeight="1">
      <c r="A8" s="1255"/>
      <c r="B8" s="1256"/>
      <c r="C8" s="1260"/>
      <c r="D8" s="1262"/>
      <c r="E8" s="1264"/>
    </row>
    <row r="9" spans="1:5" s="221" customFormat="1" ht="15" customHeight="1">
      <c r="A9" s="1255"/>
      <c r="B9" s="1256"/>
      <c r="C9" s="1260"/>
      <c r="D9" s="1262"/>
      <c r="E9" s="1264"/>
    </row>
    <row r="10" spans="1:5" s="221" customFormat="1" ht="15" customHeight="1">
      <c r="A10" s="1255"/>
      <c r="B10" s="1256"/>
      <c r="C10" s="1260"/>
      <c r="D10" s="1262"/>
      <c r="E10" s="1264"/>
    </row>
    <row r="11" spans="1:5" s="221" customFormat="1" ht="15" customHeight="1">
      <c r="A11" s="1255"/>
      <c r="B11" s="1256"/>
      <c r="C11" s="1261"/>
      <c r="D11" s="1262"/>
      <c r="E11" s="1265"/>
    </row>
    <row r="12" spans="1:5" s="221" customFormat="1" ht="15" customHeight="1">
      <c r="A12" s="1257"/>
      <c r="B12" s="1258"/>
      <c r="C12" s="188" t="s">
        <v>179</v>
      </c>
      <c r="D12" s="189"/>
      <c r="E12" s="190" t="s">
        <v>644</v>
      </c>
    </row>
    <row r="13" spans="1:5" ht="27" customHeight="1">
      <c r="A13" s="863" t="s">
        <v>579</v>
      </c>
      <c r="B13" s="863"/>
      <c r="C13" s="864"/>
      <c r="D13" s="864"/>
      <c r="E13" s="865"/>
    </row>
    <row r="14" spans="1:5" ht="21" customHeight="1">
      <c r="A14" s="863">
        <v>2021</v>
      </c>
      <c r="B14" s="866" t="s">
        <v>810</v>
      </c>
      <c r="C14" s="864">
        <v>1090</v>
      </c>
      <c r="D14" s="864">
        <v>67304</v>
      </c>
      <c r="E14" s="867">
        <v>214393</v>
      </c>
    </row>
    <row r="15" spans="1:5" ht="15" customHeight="1">
      <c r="A15" s="863" t="s">
        <v>340</v>
      </c>
      <c r="B15" s="866" t="s">
        <v>53</v>
      </c>
      <c r="C15" s="864">
        <v>1087</v>
      </c>
      <c r="D15" s="864">
        <v>67362</v>
      </c>
      <c r="E15" s="867">
        <v>215915</v>
      </c>
    </row>
    <row r="16" spans="1:5" ht="15" customHeight="1">
      <c r="A16" s="863" t="s">
        <v>340</v>
      </c>
      <c r="B16" s="866" t="s">
        <v>58</v>
      </c>
      <c r="C16" s="864">
        <v>1084</v>
      </c>
      <c r="D16" s="864">
        <v>67700</v>
      </c>
      <c r="E16" s="867">
        <v>244247</v>
      </c>
    </row>
    <row r="17" spans="1:5" ht="15" customHeight="1">
      <c r="A17" s="863" t="s">
        <v>340</v>
      </c>
      <c r="B17" s="866" t="s">
        <v>59</v>
      </c>
      <c r="C17" s="864">
        <v>1084</v>
      </c>
      <c r="D17" s="864">
        <v>68030</v>
      </c>
      <c r="E17" s="867">
        <v>271051</v>
      </c>
    </row>
    <row r="18" spans="1:5" ht="15" customHeight="1">
      <c r="A18" s="863" t="s">
        <v>340</v>
      </c>
      <c r="B18" s="866" t="s">
        <v>674</v>
      </c>
      <c r="C18" s="864">
        <v>1083</v>
      </c>
      <c r="D18" s="864">
        <v>68074</v>
      </c>
      <c r="E18" s="867">
        <v>249044</v>
      </c>
    </row>
    <row r="19" spans="1:5" ht="15" customHeight="1">
      <c r="A19" s="863" t="s">
        <v>340</v>
      </c>
      <c r="B19" s="866" t="s">
        <v>675</v>
      </c>
      <c r="C19" s="864">
        <v>1082</v>
      </c>
      <c r="D19" s="864">
        <v>68058</v>
      </c>
      <c r="E19" s="867">
        <v>256036</v>
      </c>
    </row>
    <row r="20" spans="1:5" ht="15" customHeight="1">
      <c r="A20" s="863" t="s">
        <v>340</v>
      </c>
      <c r="B20" s="866" t="s">
        <v>676</v>
      </c>
      <c r="C20" s="864">
        <v>1080</v>
      </c>
      <c r="D20" s="864">
        <v>67957</v>
      </c>
      <c r="E20" s="867">
        <v>270829</v>
      </c>
    </row>
    <row r="21" spans="1:5" ht="15" customHeight="1">
      <c r="A21" s="863" t="s">
        <v>340</v>
      </c>
      <c r="B21" s="866" t="s">
        <v>214</v>
      </c>
      <c r="C21" s="864">
        <v>1081</v>
      </c>
      <c r="D21" s="864">
        <v>68056</v>
      </c>
      <c r="E21" s="867">
        <v>255772</v>
      </c>
    </row>
    <row r="22" spans="1:5" ht="15" customHeight="1">
      <c r="A22" s="863" t="s">
        <v>340</v>
      </c>
      <c r="B22" s="866" t="s">
        <v>192</v>
      </c>
      <c r="C22" s="864">
        <v>1077</v>
      </c>
      <c r="D22" s="864">
        <v>68576</v>
      </c>
      <c r="E22" s="867">
        <v>259023</v>
      </c>
    </row>
    <row r="23" spans="1:5" ht="15" customHeight="1">
      <c r="A23" s="863" t="s">
        <v>340</v>
      </c>
      <c r="B23" s="866" t="s">
        <v>193</v>
      </c>
      <c r="C23" s="864">
        <v>1078</v>
      </c>
      <c r="D23" s="864">
        <v>68518</v>
      </c>
      <c r="E23" s="867">
        <v>252036</v>
      </c>
    </row>
    <row r="24" spans="1:5" ht="15" customHeight="1">
      <c r="A24" s="863" t="s">
        <v>340</v>
      </c>
      <c r="B24" s="866" t="s">
        <v>194</v>
      </c>
      <c r="C24" s="864">
        <v>1076</v>
      </c>
      <c r="D24" s="864">
        <v>68480</v>
      </c>
      <c r="E24" s="867">
        <v>338460</v>
      </c>
    </row>
    <row r="25" spans="1:5" ht="15" customHeight="1">
      <c r="A25" s="863" t="s">
        <v>340</v>
      </c>
      <c r="B25" s="866" t="s">
        <v>641</v>
      </c>
      <c r="C25" s="864">
        <v>1075</v>
      </c>
      <c r="D25" s="864">
        <v>67826</v>
      </c>
      <c r="E25" s="867">
        <v>265856</v>
      </c>
    </row>
    <row r="26" spans="1:5" ht="21" customHeight="1">
      <c r="A26" s="863"/>
      <c r="B26" s="866" t="s">
        <v>468</v>
      </c>
      <c r="C26" s="868">
        <v>1081</v>
      </c>
      <c r="D26" s="868">
        <v>67995</v>
      </c>
      <c r="E26" s="867">
        <v>3092662</v>
      </c>
    </row>
    <row r="27" spans="1:5" ht="27" customHeight="1">
      <c r="A27" s="863" t="s">
        <v>580</v>
      </c>
      <c r="B27" s="869"/>
      <c r="C27" s="869"/>
      <c r="D27" s="869"/>
      <c r="E27" s="867"/>
    </row>
    <row r="28" spans="1:5" ht="21" customHeight="1">
      <c r="A28" s="863">
        <v>2021</v>
      </c>
      <c r="B28" s="866" t="s">
        <v>810</v>
      </c>
      <c r="C28" s="864">
        <v>1766</v>
      </c>
      <c r="D28" s="864">
        <v>100019</v>
      </c>
      <c r="E28" s="867">
        <v>291783</v>
      </c>
    </row>
    <row r="29" spans="1:5" ht="15" customHeight="1">
      <c r="A29" s="863" t="s">
        <v>340</v>
      </c>
      <c r="B29" s="866" t="s">
        <v>53</v>
      </c>
      <c r="C29" s="864">
        <v>1773</v>
      </c>
      <c r="D29" s="864">
        <v>101013</v>
      </c>
      <c r="E29" s="867">
        <v>280570</v>
      </c>
    </row>
    <row r="30" spans="1:5" ht="15" customHeight="1">
      <c r="A30" s="863" t="s">
        <v>340</v>
      </c>
      <c r="B30" s="866" t="s">
        <v>58</v>
      </c>
      <c r="C30" s="864">
        <v>1774</v>
      </c>
      <c r="D30" s="864">
        <v>104379</v>
      </c>
      <c r="E30" s="867">
        <v>346578</v>
      </c>
    </row>
    <row r="31" spans="1:5" ht="15" customHeight="1">
      <c r="A31" s="863" t="s">
        <v>340</v>
      </c>
      <c r="B31" s="866" t="s">
        <v>59</v>
      </c>
      <c r="C31" s="864">
        <v>1773</v>
      </c>
      <c r="D31" s="864">
        <v>105943</v>
      </c>
      <c r="E31" s="867">
        <v>384428</v>
      </c>
    </row>
    <row r="32" spans="1:5" ht="15" customHeight="1">
      <c r="A32" s="863" t="s">
        <v>340</v>
      </c>
      <c r="B32" s="866" t="s">
        <v>674</v>
      </c>
      <c r="C32" s="864">
        <v>1772</v>
      </c>
      <c r="D32" s="864">
        <v>106598</v>
      </c>
      <c r="E32" s="867">
        <v>369628</v>
      </c>
    </row>
    <row r="33" spans="1:5" ht="15" customHeight="1">
      <c r="A33" s="863" t="s">
        <v>340</v>
      </c>
      <c r="B33" s="866" t="s">
        <v>675</v>
      </c>
      <c r="C33" s="864">
        <v>1771</v>
      </c>
      <c r="D33" s="864">
        <v>106751</v>
      </c>
      <c r="E33" s="867">
        <v>384814</v>
      </c>
    </row>
    <row r="34" spans="1:5" ht="15" customHeight="1">
      <c r="A34" s="863" t="s">
        <v>340</v>
      </c>
      <c r="B34" s="866" t="s">
        <v>676</v>
      </c>
      <c r="C34" s="864">
        <v>1771</v>
      </c>
      <c r="D34" s="864">
        <v>106817</v>
      </c>
      <c r="E34" s="867">
        <v>389186</v>
      </c>
    </row>
    <row r="35" spans="1:5" ht="15" customHeight="1">
      <c r="A35" s="863" t="s">
        <v>340</v>
      </c>
      <c r="B35" s="866" t="s">
        <v>214</v>
      </c>
      <c r="C35" s="864">
        <v>1771</v>
      </c>
      <c r="D35" s="864">
        <v>107065</v>
      </c>
      <c r="E35" s="867">
        <v>387886</v>
      </c>
    </row>
    <row r="36" spans="1:5" ht="15" customHeight="1">
      <c r="A36" s="863" t="s">
        <v>340</v>
      </c>
      <c r="B36" s="866" t="s">
        <v>192</v>
      </c>
      <c r="C36" s="864">
        <v>1767</v>
      </c>
      <c r="D36" s="864">
        <v>108056</v>
      </c>
      <c r="E36" s="867">
        <v>388130</v>
      </c>
    </row>
    <row r="37" spans="1:5" ht="15" customHeight="1">
      <c r="A37" s="863" t="s">
        <v>340</v>
      </c>
      <c r="B37" s="866" t="s">
        <v>193</v>
      </c>
      <c r="C37" s="864">
        <v>1767</v>
      </c>
      <c r="D37" s="864">
        <v>107949</v>
      </c>
      <c r="E37" s="867">
        <v>382763</v>
      </c>
    </row>
    <row r="38" spans="1:5" ht="15" customHeight="1">
      <c r="A38" s="863" t="s">
        <v>340</v>
      </c>
      <c r="B38" s="866" t="s">
        <v>194</v>
      </c>
      <c r="C38" s="864">
        <v>1766</v>
      </c>
      <c r="D38" s="864">
        <v>107706</v>
      </c>
      <c r="E38" s="867">
        <v>494470</v>
      </c>
    </row>
    <row r="39" spans="1:5" ht="15" customHeight="1">
      <c r="A39" s="863" t="s">
        <v>340</v>
      </c>
      <c r="B39" s="866" t="s">
        <v>641</v>
      </c>
      <c r="C39" s="864">
        <v>1764</v>
      </c>
      <c r="D39" s="864">
        <v>105493</v>
      </c>
      <c r="E39" s="867">
        <v>387267</v>
      </c>
    </row>
    <row r="40" spans="1:5" ht="21" customHeight="1">
      <c r="A40" s="863"/>
      <c r="B40" s="866" t="s">
        <v>468</v>
      </c>
      <c r="C40" s="868">
        <v>1770</v>
      </c>
      <c r="D40" s="868">
        <v>105649</v>
      </c>
      <c r="E40" s="867">
        <v>4487503</v>
      </c>
    </row>
    <row r="41" spans="1:5" ht="27" customHeight="1">
      <c r="A41" s="863" t="s">
        <v>581</v>
      </c>
      <c r="B41" s="863"/>
      <c r="C41" s="864"/>
      <c r="D41" s="864"/>
      <c r="E41" s="867"/>
    </row>
    <row r="42" spans="1:5" ht="21" customHeight="1">
      <c r="A42" s="863">
        <v>2021</v>
      </c>
      <c r="B42" s="866" t="s">
        <v>810</v>
      </c>
      <c r="C42" s="864">
        <v>284</v>
      </c>
      <c r="D42" s="864">
        <v>15866</v>
      </c>
      <c r="E42" s="867">
        <v>48975</v>
      </c>
    </row>
    <row r="43" spans="1:5" ht="15" customHeight="1">
      <c r="A43" s="863" t="s">
        <v>340</v>
      </c>
      <c r="B43" s="866" t="s">
        <v>53</v>
      </c>
      <c r="C43" s="864">
        <v>283</v>
      </c>
      <c r="D43" s="864">
        <v>15805</v>
      </c>
      <c r="E43" s="867">
        <v>46486</v>
      </c>
    </row>
    <row r="44" spans="1:5" ht="15" customHeight="1">
      <c r="A44" s="863" t="s">
        <v>340</v>
      </c>
      <c r="B44" s="866" t="s">
        <v>58</v>
      </c>
      <c r="C44" s="864">
        <v>283</v>
      </c>
      <c r="D44" s="864">
        <v>15931</v>
      </c>
      <c r="E44" s="867">
        <v>51995</v>
      </c>
    </row>
    <row r="45" spans="1:5" ht="15" customHeight="1">
      <c r="A45" s="863" t="s">
        <v>340</v>
      </c>
      <c r="B45" s="866" t="s">
        <v>59</v>
      </c>
      <c r="C45" s="864">
        <v>283</v>
      </c>
      <c r="D45" s="864">
        <v>16013</v>
      </c>
      <c r="E45" s="867">
        <v>56180</v>
      </c>
    </row>
    <row r="46" spans="1:5" ht="15" customHeight="1">
      <c r="A46" s="863" t="s">
        <v>340</v>
      </c>
      <c r="B46" s="866" t="s">
        <v>674</v>
      </c>
      <c r="C46" s="864">
        <v>283</v>
      </c>
      <c r="D46" s="864">
        <v>15971</v>
      </c>
      <c r="E46" s="867">
        <v>54063</v>
      </c>
    </row>
    <row r="47" spans="1:5" ht="15" customHeight="1">
      <c r="A47" s="863" t="s">
        <v>340</v>
      </c>
      <c r="B47" s="866" t="s">
        <v>675</v>
      </c>
      <c r="C47" s="864">
        <v>283</v>
      </c>
      <c r="D47" s="864">
        <v>15958</v>
      </c>
      <c r="E47" s="867">
        <v>57305</v>
      </c>
    </row>
    <row r="48" spans="1:5" ht="15" customHeight="1">
      <c r="A48" s="863" t="s">
        <v>340</v>
      </c>
      <c r="B48" s="866" t="s">
        <v>676</v>
      </c>
      <c r="C48" s="864">
        <v>283</v>
      </c>
      <c r="D48" s="864">
        <v>15921</v>
      </c>
      <c r="E48" s="867">
        <v>56703</v>
      </c>
    </row>
    <row r="49" spans="1:5" ht="15" customHeight="1">
      <c r="A49" s="863" t="s">
        <v>340</v>
      </c>
      <c r="B49" s="866" t="s">
        <v>214</v>
      </c>
      <c r="C49" s="864">
        <v>280</v>
      </c>
      <c r="D49" s="864">
        <v>15966</v>
      </c>
      <c r="E49" s="867">
        <v>55261</v>
      </c>
    </row>
    <row r="50" spans="1:5" ht="15" customHeight="1">
      <c r="A50" s="863" t="s">
        <v>340</v>
      </c>
      <c r="B50" s="866" t="s">
        <v>192</v>
      </c>
      <c r="C50" s="864">
        <v>277</v>
      </c>
      <c r="D50" s="864">
        <v>15929</v>
      </c>
      <c r="E50" s="867">
        <v>54494</v>
      </c>
    </row>
    <row r="51" spans="1:5" ht="15" customHeight="1">
      <c r="A51" s="863" t="s">
        <v>340</v>
      </c>
      <c r="B51" s="866" t="s">
        <v>193</v>
      </c>
      <c r="C51" s="864">
        <v>276</v>
      </c>
      <c r="D51" s="864">
        <v>15960</v>
      </c>
      <c r="E51" s="867">
        <v>54584</v>
      </c>
    </row>
    <row r="52" spans="1:5" ht="15" customHeight="1">
      <c r="A52" s="863" t="s">
        <v>340</v>
      </c>
      <c r="B52" s="866" t="s">
        <v>194</v>
      </c>
      <c r="C52" s="864">
        <v>275</v>
      </c>
      <c r="D52" s="864">
        <v>15959</v>
      </c>
      <c r="E52" s="867">
        <v>63035</v>
      </c>
    </row>
    <row r="53" spans="1:5" ht="15" customHeight="1">
      <c r="A53" s="863" t="s">
        <v>340</v>
      </c>
      <c r="B53" s="866" t="s">
        <v>641</v>
      </c>
      <c r="C53" s="864">
        <v>272</v>
      </c>
      <c r="D53" s="864">
        <v>16101</v>
      </c>
      <c r="E53" s="867">
        <v>58304</v>
      </c>
    </row>
    <row r="54" spans="1:5" ht="21" customHeight="1">
      <c r="A54" s="863"/>
      <c r="B54" s="866" t="s">
        <v>468</v>
      </c>
      <c r="C54" s="868">
        <v>280</v>
      </c>
      <c r="D54" s="868">
        <v>15948</v>
      </c>
      <c r="E54" s="867">
        <v>657385</v>
      </c>
    </row>
    <row r="55" spans="1:5" ht="27" customHeight="1">
      <c r="A55" s="863" t="s">
        <v>582</v>
      </c>
      <c r="B55" s="866"/>
      <c r="C55" s="864"/>
      <c r="D55" s="864"/>
      <c r="E55" s="867"/>
    </row>
    <row r="56" spans="1:5" ht="21" customHeight="1">
      <c r="A56" s="863">
        <v>2021</v>
      </c>
      <c r="B56" s="866" t="s">
        <v>810</v>
      </c>
      <c r="C56" s="864">
        <v>366</v>
      </c>
      <c r="D56" s="864">
        <v>18158</v>
      </c>
      <c r="E56" s="867">
        <v>52108</v>
      </c>
    </row>
    <row r="57" spans="1:5" ht="15" customHeight="1">
      <c r="A57" s="863" t="s">
        <v>340</v>
      </c>
      <c r="B57" s="866" t="s">
        <v>53</v>
      </c>
      <c r="C57" s="864">
        <v>364</v>
      </c>
      <c r="D57" s="864">
        <v>17983</v>
      </c>
      <c r="E57" s="867">
        <v>48725</v>
      </c>
    </row>
    <row r="58" spans="1:5" ht="15" customHeight="1">
      <c r="A58" s="863" t="s">
        <v>340</v>
      </c>
      <c r="B58" s="866" t="s">
        <v>58</v>
      </c>
      <c r="C58" s="864">
        <v>364</v>
      </c>
      <c r="D58" s="864">
        <v>18242</v>
      </c>
      <c r="E58" s="867">
        <v>58986</v>
      </c>
    </row>
    <row r="59" spans="1:5" ht="15" customHeight="1">
      <c r="A59" s="863" t="s">
        <v>340</v>
      </c>
      <c r="B59" s="866" t="s">
        <v>59</v>
      </c>
      <c r="C59" s="864">
        <v>364</v>
      </c>
      <c r="D59" s="864">
        <v>18279</v>
      </c>
      <c r="E59" s="867">
        <v>63510</v>
      </c>
    </row>
    <row r="60" spans="1:5" ht="15" customHeight="1">
      <c r="A60" s="863" t="s">
        <v>340</v>
      </c>
      <c r="B60" s="866" t="s">
        <v>674</v>
      </c>
      <c r="C60" s="864">
        <v>364</v>
      </c>
      <c r="D60" s="864">
        <v>18290</v>
      </c>
      <c r="E60" s="867">
        <v>60329</v>
      </c>
    </row>
    <row r="61" spans="1:5" ht="15" customHeight="1">
      <c r="A61" s="863" t="s">
        <v>340</v>
      </c>
      <c r="B61" s="866" t="s">
        <v>675</v>
      </c>
      <c r="C61" s="864">
        <v>364</v>
      </c>
      <c r="D61" s="864">
        <v>18488</v>
      </c>
      <c r="E61" s="867">
        <v>62144</v>
      </c>
    </row>
    <row r="62" spans="1:5" ht="15" customHeight="1">
      <c r="A62" s="863" t="s">
        <v>340</v>
      </c>
      <c r="B62" s="866" t="s">
        <v>676</v>
      </c>
      <c r="C62" s="864">
        <v>364</v>
      </c>
      <c r="D62" s="864">
        <v>18446</v>
      </c>
      <c r="E62" s="867">
        <v>64254</v>
      </c>
    </row>
    <row r="63" spans="1:5" ht="15" customHeight="1">
      <c r="A63" s="863" t="s">
        <v>340</v>
      </c>
      <c r="B63" s="866" t="s">
        <v>214</v>
      </c>
      <c r="C63" s="864">
        <v>363</v>
      </c>
      <c r="D63" s="864">
        <v>18714</v>
      </c>
      <c r="E63" s="867">
        <v>62521</v>
      </c>
    </row>
    <row r="64" spans="1:5" ht="15" customHeight="1">
      <c r="A64" s="863" t="s">
        <v>340</v>
      </c>
      <c r="B64" s="866" t="s">
        <v>192</v>
      </c>
      <c r="C64" s="864">
        <v>361</v>
      </c>
      <c r="D64" s="864">
        <v>18731</v>
      </c>
      <c r="E64" s="867">
        <v>63283</v>
      </c>
    </row>
    <row r="65" spans="1:5" ht="15" customHeight="1">
      <c r="A65" s="863" t="s">
        <v>340</v>
      </c>
      <c r="B65" s="866" t="s">
        <v>193</v>
      </c>
      <c r="C65" s="864">
        <v>362</v>
      </c>
      <c r="D65" s="864">
        <v>18717</v>
      </c>
      <c r="E65" s="867">
        <v>62297</v>
      </c>
    </row>
    <row r="66" spans="1:5" ht="15" customHeight="1">
      <c r="A66" s="863" t="s">
        <v>340</v>
      </c>
      <c r="B66" s="866" t="s">
        <v>194</v>
      </c>
      <c r="C66" s="864">
        <v>362</v>
      </c>
      <c r="D66" s="864">
        <v>18634</v>
      </c>
      <c r="E66" s="867">
        <v>69601</v>
      </c>
    </row>
    <row r="67" spans="1:5" ht="15" customHeight="1">
      <c r="A67" s="863" t="s">
        <v>340</v>
      </c>
      <c r="B67" s="866" t="s">
        <v>641</v>
      </c>
      <c r="C67" s="864">
        <v>362</v>
      </c>
      <c r="D67" s="864">
        <v>18494</v>
      </c>
      <c r="E67" s="867">
        <v>71151</v>
      </c>
    </row>
    <row r="68" spans="1:5" ht="21" customHeight="1">
      <c r="A68" s="863"/>
      <c r="B68" s="866" t="s">
        <v>468</v>
      </c>
      <c r="C68" s="868">
        <v>363</v>
      </c>
      <c r="D68" s="868">
        <v>18431</v>
      </c>
      <c r="E68" s="867">
        <v>738909</v>
      </c>
    </row>
    <row r="69" spans="1:5" s="191" customFormat="1" ht="17.100000000000001" customHeight="1">
      <c r="A69" s="856" t="s">
        <v>1729</v>
      </c>
      <c r="B69" s="856"/>
      <c r="C69" s="856"/>
      <c r="D69" s="856"/>
      <c r="E69" s="857"/>
    </row>
    <row r="70" spans="1:5" ht="15" customHeight="1"/>
    <row r="92" spans="2:5" s="856" customFormat="1" ht="15" customHeight="1">
      <c r="B92" s="860"/>
      <c r="C92" s="860"/>
      <c r="D92" s="860"/>
      <c r="E92" s="860"/>
    </row>
  </sheetData>
  <mergeCells count="4">
    <mergeCell ref="A7:B12"/>
    <mergeCell ref="C7:C11"/>
    <mergeCell ref="D7:D11"/>
    <mergeCell ref="E7: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93"/>
  <sheetViews>
    <sheetView showGridLines="0" showZeros="0" workbookViewId="0"/>
  </sheetViews>
  <sheetFormatPr baseColWidth="10" defaultRowHeight="15"/>
  <cols>
    <col min="1" max="1" width="7.7109375" style="856" customWidth="1"/>
    <col min="2" max="2" width="20.7109375" style="860" customWidth="1"/>
    <col min="3" max="5" width="34.7109375" style="860" customWidth="1"/>
    <col min="6" max="16384" width="11.42578125" style="860"/>
  </cols>
  <sheetData>
    <row r="1" spans="1:5" s="1143" customFormat="1" ht="15" customHeight="1">
      <c r="A1" s="1144" t="s">
        <v>1750</v>
      </c>
    </row>
    <row r="2" spans="1:5" ht="18.95" customHeight="1">
      <c r="A2" s="209" t="s">
        <v>707</v>
      </c>
      <c r="B2" s="209"/>
      <c r="C2" s="209"/>
      <c r="D2" s="209"/>
      <c r="E2" s="209"/>
    </row>
    <row r="3" spans="1:5" ht="18.95" customHeight="1">
      <c r="A3" s="209" t="s">
        <v>6</v>
      </c>
      <c r="B3" s="209"/>
      <c r="C3" s="209"/>
      <c r="D3" s="209"/>
      <c r="E3" s="209"/>
    </row>
    <row r="4" spans="1:5" ht="18.95" customHeight="1">
      <c r="A4" s="209" t="s">
        <v>1402</v>
      </c>
      <c r="B4" s="209"/>
      <c r="C4" s="209"/>
      <c r="D4" s="209"/>
      <c r="E4" s="209"/>
    </row>
    <row r="5" spans="1:5" ht="18.95" customHeight="1">
      <c r="A5" s="870" t="s">
        <v>1489</v>
      </c>
      <c r="B5" s="209"/>
      <c r="C5" s="209"/>
      <c r="D5" s="209"/>
      <c r="E5" s="209"/>
    </row>
    <row r="6" spans="1:5" ht="18.95" customHeight="1">
      <c r="A6" s="187" t="s">
        <v>442</v>
      </c>
      <c r="B6" s="187"/>
      <c r="C6" s="187"/>
      <c r="D6" s="187"/>
      <c r="E6" s="187"/>
    </row>
    <row r="7" spans="1:5" s="221" customFormat="1" ht="15" customHeight="1">
      <c r="A7" s="1253" t="s">
        <v>526</v>
      </c>
      <c r="B7" s="1254"/>
      <c r="C7" s="1259" t="s">
        <v>146</v>
      </c>
      <c r="D7" s="1262" t="s">
        <v>1486</v>
      </c>
      <c r="E7" s="1263" t="s">
        <v>290</v>
      </c>
    </row>
    <row r="8" spans="1:5" s="221" customFormat="1" ht="15" customHeight="1">
      <c r="A8" s="1255"/>
      <c r="B8" s="1256"/>
      <c r="C8" s="1260"/>
      <c r="D8" s="1262"/>
      <c r="E8" s="1264"/>
    </row>
    <row r="9" spans="1:5" s="221" customFormat="1" ht="15" customHeight="1">
      <c r="A9" s="1255"/>
      <c r="B9" s="1256"/>
      <c r="C9" s="1260"/>
      <c r="D9" s="1262"/>
      <c r="E9" s="1264"/>
    </row>
    <row r="10" spans="1:5" s="221" customFormat="1" ht="15" customHeight="1">
      <c r="A10" s="1255"/>
      <c r="B10" s="1256"/>
      <c r="C10" s="1260"/>
      <c r="D10" s="1262"/>
      <c r="E10" s="1264"/>
    </row>
    <row r="11" spans="1:5" s="221" customFormat="1" ht="15" customHeight="1">
      <c r="A11" s="1255"/>
      <c r="B11" s="1256"/>
      <c r="C11" s="1261"/>
      <c r="D11" s="1262"/>
      <c r="E11" s="1265"/>
    </row>
    <row r="12" spans="1:5" s="221" customFormat="1" ht="15" customHeight="1">
      <c r="A12" s="1257"/>
      <c r="B12" s="1258"/>
      <c r="C12" s="188" t="s">
        <v>179</v>
      </c>
      <c r="D12" s="189"/>
      <c r="E12" s="190" t="s">
        <v>644</v>
      </c>
    </row>
    <row r="13" spans="1:5" ht="27" customHeight="1">
      <c r="A13" s="871" t="s">
        <v>583</v>
      </c>
      <c r="B13" s="871"/>
      <c r="C13" s="872"/>
      <c r="D13" s="872"/>
      <c r="E13" s="873"/>
    </row>
    <row r="14" spans="1:5" ht="21" customHeight="1">
      <c r="A14" s="871">
        <v>2021</v>
      </c>
      <c r="B14" s="874" t="s">
        <v>810</v>
      </c>
      <c r="C14" s="872">
        <v>66</v>
      </c>
      <c r="D14" s="872">
        <v>3241</v>
      </c>
      <c r="E14" s="867">
        <v>9752</v>
      </c>
    </row>
    <row r="15" spans="1:5" ht="15" customHeight="1">
      <c r="A15" s="871" t="s">
        <v>340</v>
      </c>
      <c r="B15" s="874" t="s">
        <v>53</v>
      </c>
      <c r="C15" s="872">
        <v>66</v>
      </c>
      <c r="D15" s="872">
        <v>3269</v>
      </c>
      <c r="E15" s="867">
        <v>8919</v>
      </c>
    </row>
    <row r="16" spans="1:5" ht="15" customHeight="1">
      <c r="A16" s="871" t="s">
        <v>340</v>
      </c>
      <c r="B16" s="874" t="s">
        <v>58</v>
      </c>
      <c r="C16" s="872">
        <v>66</v>
      </c>
      <c r="D16" s="872">
        <v>3209</v>
      </c>
      <c r="E16" s="867">
        <v>10904</v>
      </c>
    </row>
    <row r="17" spans="1:5" ht="15" customHeight="1">
      <c r="A17" s="871" t="s">
        <v>340</v>
      </c>
      <c r="B17" s="874" t="s">
        <v>59</v>
      </c>
      <c r="C17" s="872">
        <v>65</v>
      </c>
      <c r="D17" s="872">
        <v>3208</v>
      </c>
      <c r="E17" s="867">
        <v>11548</v>
      </c>
    </row>
    <row r="18" spans="1:5" ht="15" customHeight="1">
      <c r="A18" s="871" t="s">
        <v>340</v>
      </c>
      <c r="B18" s="874" t="s">
        <v>674</v>
      </c>
      <c r="C18" s="872">
        <v>65</v>
      </c>
      <c r="D18" s="872">
        <v>3225</v>
      </c>
      <c r="E18" s="867">
        <v>11110</v>
      </c>
    </row>
    <row r="19" spans="1:5" ht="15" customHeight="1">
      <c r="A19" s="871" t="s">
        <v>340</v>
      </c>
      <c r="B19" s="874" t="s">
        <v>675</v>
      </c>
      <c r="C19" s="872">
        <v>64</v>
      </c>
      <c r="D19" s="872">
        <v>3285</v>
      </c>
      <c r="E19" s="867">
        <v>12044</v>
      </c>
    </row>
    <row r="20" spans="1:5" ht="15" customHeight="1">
      <c r="A20" s="871" t="s">
        <v>340</v>
      </c>
      <c r="B20" s="874" t="s">
        <v>676</v>
      </c>
      <c r="C20" s="872">
        <v>64</v>
      </c>
      <c r="D20" s="872">
        <v>3269</v>
      </c>
      <c r="E20" s="867">
        <v>11330</v>
      </c>
    </row>
    <row r="21" spans="1:5" ht="15" customHeight="1">
      <c r="A21" s="871" t="s">
        <v>340</v>
      </c>
      <c r="B21" s="874" t="s">
        <v>214</v>
      </c>
      <c r="C21" s="872">
        <v>64</v>
      </c>
      <c r="D21" s="872">
        <v>3211</v>
      </c>
      <c r="E21" s="867">
        <v>11803</v>
      </c>
    </row>
    <row r="22" spans="1:5" ht="15" customHeight="1">
      <c r="A22" s="871" t="s">
        <v>340</v>
      </c>
      <c r="B22" s="874" t="s">
        <v>192</v>
      </c>
      <c r="C22" s="872">
        <v>64</v>
      </c>
      <c r="D22" s="872">
        <v>3188</v>
      </c>
      <c r="E22" s="867">
        <v>12362</v>
      </c>
    </row>
    <row r="23" spans="1:5" ht="15" customHeight="1">
      <c r="A23" s="871" t="s">
        <v>340</v>
      </c>
      <c r="B23" s="874" t="s">
        <v>193</v>
      </c>
      <c r="C23" s="872">
        <v>63</v>
      </c>
      <c r="D23" s="872">
        <v>3196</v>
      </c>
      <c r="E23" s="867">
        <v>11820</v>
      </c>
    </row>
    <row r="24" spans="1:5" ht="15" customHeight="1">
      <c r="A24" s="871" t="s">
        <v>340</v>
      </c>
      <c r="B24" s="874" t="s">
        <v>194</v>
      </c>
      <c r="C24" s="872">
        <v>63</v>
      </c>
      <c r="D24" s="872">
        <v>3172</v>
      </c>
      <c r="E24" s="867">
        <v>16077</v>
      </c>
    </row>
    <row r="25" spans="1:5" ht="15" customHeight="1">
      <c r="A25" s="871" t="s">
        <v>340</v>
      </c>
      <c r="B25" s="874" t="s">
        <v>641</v>
      </c>
      <c r="C25" s="872">
        <v>63</v>
      </c>
      <c r="D25" s="872">
        <v>3140</v>
      </c>
      <c r="E25" s="867">
        <v>11471</v>
      </c>
    </row>
    <row r="26" spans="1:5" ht="21" customHeight="1">
      <c r="A26" s="863"/>
      <c r="B26" s="866" t="s">
        <v>468</v>
      </c>
      <c r="C26" s="868">
        <v>64</v>
      </c>
      <c r="D26" s="868">
        <v>3218</v>
      </c>
      <c r="E26" s="867">
        <v>139140</v>
      </c>
    </row>
    <row r="27" spans="1:5" ht="27" customHeight="1">
      <c r="A27" s="871" t="s">
        <v>782</v>
      </c>
      <c r="B27" s="875"/>
      <c r="C27" s="875"/>
      <c r="D27" s="875"/>
      <c r="E27" s="867"/>
    </row>
    <row r="28" spans="1:5" ht="21" customHeight="1">
      <c r="A28" s="871">
        <v>2021</v>
      </c>
      <c r="B28" s="874" t="s">
        <v>810</v>
      </c>
      <c r="C28" s="872">
        <v>125</v>
      </c>
      <c r="D28" s="872">
        <v>7473</v>
      </c>
      <c r="E28" s="867">
        <v>27685</v>
      </c>
    </row>
    <row r="29" spans="1:5" ht="15" customHeight="1">
      <c r="A29" s="871" t="s">
        <v>340</v>
      </c>
      <c r="B29" s="874" t="s">
        <v>53</v>
      </c>
      <c r="C29" s="872">
        <v>125</v>
      </c>
      <c r="D29" s="872">
        <v>7474</v>
      </c>
      <c r="E29" s="867">
        <v>27177</v>
      </c>
    </row>
    <row r="30" spans="1:5" ht="15" customHeight="1">
      <c r="A30" s="871" t="s">
        <v>340</v>
      </c>
      <c r="B30" s="874" t="s">
        <v>58</v>
      </c>
      <c r="C30" s="872">
        <v>124</v>
      </c>
      <c r="D30" s="872">
        <v>7485</v>
      </c>
      <c r="E30" s="867">
        <v>30253</v>
      </c>
    </row>
    <row r="31" spans="1:5" ht="15" customHeight="1">
      <c r="A31" s="871" t="s">
        <v>340</v>
      </c>
      <c r="B31" s="874" t="s">
        <v>59</v>
      </c>
      <c r="C31" s="872">
        <v>124</v>
      </c>
      <c r="D31" s="872">
        <v>7463</v>
      </c>
      <c r="E31" s="867">
        <v>33045</v>
      </c>
    </row>
    <row r="32" spans="1:5" ht="15" customHeight="1">
      <c r="A32" s="871" t="s">
        <v>340</v>
      </c>
      <c r="B32" s="874" t="s">
        <v>674</v>
      </c>
      <c r="C32" s="872">
        <v>123</v>
      </c>
      <c r="D32" s="872">
        <v>7479</v>
      </c>
      <c r="E32" s="867">
        <v>29742</v>
      </c>
    </row>
    <row r="33" spans="1:5" ht="15" customHeight="1">
      <c r="A33" s="871" t="s">
        <v>340</v>
      </c>
      <c r="B33" s="874" t="s">
        <v>675</v>
      </c>
      <c r="C33" s="872">
        <v>123</v>
      </c>
      <c r="D33" s="872">
        <v>7528</v>
      </c>
      <c r="E33" s="867">
        <v>31472</v>
      </c>
    </row>
    <row r="34" spans="1:5" ht="15" customHeight="1">
      <c r="A34" s="871" t="s">
        <v>340</v>
      </c>
      <c r="B34" s="874" t="s">
        <v>676</v>
      </c>
      <c r="C34" s="872">
        <v>123</v>
      </c>
      <c r="D34" s="872">
        <v>7565</v>
      </c>
      <c r="E34" s="867">
        <v>35052</v>
      </c>
    </row>
    <row r="35" spans="1:5" ht="15" customHeight="1">
      <c r="A35" s="871" t="s">
        <v>340</v>
      </c>
      <c r="B35" s="874" t="s">
        <v>214</v>
      </c>
      <c r="C35" s="872">
        <v>123</v>
      </c>
      <c r="D35" s="872">
        <v>7585</v>
      </c>
      <c r="E35" s="867">
        <v>30141</v>
      </c>
    </row>
    <row r="36" spans="1:5" ht="15" customHeight="1">
      <c r="A36" s="871" t="s">
        <v>340</v>
      </c>
      <c r="B36" s="874" t="s">
        <v>192</v>
      </c>
      <c r="C36" s="872">
        <v>122</v>
      </c>
      <c r="D36" s="872">
        <v>7413</v>
      </c>
      <c r="E36" s="867">
        <v>30872</v>
      </c>
    </row>
    <row r="37" spans="1:5" ht="15" customHeight="1">
      <c r="A37" s="871" t="s">
        <v>340</v>
      </c>
      <c r="B37" s="874" t="s">
        <v>193</v>
      </c>
      <c r="C37" s="872">
        <v>121</v>
      </c>
      <c r="D37" s="872">
        <v>7417</v>
      </c>
      <c r="E37" s="867">
        <v>30179</v>
      </c>
    </row>
    <row r="38" spans="1:5" ht="15" customHeight="1">
      <c r="A38" s="871" t="s">
        <v>340</v>
      </c>
      <c r="B38" s="874" t="s">
        <v>194</v>
      </c>
      <c r="C38" s="872">
        <v>121</v>
      </c>
      <c r="D38" s="872">
        <v>7437</v>
      </c>
      <c r="E38" s="867">
        <v>40880</v>
      </c>
    </row>
    <row r="39" spans="1:5" ht="15" customHeight="1">
      <c r="A39" s="871" t="s">
        <v>340</v>
      </c>
      <c r="B39" s="874" t="s">
        <v>641</v>
      </c>
      <c r="C39" s="872">
        <v>121</v>
      </c>
      <c r="D39" s="872">
        <v>7386</v>
      </c>
      <c r="E39" s="867">
        <v>32475</v>
      </c>
    </row>
    <row r="40" spans="1:5" ht="21" customHeight="1">
      <c r="A40" s="863"/>
      <c r="B40" s="866" t="s">
        <v>468</v>
      </c>
      <c r="C40" s="868">
        <v>123</v>
      </c>
      <c r="D40" s="868">
        <v>7475</v>
      </c>
      <c r="E40" s="867">
        <v>378973</v>
      </c>
    </row>
    <row r="41" spans="1:5" ht="27" customHeight="1">
      <c r="A41" s="871" t="s">
        <v>783</v>
      </c>
      <c r="B41" s="875"/>
      <c r="C41" s="875"/>
      <c r="D41" s="875"/>
      <c r="E41" s="867"/>
    </row>
    <row r="42" spans="1:5" ht="21" customHeight="1">
      <c r="A42" s="871">
        <v>2021</v>
      </c>
      <c r="B42" s="874" t="s">
        <v>810</v>
      </c>
      <c r="C42" s="872">
        <v>647</v>
      </c>
      <c r="D42" s="872">
        <v>35781</v>
      </c>
      <c r="E42" s="867">
        <v>93086</v>
      </c>
    </row>
    <row r="43" spans="1:5" ht="15" customHeight="1">
      <c r="A43" s="871" t="s">
        <v>340</v>
      </c>
      <c r="B43" s="874" t="s">
        <v>53</v>
      </c>
      <c r="C43" s="872">
        <v>645</v>
      </c>
      <c r="D43" s="872">
        <v>35879</v>
      </c>
      <c r="E43" s="867">
        <v>91139</v>
      </c>
    </row>
    <row r="44" spans="1:5" ht="15" customHeight="1">
      <c r="A44" s="871" t="s">
        <v>340</v>
      </c>
      <c r="B44" s="874" t="s">
        <v>58</v>
      </c>
      <c r="C44" s="872">
        <v>644</v>
      </c>
      <c r="D44" s="872">
        <v>36179</v>
      </c>
      <c r="E44" s="867">
        <v>113258</v>
      </c>
    </row>
    <row r="45" spans="1:5" ht="15" customHeight="1">
      <c r="A45" s="871" t="s">
        <v>340</v>
      </c>
      <c r="B45" s="874" t="s">
        <v>59</v>
      </c>
      <c r="C45" s="872">
        <v>641</v>
      </c>
      <c r="D45" s="872">
        <v>36159</v>
      </c>
      <c r="E45" s="867">
        <v>120036</v>
      </c>
    </row>
    <row r="46" spans="1:5" ht="15" customHeight="1">
      <c r="A46" s="871" t="s">
        <v>340</v>
      </c>
      <c r="B46" s="874" t="s">
        <v>674</v>
      </c>
      <c r="C46" s="872">
        <v>640</v>
      </c>
      <c r="D46" s="872">
        <v>35929</v>
      </c>
      <c r="E46" s="867">
        <v>114373</v>
      </c>
    </row>
    <row r="47" spans="1:5" ht="15" customHeight="1">
      <c r="A47" s="871" t="s">
        <v>340</v>
      </c>
      <c r="B47" s="874" t="s">
        <v>675</v>
      </c>
      <c r="C47" s="872">
        <v>638</v>
      </c>
      <c r="D47" s="872">
        <v>35899</v>
      </c>
      <c r="E47" s="867">
        <v>117302</v>
      </c>
    </row>
    <row r="48" spans="1:5" ht="15" customHeight="1">
      <c r="A48" s="871" t="s">
        <v>340</v>
      </c>
      <c r="B48" s="874" t="s">
        <v>676</v>
      </c>
      <c r="C48" s="872">
        <v>638</v>
      </c>
      <c r="D48" s="872">
        <v>36222</v>
      </c>
      <c r="E48" s="867">
        <v>120395</v>
      </c>
    </row>
    <row r="49" spans="1:5" ht="15" customHeight="1">
      <c r="A49" s="871" t="s">
        <v>340</v>
      </c>
      <c r="B49" s="874" t="s">
        <v>214</v>
      </c>
      <c r="C49" s="872">
        <v>636</v>
      </c>
      <c r="D49" s="872">
        <v>36281</v>
      </c>
      <c r="E49" s="867">
        <v>117999</v>
      </c>
    </row>
    <row r="50" spans="1:5" ht="15" customHeight="1">
      <c r="A50" s="871" t="s">
        <v>340</v>
      </c>
      <c r="B50" s="874" t="s">
        <v>192</v>
      </c>
      <c r="C50" s="872">
        <v>632</v>
      </c>
      <c r="D50" s="872">
        <v>36236</v>
      </c>
      <c r="E50" s="867">
        <v>119090</v>
      </c>
    </row>
    <row r="51" spans="1:5" ht="15" customHeight="1">
      <c r="A51" s="871" t="s">
        <v>340</v>
      </c>
      <c r="B51" s="874" t="s">
        <v>193</v>
      </c>
      <c r="C51" s="872">
        <v>632</v>
      </c>
      <c r="D51" s="872">
        <v>36038</v>
      </c>
      <c r="E51" s="867">
        <v>116206</v>
      </c>
    </row>
    <row r="52" spans="1:5" ht="15" customHeight="1">
      <c r="A52" s="871" t="s">
        <v>340</v>
      </c>
      <c r="B52" s="874" t="s">
        <v>194</v>
      </c>
      <c r="C52" s="872">
        <v>629</v>
      </c>
      <c r="D52" s="872">
        <v>35876</v>
      </c>
      <c r="E52" s="867">
        <v>140547</v>
      </c>
    </row>
    <row r="53" spans="1:5" ht="15" customHeight="1">
      <c r="A53" s="871" t="s">
        <v>340</v>
      </c>
      <c r="B53" s="874" t="s">
        <v>641</v>
      </c>
      <c r="C53" s="872">
        <v>627</v>
      </c>
      <c r="D53" s="872">
        <v>35016</v>
      </c>
      <c r="E53" s="867">
        <v>114087</v>
      </c>
    </row>
    <row r="54" spans="1:5" ht="21" customHeight="1">
      <c r="A54" s="863"/>
      <c r="B54" s="866" t="s">
        <v>468</v>
      </c>
      <c r="C54" s="868">
        <v>637</v>
      </c>
      <c r="D54" s="868">
        <v>35958</v>
      </c>
      <c r="E54" s="867">
        <v>1377518</v>
      </c>
    </row>
    <row r="55" spans="1:5" ht="27" customHeight="1">
      <c r="A55" s="871" t="s">
        <v>784</v>
      </c>
      <c r="B55" s="871"/>
      <c r="C55" s="872"/>
      <c r="D55" s="872"/>
      <c r="E55" s="867"/>
    </row>
    <row r="56" spans="1:5" ht="21" customHeight="1">
      <c r="A56" s="871">
        <v>2021</v>
      </c>
      <c r="B56" s="874" t="s">
        <v>810</v>
      </c>
      <c r="C56" s="872">
        <v>231</v>
      </c>
      <c r="D56" s="872">
        <v>10034</v>
      </c>
      <c r="E56" s="867">
        <v>24998</v>
      </c>
    </row>
    <row r="57" spans="1:5" ht="15" customHeight="1">
      <c r="A57" s="871" t="s">
        <v>340</v>
      </c>
      <c r="B57" s="874" t="s">
        <v>53</v>
      </c>
      <c r="C57" s="872">
        <v>231</v>
      </c>
      <c r="D57" s="872">
        <v>10056</v>
      </c>
      <c r="E57" s="867">
        <v>22087</v>
      </c>
    </row>
    <row r="58" spans="1:5" ht="15" customHeight="1">
      <c r="A58" s="871" t="s">
        <v>340</v>
      </c>
      <c r="B58" s="874" t="s">
        <v>58</v>
      </c>
      <c r="C58" s="872">
        <v>230</v>
      </c>
      <c r="D58" s="872">
        <v>10143</v>
      </c>
      <c r="E58" s="867">
        <v>30098</v>
      </c>
    </row>
    <row r="59" spans="1:5" ht="15" customHeight="1">
      <c r="A59" s="871" t="s">
        <v>340</v>
      </c>
      <c r="B59" s="874" t="s">
        <v>59</v>
      </c>
      <c r="C59" s="872">
        <v>230</v>
      </c>
      <c r="D59" s="872">
        <v>10202</v>
      </c>
      <c r="E59" s="867">
        <v>31187</v>
      </c>
    </row>
    <row r="60" spans="1:5" ht="15" customHeight="1">
      <c r="A60" s="871" t="s">
        <v>340</v>
      </c>
      <c r="B60" s="874" t="s">
        <v>674</v>
      </c>
      <c r="C60" s="872">
        <v>230</v>
      </c>
      <c r="D60" s="872">
        <v>10222</v>
      </c>
      <c r="E60" s="867">
        <v>30975</v>
      </c>
    </row>
    <row r="61" spans="1:5" ht="15" customHeight="1">
      <c r="A61" s="871" t="s">
        <v>340</v>
      </c>
      <c r="B61" s="874" t="s">
        <v>675</v>
      </c>
      <c r="C61" s="872">
        <v>230</v>
      </c>
      <c r="D61" s="872">
        <v>10295</v>
      </c>
      <c r="E61" s="867">
        <v>33728</v>
      </c>
    </row>
    <row r="62" spans="1:5" ht="15" customHeight="1">
      <c r="A62" s="871" t="s">
        <v>340</v>
      </c>
      <c r="B62" s="874" t="s">
        <v>676</v>
      </c>
      <c r="C62" s="872">
        <v>230</v>
      </c>
      <c r="D62" s="872">
        <v>10252</v>
      </c>
      <c r="E62" s="867">
        <v>32216</v>
      </c>
    </row>
    <row r="63" spans="1:5" ht="15" customHeight="1">
      <c r="A63" s="871" t="s">
        <v>340</v>
      </c>
      <c r="B63" s="874" t="s">
        <v>214</v>
      </c>
      <c r="C63" s="872">
        <v>228</v>
      </c>
      <c r="D63" s="872">
        <v>10288</v>
      </c>
      <c r="E63" s="867">
        <v>32186</v>
      </c>
    </row>
    <row r="64" spans="1:5" ht="15" customHeight="1">
      <c r="A64" s="871" t="s">
        <v>340</v>
      </c>
      <c r="B64" s="874" t="s">
        <v>192</v>
      </c>
      <c r="C64" s="872">
        <v>228</v>
      </c>
      <c r="D64" s="872">
        <v>10363</v>
      </c>
      <c r="E64" s="867">
        <v>32714</v>
      </c>
    </row>
    <row r="65" spans="1:5" ht="15" customHeight="1">
      <c r="A65" s="871" t="s">
        <v>340</v>
      </c>
      <c r="B65" s="874" t="s">
        <v>193</v>
      </c>
      <c r="C65" s="872">
        <v>228</v>
      </c>
      <c r="D65" s="872">
        <v>10311</v>
      </c>
      <c r="E65" s="867">
        <v>31360</v>
      </c>
    </row>
    <row r="66" spans="1:5" ht="15" customHeight="1">
      <c r="A66" s="871" t="s">
        <v>340</v>
      </c>
      <c r="B66" s="874" t="s">
        <v>194</v>
      </c>
      <c r="C66" s="872">
        <v>228</v>
      </c>
      <c r="D66" s="872">
        <v>10287</v>
      </c>
      <c r="E66" s="867">
        <v>38526</v>
      </c>
    </row>
    <row r="67" spans="1:5" ht="15" customHeight="1">
      <c r="A67" s="871" t="s">
        <v>340</v>
      </c>
      <c r="B67" s="874" t="s">
        <v>641</v>
      </c>
      <c r="C67" s="872">
        <v>228</v>
      </c>
      <c r="D67" s="872">
        <v>10188</v>
      </c>
      <c r="E67" s="867">
        <v>32551</v>
      </c>
    </row>
    <row r="68" spans="1:5" ht="21" customHeight="1">
      <c r="A68" s="863"/>
      <c r="B68" s="866" t="s">
        <v>468</v>
      </c>
      <c r="C68" s="868">
        <v>229</v>
      </c>
      <c r="D68" s="868">
        <v>10220</v>
      </c>
      <c r="E68" s="867">
        <v>372626</v>
      </c>
    </row>
    <row r="69" spans="1:5" ht="17.100000000000001" customHeight="1">
      <c r="A69" s="856" t="s">
        <v>1729</v>
      </c>
      <c r="B69" s="859"/>
      <c r="C69" s="859"/>
      <c r="D69" s="859"/>
      <c r="E69" s="855"/>
    </row>
    <row r="70" spans="1:5" s="191" customFormat="1" ht="15" customHeight="1">
      <c r="B70" s="856"/>
      <c r="C70" s="856"/>
      <c r="D70" s="856"/>
      <c r="E70" s="857"/>
    </row>
    <row r="93" spans="2:5" s="856" customFormat="1" ht="15" customHeight="1">
      <c r="B93" s="860"/>
      <c r="C93" s="860"/>
      <c r="D93" s="860"/>
      <c r="E93" s="860"/>
    </row>
  </sheetData>
  <mergeCells count="4">
    <mergeCell ref="A7:B12"/>
    <mergeCell ref="C7:C11"/>
    <mergeCell ref="D7:D11"/>
    <mergeCell ref="E7: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90"/>
  <sheetViews>
    <sheetView showGridLines="0" showZeros="0" workbookViewId="0"/>
  </sheetViews>
  <sheetFormatPr baseColWidth="10" defaultRowHeight="15"/>
  <cols>
    <col min="1" max="1" width="7.7109375" style="856" customWidth="1"/>
    <col min="2" max="2" width="20.7109375" style="860" customWidth="1"/>
    <col min="3" max="5" width="34.7109375" style="860" customWidth="1"/>
    <col min="6" max="16384" width="11.42578125" style="860"/>
  </cols>
  <sheetData>
    <row r="1" spans="1:5" s="1143" customFormat="1" ht="15" customHeight="1">
      <c r="A1" s="1144" t="s">
        <v>1750</v>
      </c>
    </row>
    <row r="2" spans="1:5" ht="18.95" customHeight="1">
      <c r="A2" s="209" t="s">
        <v>707</v>
      </c>
      <c r="B2" s="209"/>
      <c r="C2" s="209"/>
      <c r="D2" s="209"/>
      <c r="E2" s="209"/>
    </row>
    <row r="3" spans="1:5" ht="18.95" customHeight="1">
      <c r="A3" s="209" t="s">
        <v>6</v>
      </c>
      <c r="B3" s="209"/>
      <c r="C3" s="209"/>
      <c r="D3" s="209"/>
      <c r="E3" s="209"/>
    </row>
    <row r="4" spans="1:5" ht="18.95" customHeight="1">
      <c r="A4" s="209" t="s">
        <v>1402</v>
      </c>
      <c r="B4" s="209"/>
      <c r="C4" s="209"/>
      <c r="D4" s="209"/>
      <c r="E4" s="209"/>
    </row>
    <row r="5" spans="1:5" ht="18.95" customHeight="1">
      <c r="A5" s="870" t="s">
        <v>1489</v>
      </c>
      <c r="B5" s="209"/>
      <c r="C5" s="209"/>
      <c r="D5" s="209"/>
      <c r="E5" s="209"/>
    </row>
    <row r="6" spans="1:5" ht="18.95" customHeight="1">
      <c r="A6" s="187" t="s">
        <v>442</v>
      </c>
      <c r="B6" s="187"/>
      <c r="C6" s="187"/>
      <c r="D6" s="187"/>
      <c r="E6" s="187"/>
    </row>
    <row r="7" spans="1:5" s="221" customFormat="1" ht="15" customHeight="1">
      <c r="A7" s="1253" t="s">
        <v>526</v>
      </c>
      <c r="B7" s="1254"/>
      <c r="C7" s="1259" t="s">
        <v>146</v>
      </c>
      <c r="D7" s="1262" t="s">
        <v>1486</v>
      </c>
      <c r="E7" s="1263" t="s">
        <v>290</v>
      </c>
    </row>
    <row r="8" spans="1:5" s="221" customFormat="1" ht="15" customHeight="1">
      <c r="A8" s="1255"/>
      <c r="B8" s="1256"/>
      <c r="C8" s="1260"/>
      <c r="D8" s="1262"/>
      <c r="E8" s="1264"/>
    </row>
    <row r="9" spans="1:5" s="221" customFormat="1" ht="15" customHeight="1">
      <c r="A9" s="1255"/>
      <c r="B9" s="1256"/>
      <c r="C9" s="1260"/>
      <c r="D9" s="1262"/>
      <c r="E9" s="1264"/>
    </row>
    <row r="10" spans="1:5" s="221" customFormat="1" ht="15" customHeight="1">
      <c r="A10" s="1255"/>
      <c r="B10" s="1256"/>
      <c r="C10" s="1260"/>
      <c r="D10" s="1262"/>
      <c r="E10" s="1264"/>
    </row>
    <row r="11" spans="1:5" s="221" customFormat="1" ht="15" customHeight="1">
      <c r="A11" s="1255"/>
      <c r="B11" s="1256"/>
      <c r="C11" s="1261"/>
      <c r="D11" s="1262"/>
      <c r="E11" s="1265"/>
    </row>
    <row r="12" spans="1:5" s="221" customFormat="1" ht="15" customHeight="1">
      <c r="A12" s="1257"/>
      <c r="B12" s="1258"/>
      <c r="C12" s="188" t="s">
        <v>179</v>
      </c>
      <c r="D12" s="189"/>
      <c r="E12" s="190" t="s">
        <v>644</v>
      </c>
    </row>
    <row r="13" spans="1:5" ht="27" customHeight="1">
      <c r="A13" s="209" t="s">
        <v>785</v>
      </c>
      <c r="B13" s="874"/>
      <c r="C13" s="872"/>
      <c r="D13" s="872"/>
      <c r="E13" s="873"/>
    </row>
    <row r="14" spans="1:5" ht="21" customHeight="1">
      <c r="A14" s="871">
        <v>2021</v>
      </c>
      <c r="B14" s="874" t="s">
        <v>810</v>
      </c>
      <c r="C14" s="872">
        <v>986</v>
      </c>
      <c r="D14" s="872">
        <v>56272</v>
      </c>
      <c r="E14" s="867">
        <v>167248</v>
      </c>
    </row>
    <row r="15" spans="1:5" ht="15" customHeight="1">
      <c r="A15" s="871" t="s">
        <v>340</v>
      </c>
      <c r="B15" s="874" t="s">
        <v>53</v>
      </c>
      <c r="C15" s="872">
        <v>987</v>
      </c>
      <c r="D15" s="872">
        <v>56338</v>
      </c>
      <c r="E15" s="867">
        <v>151780</v>
      </c>
    </row>
    <row r="16" spans="1:5" ht="15" customHeight="1">
      <c r="A16" s="871" t="s">
        <v>340</v>
      </c>
      <c r="B16" s="874" t="s">
        <v>58</v>
      </c>
      <c r="C16" s="872">
        <v>986</v>
      </c>
      <c r="D16" s="872">
        <v>56868</v>
      </c>
      <c r="E16" s="867">
        <v>195068</v>
      </c>
    </row>
    <row r="17" spans="1:5" ht="15" customHeight="1">
      <c r="A17" s="871" t="s">
        <v>340</v>
      </c>
      <c r="B17" s="874" t="s">
        <v>59</v>
      </c>
      <c r="C17" s="872">
        <v>985</v>
      </c>
      <c r="D17" s="872">
        <v>57033</v>
      </c>
      <c r="E17" s="867">
        <v>207558</v>
      </c>
    </row>
    <row r="18" spans="1:5" ht="15" customHeight="1">
      <c r="A18" s="871" t="s">
        <v>340</v>
      </c>
      <c r="B18" s="874" t="s">
        <v>674</v>
      </c>
      <c r="C18" s="872">
        <v>984</v>
      </c>
      <c r="D18" s="872">
        <v>57148</v>
      </c>
      <c r="E18" s="867">
        <v>200674</v>
      </c>
    </row>
    <row r="19" spans="1:5" ht="15" customHeight="1">
      <c r="A19" s="871" t="s">
        <v>340</v>
      </c>
      <c r="B19" s="874" t="s">
        <v>675</v>
      </c>
      <c r="C19" s="872">
        <v>985</v>
      </c>
      <c r="D19" s="872">
        <v>57351</v>
      </c>
      <c r="E19" s="867">
        <v>212433</v>
      </c>
    </row>
    <row r="20" spans="1:5" ht="15" customHeight="1">
      <c r="A20" s="871" t="s">
        <v>340</v>
      </c>
      <c r="B20" s="874" t="s">
        <v>676</v>
      </c>
      <c r="C20" s="872">
        <v>984</v>
      </c>
      <c r="D20" s="872">
        <v>57488</v>
      </c>
      <c r="E20" s="867">
        <v>211823</v>
      </c>
    </row>
    <row r="21" spans="1:5" ht="15" customHeight="1">
      <c r="A21" s="871" t="s">
        <v>340</v>
      </c>
      <c r="B21" s="874" t="s">
        <v>214</v>
      </c>
      <c r="C21" s="872">
        <v>980</v>
      </c>
      <c r="D21" s="872">
        <v>58196</v>
      </c>
      <c r="E21" s="867">
        <v>206466</v>
      </c>
    </row>
    <row r="22" spans="1:5" ht="15" customHeight="1">
      <c r="A22" s="871" t="s">
        <v>340</v>
      </c>
      <c r="B22" s="874" t="s">
        <v>192</v>
      </c>
      <c r="C22" s="872">
        <v>979</v>
      </c>
      <c r="D22" s="872">
        <v>58152</v>
      </c>
      <c r="E22" s="867">
        <v>207689</v>
      </c>
    </row>
    <row r="23" spans="1:5" ht="15" customHeight="1">
      <c r="A23" s="871" t="s">
        <v>340</v>
      </c>
      <c r="B23" s="874" t="s">
        <v>193</v>
      </c>
      <c r="C23" s="872">
        <v>978</v>
      </c>
      <c r="D23" s="872">
        <v>58395</v>
      </c>
      <c r="E23" s="867">
        <v>202666</v>
      </c>
    </row>
    <row r="24" spans="1:5" ht="15" customHeight="1">
      <c r="A24" s="871" t="s">
        <v>340</v>
      </c>
      <c r="B24" s="874" t="s">
        <v>194</v>
      </c>
      <c r="C24" s="872">
        <v>978</v>
      </c>
      <c r="D24" s="872">
        <v>58584</v>
      </c>
      <c r="E24" s="867">
        <v>267516</v>
      </c>
    </row>
    <row r="25" spans="1:5" ht="15" customHeight="1">
      <c r="A25" s="871" t="s">
        <v>340</v>
      </c>
      <c r="B25" s="874" t="s">
        <v>641</v>
      </c>
      <c r="C25" s="872">
        <v>976</v>
      </c>
      <c r="D25" s="872">
        <v>58088</v>
      </c>
      <c r="E25" s="867">
        <v>211684</v>
      </c>
    </row>
    <row r="26" spans="1:5" ht="21" customHeight="1">
      <c r="A26" s="863"/>
      <c r="B26" s="866" t="s">
        <v>468</v>
      </c>
      <c r="C26" s="868">
        <v>982</v>
      </c>
      <c r="D26" s="868">
        <v>57493</v>
      </c>
      <c r="E26" s="867">
        <v>2442605</v>
      </c>
    </row>
    <row r="27" spans="1:5" ht="27" customHeight="1">
      <c r="A27" s="209" t="s">
        <v>786</v>
      </c>
      <c r="B27" s="871"/>
      <c r="C27" s="872"/>
      <c r="D27" s="872"/>
      <c r="E27" s="867"/>
    </row>
    <row r="28" spans="1:5" ht="21" customHeight="1">
      <c r="A28" s="871">
        <v>2021</v>
      </c>
      <c r="B28" s="874" t="s">
        <v>810</v>
      </c>
      <c r="C28" s="872">
        <v>1620</v>
      </c>
      <c r="D28" s="872">
        <v>82323</v>
      </c>
      <c r="E28" s="867">
        <v>257714</v>
      </c>
    </row>
    <row r="29" spans="1:5" ht="15" customHeight="1">
      <c r="A29" s="871" t="s">
        <v>340</v>
      </c>
      <c r="B29" s="874" t="s">
        <v>53</v>
      </c>
      <c r="C29" s="872">
        <v>1613</v>
      </c>
      <c r="D29" s="872">
        <v>81930</v>
      </c>
      <c r="E29" s="867">
        <v>245249</v>
      </c>
    </row>
    <row r="30" spans="1:5" ht="15" customHeight="1">
      <c r="A30" s="871" t="s">
        <v>340</v>
      </c>
      <c r="B30" s="874" t="s">
        <v>58</v>
      </c>
      <c r="C30" s="872">
        <v>1604</v>
      </c>
      <c r="D30" s="872">
        <v>82500</v>
      </c>
      <c r="E30" s="867">
        <v>294062</v>
      </c>
    </row>
    <row r="31" spans="1:5" ht="15" customHeight="1">
      <c r="A31" s="871" t="s">
        <v>340</v>
      </c>
      <c r="B31" s="874" t="s">
        <v>59</v>
      </c>
      <c r="C31" s="872">
        <v>1599</v>
      </c>
      <c r="D31" s="872">
        <v>82773</v>
      </c>
      <c r="E31" s="867">
        <v>315315</v>
      </c>
    </row>
    <row r="32" spans="1:5" ht="15" customHeight="1">
      <c r="A32" s="871" t="s">
        <v>340</v>
      </c>
      <c r="B32" s="874" t="s">
        <v>674</v>
      </c>
      <c r="C32" s="872">
        <v>1595</v>
      </c>
      <c r="D32" s="872">
        <v>82475</v>
      </c>
      <c r="E32" s="867">
        <v>291472</v>
      </c>
    </row>
    <row r="33" spans="1:5" ht="15" customHeight="1">
      <c r="A33" s="871" t="s">
        <v>340</v>
      </c>
      <c r="B33" s="874" t="s">
        <v>675</v>
      </c>
      <c r="C33" s="872">
        <v>1595</v>
      </c>
      <c r="D33" s="872">
        <v>83182</v>
      </c>
      <c r="E33" s="867">
        <v>305705</v>
      </c>
    </row>
    <row r="34" spans="1:5" ht="15" customHeight="1">
      <c r="A34" s="871" t="s">
        <v>340</v>
      </c>
      <c r="B34" s="874" t="s">
        <v>676</v>
      </c>
      <c r="C34" s="872">
        <v>1588</v>
      </c>
      <c r="D34" s="872">
        <v>83185</v>
      </c>
      <c r="E34" s="867">
        <v>311206</v>
      </c>
    </row>
    <row r="35" spans="1:5" ht="15" customHeight="1">
      <c r="A35" s="871" t="s">
        <v>340</v>
      </c>
      <c r="B35" s="874" t="s">
        <v>214</v>
      </c>
      <c r="C35" s="872">
        <v>1587</v>
      </c>
      <c r="D35" s="872">
        <v>83909</v>
      </c>
      <c r="E35" s="867">
        <v>306994</v>
      </c>
    </row>
    <row r="36" spans="1:5" ht="15" customHeight="1">
      <c r="A36" s="871" t="s">
        <v>340</v>
      </c>
      <c r="B36" s="874" t="s">
        <v>192</v>
      </c>
      <c r="C36" s="872">
        <v>1584</v>
      </c>
      <c r="D36" s="872">
        <v>83867</v>
      </c>
      <c r="E36" s="867">
        <v>305187</v>
      </c>
    </row>
    <row r="37" spans="1:5" ht="15" customHeight="1">
      <c r="A37" s="871" t="s">
        <v>340</v>
      </c>
      <c r="B37" s="874" t="s">
        <v>193</v>
      </c>
      <c r="C37" s="872">
        <v>1580</v>
      </c>
      <c r="D37" s="872">
        <v>84066</v>
      </c>
      <c r="E37" s="867">
        <v>301885</v>
      </c>
    </row>
    <row r="38" spans="1:5" ht="15" customHeight="1">
      <c r="A38" s="871" t="s">
        <v>340</v>
      </c>
      <c r="B38" s="874" t="s">
        <v>194</v>
      </c>
      <c r="C38" s="872">
        <v>1578</v>
      </c>
      <c r="D38" s="872">
        <v>83934</v>
      </c>
      <c r="E38" s="867">
        <v>389008</v>
      </c>
    </row>
    <row r="39" spans="1:5" ht="15" customHeight="1">
      <c r="A39" s="871" t="s">
        <v>340</v>
      </c>
      <c r="B39" s="874" t="s">
        <v>641</v>
      </c>
      <c r="C39" s="872">
        <v>1576</v>
      </c>
      <c r="D39" s="872">
        <v>83067</v>
      </c>
      <c r="E39" s="867">
        <v>305782</v>
      </c>
    </row>
    <row r="40" spans="1:5" ht="21" customHeight="1">
      <c r="A40" s="863"/>
      <c r="B40" s="866" t="s">
        <v>468</v>
      </c>
      <c r="C40" s="868">
        <v>1593</v>
      </c>
      <c r="D40" s="868">
        <v>83101</v>
      </c>
      <c r="E40" s="867">
        <v>3629579</v>
      </c>
    </row>
    <row r="41" spans="1:5" ht="27" customHeight="1">
      <c r="A41" s="209" t="s">
        <v>546</v>
      </c>
      <c r="B41" s="875"/>
      <c r="C41" s="875"/>
      <c r="D41" s="875"/>
      <c r="E41" s="867"/>
    </row>
    <row r="42" spans="1:5" ht="21" customHeight="1">
      <c r="A42" s="871">
        <v>2021</v>
      </c>
      <c r="B42" s="874" t="s">
        <v>810</v>
      </c>
      <c r="C42" s="872">
        <v>468</v>
      </c>
      <c r="D42" s="872">
        <v>24024</v>
      </c>
      <c r="E42" s="867">
        <v>69164</v>
      </c>
    </row>
    <row r="43" spans="1:5" ht="15" customHeight="1">
      <c r="A43" s="871" t="s">
        <v>340</v>
      </c>
      <c r="B43" s="874" t="s">
        <v>53</v>
      </c>
      <c r="C43" s="872">
        <v>468</v>
      </c>
      <c r="D43" s="872">
        <v>24027</v>
      </c>
      <c r="E43" s="867">
        <v>66801</v>
      </c>
    </row>
    <row r="44" spans="1:5" ht="15" customHeight="1">
      <c r="A44" s="871" t="s">
        <v>340</v>
      </c>
      <c r="B44" s="874" t="s">
        <v>58</v>
      </c>
      <c r="C44" s="872">
        <v>467</v>
      </c>
      <c r="D44" s="872">
        <v>24096</v>
      </c>
      <c r="E44" s="867">
        <v>82738</v>
      </c>
    </row>
    <row r="45" spans="1:5" ht="15" customHeight="1">
      <c r="A45" s="871" t="s">
        <v>340</v>
      </c>
      <c r="B45" s="874" t="s">
        <v>59</v>
      </c>
      <c r="C45" s="872">
        <v>467</v>
      </c>
      <c r="D45" s="872">
        <v>24207</v>
      </c>
      <c r="E45" s="867">
        <v>85941</v>
      </c>
    </row>
    <row r="46" spans="1:5" ht="15" customHeight="1">
      <c r="A46" s="871" t="s">
        <v>340</v>
      </c>
      <c r="B46" s="874" t="s">
        <v>674</v>
      </c>
      <c r="C46" s="872">
        <v>468</v>
      </c>
      <c r="D46" s="872">
        <v>24286</v>
      </c>
      <c r="E46" s="867">
        <v>83763</v>
      </c>
    </row>
    <row r="47" spans="1:5" ht="15" customHeight="1">
      <c r="A47" s="871" t="s">
        <v>340</v>
      </c>
      <c r="B47" s="874" t="s">
        <v>675</v>
      </c>
      <c r="C47" s="872">
        <v>467</v>
      </c>
      <c r="D47" s="872">
        <v>23604</v>
      </c>
      <c r="E47" s="867">
        <v>91047</v>
      </c>
    </row>
    <row r="48" spans="1:5" ht="15" customHeight="1">
      <c r="A48" s="871" t="s">
        <v>340</v>
      </c>
      <c r="B48" s="874" t="s">
        <v>676</v>
      </c>
      <c r="C48" s="872">
        <v>467</v>
      </c>
      <c r="D48" s="872">
        <v>23575</v>
      </c>
      <c r="E48" s="867">
        <v>84203</v>
      </c>
    </row>
    <row r="49" spans="1:5" ht="15" customHeight="1">
      <c r="A49" s="871" t="s">
        <v>340</v>
      </c>
      <c r="B49" s="874" t="s">
        <v>214</v>
      </c>
      <c r="C49" s="872">
        <v>466</v>
      </c>
      <c r="D49" s="872">
        <v>23832</v>
      </c>
      <c r="E49" s="867">
        <v>85047</v>
      </c>
    </row>
    <row r="50" spans="1:5" ht="15" customHeight="1">
      <c r="A50" s="871" t="s">
        <v>340</v>
      </c>
      <c r="B50" s="874" t="s">
        <v>192</v>
      </c>
      <c r="C50" s="872">
        <v>467</v>
      </c>
      <c r="D50" s="872">
        <v>23905</v>
      </c>
      <c r="E50" s="867">
        <v>84420</v>
      </c>
    </row>
    <row r="51" spans="1:5" ht="15" customHeight="1">
      <c r="A51" s="871" t="s">
        <v>340</v>
      </c>
      <c r="B51" s="874" t="s">
        <v>193</v>
      </c>
      <c r="C51" s="872">
        <v>468</v>
      </c>
      <c r="D51" s="872">
        <v>23936</v>
      </c>
      <c r="E51" s="867">
        <v>86791</v>
      </c>
    </row>
    <row r="52" spans="1:5" ht="15" customHeight="1">
      <c r="A52" s="871" t="s">
        <v>340</v>
      </c>
      <c r="B52" s="874" t="s">
        <v>194</v>
      </c>
      <c r="C52" s="872">
        <v>468</v>
      </c>
      <c r="D52" s="872">
        <v>23933</v>
      </c>
      <c r="E52" s="867">
        <v>110703</v>
      </c>
    </row>
    <row r="53" spans="1:5" ht="15" customHeight="1">
      <c r="A53" s="871" t="s">
        <v>340</v>
      </c>
      <c r="B53" s="874" t="s">
        <v>641</v>
      </c>
      <c r="C53" s="872">
        <v>468</v>
      </c>
      <c r="D53" s="872">
        <v>23703</v>
      </c>
      <c r="E53" s="867">
        <v>86290</v>
      </c>
    </row>
    <row r="54" spans="1:5" ht="21" customHeight="1">
      <c r="A54" s="863"/>
      <c r="B54" s="866" t="s">
        <v>468</v>
      </c>
      <c r="C54" s="868">
        <v>467</v>
      </c>
      <c r="D54" s="868">
        <v>23927</v>
      </c>
      <c r="E54" s="867">
        <v>1016908</v>
      </c>
    </row>
    <row r="55" spans="1:5" ht="27" customHeight="1">
      <c r="A55" s="209" t="s">
        <v>547</v>
      </c>
      <c r="B55" s="875"/>
      <c r="C55" s="875"/>
      <c r="D55" s="875"/>
      <c r="E55" s="867"/>
    </row>
    <row r="56" spans="1:5" ht="21" customHeight="1">
      <c r="A56" s="871">
        <v>2021</v>
      </c>
      <c r="B56" s="874" t="s">
        <v>810</v>
      </c>
      <c r="C56" s="872">
        <v>110</v>
      </c>
      <c r="D56" s="872">
        <v>5230</v>
      </c>
      <c r="E56" s="867">
        <v>14930</v>
      </c>
    </row>
    <row r="57" spans="1:5" ht="15" customHeight="1">
      <c r="A57" s="871" t="s">
        <v>340</v>
      </c>
      <c r="B57" s="874" t="s">
        <v>53</v>
      </c>
      <c r="C57" s="872">
        <v>110</v>
      </c>
      <c r="D57" s="872">
        <v>5145</v>
      </c>
      <c r="E57" s="867">
        <v>15097</v>
      </c>
    </row>
    <row r="58" spans="1:5" ht="15" customHeight="1">
      <c r="A58" s="871" t="s">
        <v>340</v>
      </c>
      <c r="B58" s="874" t="s">
        <v>58</v>
      </c>
      <c r="C58" s="872">
        <v>110</v>
      </c>
      <c r="D58" s="872">
        <v>5155</v>
      </c>
      <c r="E58" s="867">
        <v>18366</v>
      </c>
    </row>
    <row r="59" spans="1:5" ht="15" customHeight="1">
      <c r="A59" s="871" t="s">
        <v>340</v>
      </c>
      <c r="B59" s="874" t="s">
        <v>59</v>
      </c>
      <c r="C59" s="872">
        <v>110</v>
      </c>
      <c r="D59" s="872">
        <v>5161</v>
      </c>
      <c r="E59" s="867">
        <v>19572</v>
      </c>
    </row>
    <row r="60" spans="1:5" ht="15" customHeight="1">
      <c r="A60" s="871" t="s">
        <v>340</v>
      </c>
      <c r="B60" s="874" t="s">
        <v>674</v>
      </c>
      <c r="C60" s="872">
        <v>109</v>
      </c>
      <c r="D60" s="872">
        <v>5165</v>
      </c>
      <c r="E60" s="867">
        <v>19364</v>
      </c>
    </row>
    <row r="61" spans="1:5" ht="15" customHeight="1">
      <c r="A61" s="871" t="s">
        <v>340</v>
      </c>
      <c r="B61" s="874" t="s">
        <v>675</v>
      </c>
      <c r="C61" s="872">
        <v>109</v>
      </c>
      <c r="D61" s="872">
        <v>5133</v>
      </c>
      <c r="E61" s="867">
        <v>19096</v>
      </c>
    </row>
    <row r="62" spans="1:5" ht="15" customHeight="1">
      <c r="A62" s="871" t="s">
        <v>340</v>
      </c>
      <c r="B62" s="874" t="s">
        <v>676</v>
      </c>
      <c r="C62" s="872">
        <v>109</v>
      </c>
      <c r="D62" s="872">
        <v>5073</v>
      </c>
      <c r="E62" s="867">
        <v>18737</v>
      </c>
    </row>
    <row r="63" spans="1:5" ht="15" customHeight="1">
      <c r="A63" s="871" t="s">
        <v>340</v>
      </c>
      <c r="B63" s="874" t="s">
        <v>214</v>
      </c>
      <c r="C63" s="872">
        <v>109</v>
      </c>
      <c r="D63" s="872">
        <v>5054</v>
      </c>
      <c r="E63" s="867">
        <v>18523</v>
      </c>
    </row>
    <row r="64" spans="1:5" ht="15" customHeight="1">
      <c r="A64" s="871" t="s">
        <v>340</v>
      </c>
      <c r="B64" s="874" t="s">
        <v>192</v>
      </c>
      <c r="C64" s="872">
        <v>109</v>
      </c>
      <c r="D64" s="872">
        <v>5071</v>
      </c>
      <c r="E64" s="867">
        <v>18710</v>
      </c>
    </row>
    <row r="65" spans="1:5" ht="15" customHeight="1">
      <c r="A65" s="871" t="s">
        <v>340</v>
      </c>
      <c r="B65" s="874" t="s">
        <v>193</v>
      </c>
      <c r="C65" s="872">
        <v>108</v>
      </c>
      <c r="D65" s="872">
        <v>5070</v>
      </c>
      <c r="E65" s="867">
        <v>18345</v>
      </c>
    </row>
    <row r="66" spans="1:5" ht="15" customHeight="1">
      <c r="A66" s="871" t="s">
        <v>340</v>
      </c>
      <c r="B66" s="874" t="s">
        <v>194</v>
      </c>
      <c r="C66" s="872">
        <v>108</v>
      </c>
      <c r="D66" s="872">
        <v>5087</v>
      </c>
      <c r="E66" s="867">
        <v>23194</v>
      </c>
    </row>
    <row r="67" spans="1:5" ht="15" customHeight="1">
      <c r="A67" s="871" t="s">
        <v>340</v>
      </c>
      <c r="B67" s="874" t="s">
        <v>641</v>
      </c>
      <c r="C67" s="872">
        <v>108</v>
      </c>
      <c r="D67" s="872">
        <v>5085</v>
      </c>
      <c r="E67" s="867">
        <v>18539</v>
      </c>
    </row>
    <row r="68" spans="1:5" ht="21" customHeight="1">
      <c r="A68" s="863"/>
      <c r="B68" s="866" t="s">
        <v>468</v>
      </c>
      <c r="C68" s="868">
        <v>109</v>
      </c>
      <c r="D68" s="868">
        <v>5119</v>
      </c>
      <c r="E68" s="867">
        <v>222473</v>
      </c>
    </row>
    <row r="69" spans="1:5" ht="17.100000000000001" customHeight="1">
      <c r="A69" s="856" t="s">
        <v>1729</v>
      </c>
      <c r="B69" s="856"/>
      <c r="C69" s="856"/>
      <c r="D69" s="856"/>
      <c r="E69" s="857"/>
    </row>
    <row r="70" spans="1:5" ht="15" customHeight="1"/>
    <row r="90" spans="2:5" s="856" customFormat="1" ht="15" customHeight="1">
      <c r="B90" s="860"/>
      <c r="C90" s="860"/>
      <c r="D90" s="860"/>
      <c r="E90" s="860"/>
    </row>
  </sheetData>
  <mergeCells count="4">
    <mergeCell ref="A7:B12"/>
    <mergeCell ref="C7:C11"/>
    <mergeCell ref="D7:D11"/>
    <mergeCell ref="E7: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82"/>
  <sheetViews>
    <sheetView showGridLines="0" showZeros="0" workbookViewId="0"/>
  </sheetViews>
  <sheetFormatPr baseColWidth="10" defaultRowHeight="15"/>
  <cols>
    <col min="1" max="1" width="7.7109375" style="856" customWidth="1"/>
    <col min="2" max="2" width="20.7109375" style="860" customWidth="1"/>
    <col min="3" max="5" width="34.7109375" style="860" customWidth="1"/>
    <col min="6" max="16384" width="11.42578125" style="860"/>
  </cols>
  <sheetData>
    <row r="1" spans="1:5" s="1143" customFormat="1" ht="15" customHeight="1">
      <c r="A1" s="1144" t="s">
        <v>1750</v>
      </c>
    </row>
    <row r="2" spans="1:5" ht="18.95" customHeight="1">
      <c r="A2" s="209" t="s">
        <v>707</v>
      </c>
      <c r="B2" s="209"/>
      <c r="C2" s="209"/>
      <c r="D2" s="209"/>
      <c r="E2" s="209"/>
    </row>
    <row r="3" spans="1:5" ht="18.95" customHeight="1">
      <c r="A3" s="209" t="s">
        <v>6</v>
      </c>
      <c r="B3" s="209"/>
      <c r="C3" s="209"/>
      <c r="D3" s="209"/>
      <c r="E3" s="209"/>
    </row>
    <row r="4" spans="1:5" ht="18.95" customHeight="1">
      <c r="A4" s="209" t="s">
        <v>1402</v>
      </c>
      <c r="B4" s="209"/>
      <c r="C4" s="209"/>
      <c r="D4" s="209"/>
      <c r="E4" s="209"/>
    </row>
    <row r="5" spans="1:5" ht="18.95" customHeight="1">
      <c r="A5" s="870" t="s">
        <v>1489</v>
      </c>
      <c r="B5" s="209"/>
      <c r="C5" s="209"/>
      <c r="D5" s="209"/>
      <c r="E5" s="209"/>
    </row>
    <row r="6" spans="1:5" ht="18.95" customHeight="1">
      <c r="A6" s="187" t="s">
        <v>442</v>
      </c>
      <c r="B6" s="187"/>
      <c r="C6" s="187"/>
      <c r="D6" s="187"/>
      <c r="E6" s="187"/>
    </row>
    <row r="7" spans="1:5" s="221" customFormat="1" ht="15" customHeight="1">
      <c r="A7" s="1253" t="s">
        <v>526</v>
      </c>
      <c r="B7" s="1254"/>
      <c r="C7" s="1259" t="s">
        <v>146</v>
      </c>
      <c r="D7" s="1262" t="s">
        <v>1486</v>
      </c>
      <c r="E7" s="1263" t="s">
        <v>290</v>
      </c>
    </row>
    <row r="8" spans="1:5" s="221" customFormat="1" ht="15" customHeight="1">
      <c r="A8" s="1255"/>
      <c r="B8" s="1256"/>
      <c r="C8" s="1260"/>
      <c r="D8" s="1262"/>
      <c r="E8" s="1264"/>
    </row>
    <row r="9" spans="1:5" s="221" customFormat="1" ht="15" customHeight="1">
      <c r="A9" s="1255"/>
      <c r="B9" s="1256"/>
      <c r="C9" s="1260"/>
      <c r="D9" s="1262"/>
      <c r="E9" s="1264"/>
    </row>
    <row r="10" spans="1:5" s="221" customFormat="1" ht="15" customHeight="1">
      <c r="A10" s="1255"/>
      <c r="B10" s="1256"/>
      <c r="C10" s="1260"/>
      <c r="D10" s="1262"/>
      <c r="E10" s="1264"/>
    </row>
    <row r="11" spans="1:5" s="221" customFormat="1" ht="15" customHeight="1">
      <c r="A11" s="1255"/>
      <c r="B11" s="1256"/>
      <c r="C11" s="1261"/>
      <c r="D11" s="1262"/>
      <c r="E11" s="1265"/>
    </row>
    <row r="12" spans="1:5" s="221" customFormat="1" ht="15" customHeight="1">
      <c r="A12" s="1257"/>
      <c r="B12" s="1258"/>
      <c r="C12" s="188" t="s">
        <v>179</v>
      </c>
      <c r="D12" s="189"/>
      <c r="E12" s="190" t="s">
        <v>644</v>
      </c>
    </row>
    <row r="13" spans="1:5" ht="27" customHeight="1">
      <c r="A13" s="209" t="s">
        <v>548</v>
      </c>
      <c r="B13" s="871"/>
      <c r="C13" s="872"/>
      <c r="D13" s="872"/>
      <c r="E13" s="873"/>
    </row>
    <row r="14" spans="1:5" ht="21" customHeight="1">
      <c r="A14" s="871">
        <v>2021</v>
      </c>
      <c r="B14" s="874" t="s">
        <v>810</v>
      </c>
      <c r="C14" s="872">
        <v>653</v>
      </c>
      <c r="D14" s="872">
        <v>33880</v>
      </c>
      <c r="E14" s="867">
        <v>85705</v>
      </c>
    </row>
    <row r="15" spans="1:5" ht="15" customHeight="1">
      <c r="A15" s="871" t="s">
        <v>340</v>
      </c>
      <c r="B15" s="874" t="s">
        <v>53</v>
      </c>
      <c r="C15" s="872">
        <v>653</v>
      </c>
      <c r="D15" s="872">
        <v>33967</v>
      </c>
      <c r="E15" s="867">
        <v>81114</v>
      </c>
    </row>
    <row r="16" spans="1:5" ht="15" customHeight="1">
      <c r="A16" s="871" t="s">
        <v>340</v>
      </c>
      <c r="B16" s="874" t="s">
        <v>58</v>
      </c>
      <c r="C16" s="872">
        <v>653</v>
      </c>
      <c r="D16" s="872">
        <v>34135</v>
      </c>
      <c r="E16" s="867">
        <v>99252</v>
      </c>
    </row>
    <row r="17" spans="1:5" ht="15" customHeight="1">
      <c r="A17" s="871" t="s">
        <v>340</v>
      </c>
      <c r="B17" s="874" t="s">
        <v>59</v>
      </c>
      <c r="C17" s="872">
        <v>653</v>
      </c>
      <c r="D17" s="872">
        <v>34468</v>
      </c>
      <c r="E17" s="867">
        <v>109481</v>
      </c>
    </row>
    <row r="18" spans="1:5" ht="15" customHeight="1">
      <c r="A18" s="871" t="s">
        <v>340</v>
      </c>
      <c r="B18" s="874" t="s">
        <v>674</v>
      </c>
      <c r="C18" s="872">
        <v>653</v>
      </c>
      <c r="D18" s="872">
        <v>34429</v>
      </c>
      <c r="E18" s="867">
        <v>106604</v>
      </c>
    </row>
    <row r="19" spans="1:5" ht="15" customHeight="1">
      <c r="A19" s="871" t="s">
        <v>340</v>
      </c>
      <c r="B19" s="874" t="s">
        <v>675</v>
      </c>
      <c r="C19" s="872">
        <v>653</v>
      </c>
      <c r="D19" s="872">
        <v>34518</v>
      </c>
      <c r="E19" s="867">
        <v>110685</v>
      </c>
    </row>
    <row r="20" spans="1:5" ht="15" customHeight="1">
      <c r="A20" s="871" t="s">
        <v>340</v>
      </c>
      <c r="B20" s="874" t="s">
        <v>676</v>
      </c>
      <c r="C20" s="872">
        <v>650</v>
      </c>
      <c r="D20" s="872">
        <v>34355</v>
      </c>
      <c r="E20" s="867">
        <v>114803</v>
      </c>
    </row>
    <row r="21" spans="1:5" ht="15" customHeight="1">
      <c r="A21" s="871" t="s">
        <v>340</v>
      </c>
      <c r="B21" s="874" t="s">
        <v>214</v>
      </c>
      <c r="C21" s="872">
        <v>650</v>
      </c>
      <c r="D21" s="872">
        <v>34730</v>
      </c>
      <c r="E21" s="867">
        <v>110454</v>
      </c>
    </row>
    <row r="22" spans="1:5" ht="15" customHeight="1">
      <c r="A22" s="871" t="s">
        <v>340</v>
      </c>
      <c r="B22" s="874" t="s">
        <v>192</v>
      </c>
      <c r="C22" s="872">
        <v>650</v>
      </c>
      <c r="D22" s="872">
        <v>34688</v>
      </c>
      <c r="E22" s="867">
        <v>111238</v>
      </c>
    </row>
    <row r="23" spans="1:5" ht="15" customHeight="1">
      <c r="A23" s="871" t="s">
        <v>340</v>
      </c>
      <c r="B23" s="874" t="s">
        <v>193</v>
      </c>
      <c r="C23" s="872">
        <v>650</v>
      </c>
      <c r="D23" s="872">
        <v>34621</v>
      </c>
      <c r="E23" s="867">
        <v>110116</v>
      </c>
    </row>
    <row r="24" spans="1:5" ht="15" customHeight="1">
      <c r="A24" s="871" t="s">
        <v>340</v>
      </c>
      <c r="B24" s="874" t="s">
        <v>194</v>
      </c>
      <c r="C24" s="872">
        <v>650</v>
      </c>
      <c r="D24" s="872">
        <v>34556</v>
      </c>
      <c r="E24" s="867">
        <v>127924</v>
      </c>
    </row>
    <row r="25" spans="1:5" ht="15" customHeight="1">
      <c r="A25" s="871" t="s">
        <v>340</v>
      </c>
      <c r="B25" s="874" t="s">
        <v>641</v>
      </c>
      <c r="C25" s="872">
        <v>650</v>
      </c>
      <c r="D25" s="872">
        <v>34228</v>
      </c>
      <c r="E25" s="867">
        <v>108517</v>
      </c>
    </row>
    <row r="26" spans="1:5" ht="21" customHeight="1">
      <c r="A26" s="863"/>
      <c r="B26" s="866" t="s">
        <v>468</v>
      </c>
      <c r="C26" s="868">
        <v>652</v>
      </c>
      <c r="D26" s="868">
        <v>34381</v>
      </c>
      <c r="E26" s="867">
        <v>1275893</v>
      </c>
    </row>
    <row r="27" spans="1:5" ht="27" customHeight="1">
      <c r="A27" s="209" t="s">
        <v>549</v>
      </c>
      <c r="B27" s="874"/>
      <c r="C27" s="872"/>
      <c r="D27" s="872"/>
      <c r="E27" s="867"/>
    </row>
    <row r="28" spans="1:5" ht="21" customHeight="1">
      <c r="A28" s="871">
        <v>2021</v>
      </c>
      <c r="B28" s="874" t="s">
        <v>810</v>
      </c>
      <c r="C28" s="872">
        <v>308</v>
      </c>
      <c r="D28" s="872">
        <v>16921</v>
      </c>
      <c r="E28" s="867">
        <v>45368</v>
      </c>
    </row>
    <row r="29" spans="1:5" ht="15" customHeight="1">
      <c r="A29" s="871" t="s">
        <v>340</v>
      </c>
      <c r="B29" s="874" t="s">
        <v>53</v>
      </c>
      <c r="C29" s="872">
        <v>308</v>
      </c>
      <c r="D29" s="872">
        <v>16929</v>
      </c>
      <c r="E29" s="867">
        <v>41466</v>
      </c>
    </row>
    <row r="30" spans="1:5" ht="15" customHeight="1">
      <c r="A30" s="871" t="s">
        <v>340</v>
      </c>
      <c r="B30" s="874" t="s">
        <v>58</v>
      </c>
      <c r="C30" s="872">
        <v>308</v>
      </c>
      <c r="D30" s="872">
        <v>17075</v>
      </c>
      <c r="E30" s="867">
        <v>52353</v>
      </c>
    </row>
    <row r="31" spans="1:5" ht="15" customHeight="1">
      <c r="A31" s="871" t="s">
        <v>340</v>
      </c>
      <c r="B31" s="874" t="s">
        <v>59</v>
      </c>
      <c r="C31" s="872">
        <v>308</v>
      </c>
      <c r="D31" s="872">
        <v>17131</v>
      </c>
      <c r="E31" s="867">
        <v>54052</v>
      </c>
    </row>
    <row r="32" spans="1:5" ht="15" customHeight="1">
      <c r="A32" s="871" t="s">
        <v>340</v>
      </c>
      <c r="B32" s="874" t="s">
        <v>674</v>
      </c>
      <c r="C32" s="872">
        <v>308</v>
      </c>
      <c r="D32" s="872">
        <v>17138</v>
      </c>
      <c r="E32" s="867">
        <v>53544</v>
      </c>
    </row>
    <row r="33" spans="1:5" ht="15" customHeight="1">
      <c r="A33" s="871" t="s">
        <v>340</v>
      </c>
      <c r="B33" s="874" t="s">
        <v>675</v>
      </c>
      <c r="C33" s="872">
        <v>308</v>
      </c>
      <c r="D33" s="872">
        <v>17233</v>
      </c>
      <c r="E33" s="867">
        <v>57511</v>
      </c>
    </row>
    <row r="34" spans="1:5" ht="15" customHeight="1">
      <c r="A34" s="871" t="s">
        <v>340</v>
      </c>
      <c r="B34" s="874" t="s">
        <v>676</v>
      </c>
      <c r="C34" s="872">
        <v>307</v>
      </c>
      <c r="D34" s="872">
        <v>17180</v>
      </c>
      <c r="E34" s="867">
        <v>55269</v>
      </c>
    </row>
    <row r="35" spans="1:5" ht="15" customHeight="1">
      <c r="A35" s="871" t="s">
        <v>340</v>
      </c>
      <c r="B35" s="874" t="s">
        <v>214</v>
      </c>
      <c r="C35" s="872">
        <v>307</v>
      </c>
      <c r="D35" s="872">
        <v>17409</v>
      </c>
      <c r="E35" s="867">
        <v>55349</v>
      </c>
    </row>
    <row r="36" spans="1:5" ht="15" customHeight="1">
      <c r="A36" s="871" t="s">
        <v>340</v>
      </c>
      <c r="B36" s="874" t="s">
        <v>192</v>
      </c>
      <c r="C36" s="872">
        <v>307</v>
      </c>
      <c r="D36" s="872">
        <v>17466</v>
      </c>
      <c r="E36" s="867">
        <v>56089</v>
      </c>
    </row>
    <row r="37" spans="1:5" ht="15" customHeight="1">
      <c r="A37" s="871" t="s">
        <v>340</v>
      </c>
      <c r="B37" s="874" t="s">
        <v>193</v>
      </c>
      <c r="C37" s="872">
        <v>307</v>
      </c>
      <c r="D37" s="872">
        <v>17384</v>
      </c>
      <c r="E37" s="867">
        <v>54713</v>
      </c>
    </row>
    <row r="38" spans="1:5" ht="15" customHeight="1">
      <c r="A38" s="871" t="s">
        <v>340</v>
      </c>
      <c r="B38" s="874" t="s">
        <v>194</v>
      </c>
      <c r="C38" s="872">
        <v>307</v>
      </c>
      <c r="D38" s="872">
        <v>17308</v>
      </c>
      <c r="E38" s="867">
        <v>65578</v>
      </c>
    </row>
    <row r="39" spans="1:5" ht="15" customHeight="1">
      <c r="A39" s="871" t="s">
        <v>340</v>
      </c>
      <c r="B39" s="874" t="s">
        <v>641</v>
      </c>
      <c r="C39" s="872">
        <v>307</v>
      </c>
      <c r="D39" s="872">
        <v>17171</v>
      </c>
      <c r="E39" s="867">
        <v>56827</v>
      </c>
    </row>
    <row r="40" spans="1:5" ht="21" customHeight="1">
      <c r="A40" s="863"/>
      <c r="B40" s="866" t="s">
        <v>468</v>
      </c>
      <c r="C40" s="868">
        <v>308</v>
      </c>
      <c r="D40" s="868">
        <v>17195</v>
      </c>
      <c r="E40" s="867">
        <v>648119</v>
      </c>
    </row>
    <row r="41" spans="1:5" ht="27" customHeight="1">
      <c r="A41" s="209" t="s">
        <v>341</v>
      </c>
      <c r="B41" s="871"/>
      <c r="C41" s="872"/>
      <c r="D41" s="872"/>
      <c r="E41" s="867"/>
    </row>
    <row r="42" spans="1:5" ht="21" customHeight="1">
      <c r="A42" s="871">
        <v>2021</v>
      </c>
      <c r="B42" s="874" t="s">
        <v>810</v>
      </c>
      <c r="C42" s="872">
        <v>395</v>
      </c>
      <c r="D42" s="872">
        <v>17355</v>
      </c>
      <c r="E42" s="867">
        <v>48119</v>
      </c>
    </row>
    <row r="43" spans="1:5" ht="15" customHeight="1">
      <c r="A43" s="871" t="s">
        <v>340</v>
      </c>
      <c r="B43" s="874" t="s">
        <v>53</v>
      </c>
      <c r="C43" s="872">
        <v>395</v>
      </c>
      <c r="D43" s="872">
        <v>17281</v>
      </c>
      <c r="E43" s="867">
        <v>42767</v>
      </c>
    </row>
    <row r="44" spans="1:5" ht="15" customHeight="1">
      <c r="A44" s="871" t="s">
        <v>340</v>
      </c>
      <c r="B44" s="874" t="s">
        <v>58</v>
      </c>
      <c r="C44" s="872">
        <v>393</v>
      </c>
      <c r="D44" s="872">
        <v>17342</v>
      </c>
      <c r="E44" s="867">
        <v>55921</v>
      </c>
    </row>
    <row r="45" spans="1:5" ht="15" customHeight="1">
      <c r="A45" s="871" t="s">
        <v>340</v>
      </c>
      <c r="B45" s="874" t="s">
        <v>59</v>
      </c>
      <c r="C45" s="872">
        <v>393</v>
      </c>
      <c r="D45" s="872">
        <v>17480</v>
      </c>
      <c r="E45" s="867">
        <v>60560</v>
      </c>
    </row>
    <row r="46" spans="1:5" ht="15" customHeight="1">
      <c r="A46" s="871" t="s">
        <v>340</v>
      </c>
      <c r="B46" s="874" t="s">
        <v>674</v>
      </c>
      <c r="C46" s="872">
        <v>391</v>
      </c>
      <c r="D46" s="872">
        <v>17414</v>
      </c>
      <c r="E46" s="867">
        <v>57052</v>
      </c>
    </row>
    <row r="47" spans="1:5" ht="15" customHeight="1">
      <c r="A47" s="871" t="s">
        <v>340</v>
      </c>
      <c r="B47" s="874" t="s">
        <v>675</v>
      </c>
      <c r="C47" s="872">
        <v>391</v>
      </c>
      <c r="D47" s="872">
        <v>17484</v>
      </c>
      <c r="E47" s="867">
        <v>59557</v>
      </c>
    </row>
    <row r="48" spans="1:5" ht="15" customHeight="1">
      <c r="A48" s="871" t="s">
        <v>340</v>
      </c>
      <c r="B48" s="874" t="s">
        <v>676</v>
      </c>
      <c r="C48" s="872">
        <v>390</v>
      </c>
      <c r="D48" s="872">
        <v>17440</v>
      </c>
      <c r="E48" s="867">
        <v>60413</v>
      </c>
    </row>
    <row r="49" spans="1:5" ht="15" customHeight="1">
      <c r="A49" s="871" t="s">
        <v>340</v>
      </c>
      <c r="B49" s="874" t="s">
        <v>214</v>
      </c>
      <c r="C49" s="872">
        <v>389</v>
      </c>
      <c r="D49" s="872">
        <v>17657</v>
      </c>
      <c r="E49" s="867">
        <v>60028</v>
      </c>
    </row>
    <row r="50" spans="1:5" ht="15" customHeight="1">
      <c r="A50" s="871" t="s">
        <v>340</v>
      </c>
      <c r="B50" s="874" t="s">
        <v>192</v>
      </c>
      <c r="C50" s="872">
        <v>389</v>
      </c>
      <c r="D50" s="872">
        <v>17725</v>
      </c>
      <c r="E50" s="867">
        <v>59197</v>
      </c>
    </row>
    <row r="51" spans="1:5" ht="15" customHeight="1">
      <c r="A51" s="871" t="s">
        <v>340</v>
      </c>
      <c r="B51" s="874" t="s">
        <v>193</v>
      </c>
      <c r="C51" s="872">
        <v>389</v>
      </c>
      <c r="D51" s="872">
        <v>17665</v>
      </c>
      <c r="E51" s="867">
        <v>57220</v>
      </c>
    </row>
    <row r="52" spans="1:5" ht="15" customHeight="1">
      <c r="A52" s="871" t="s">
        <v>340</v>
      </c>
      <c r="B52" s="874" t="s">
        <v>194</v>
      </c>
      <c r="C52" s="872">
        <v>389</v>
      </c>
      <c r="D52" s="872">
        <v>17646</v>
      </c>
      <c r="E52" s="867">
        <v>75205</v>
      </c>
    </row>
    <row r="53" spans="1:5" ht="15" customHeight="1">
      <c r="A53" s="871" t="s">
        <v>340</v>
      </c>
      <c r="B53" s="874" t="s">
        <v>641</v>
      </c>
      <c r="C53" s="872">
        <v>389</v>
      </c>
      <c r="D53" s="872">
        <v>17499</v>
      </c>
      <c r="E53" s="867">
        <v>59700</v>
      </c>
    </row>
    <row r="54" spans="1:5" ht="21" customHeight="1">
      <c r="A54" s="863"/>
      <c r="B54" s="866" t="s">
        <v>468</v>
      </c>
      <c r="C54" s="868">
        <v>391</v>
      </c>
      <c r="D54" s="868">
        <v>17499</v>
      </c>
      <c r="E54" s="867">
        <v>695739</v>
      </c>
    </row>
    <row r="55" spans="1:5" ht="27" customHeight="1">
      <c r="A55" s="209" t="s">
        <v>551</v>
      </c>
      <c r="B55" s="875"/>
      <c r="C55" s="875"/>
      <c r="D55" s="875"/>
      <c r="E55" s="867"/>
    </row>
    <row r="56" spans="1:5" ht="21" customHeight="1">
      <c r="A56" s="871">
        <v>2021</v>
      </c>
      <c r="B56" s="874" t="s">
        <v>810</v>
      </c>
      <c r="C56" s="872">
        <v>298</v>
      </c>
      <c r="D56" s="872">
        <v>14324</v>
      </c>
      <c r="E56" s="867">
        <v>35514</v>
      </c>
    </row>
    <row r="57" spans="1:5" ht="15" customHeight="1">
      <c r="A57" s="871" t="s">
        <v>340</v>
      </c>
      <c r="B57" s="874" t="s">
        <v>53</v>
      </c>
      <c r="C57" s="872">
        <v>298</v>
      </c>
      <c r="D57" s="872">
        <v>14252</v>
      </c>
      <c r="E57" s="867">
        <v>32904</v>
      </c>
    </row>
    <row r="58" spans="1:5" ht="15" customHeight="1">
      <c r="A58" s="871" t="s">
        <v>340</v>
      </c>
      <c r="B58" s="874" t="s">
        <v>58</v>
      </c>
      <c r="C58" s="872">
        <v>296</v>
      </c>
      <c r="D58" s="872">
        <v>14394</v>
      </c>
      <c r="E58" s="867">
        <v>43345</v>
      </c>
    </row>
    <row r="59" spans="1:5" ht="15" customHeight="1">
      <c r="A59" s="871" t="s">
        <v>340</v>
      </c>
      <c r="B59" s="874" t="s">
        <v>59</v>
      </c>
      <c r="C59" s="872">
        <v>296</v>
      </c>
      <c r="D59" s="872">
        <v>14590</v>
      </c>
      <c r="E59" s="867">
        <v>45997</v>
      </c>
    </row>
    <row r="60" spans="1:5" ht="15" customHeight="1">
      <c r="A60" s="871" t="s">
        <v>340</v>
      </c>
      <c r="B60" s="874" t="s">
        <v>674</v>
      </c>
      <c r="C60" s="872">
        <v>295</v>
      </c>
      <c r="D60" s="872">
        <v>14566</v>
      </c>
      <c r="E60" s="867">
        <v>45882</v>
      </c>
    </row>
    <row r="61" spans="1:5" ht="15" customHeight="1">
      <c r="A61" s="871" t="s">
        <v>340</v>
      </c>
      <c r="B61" s="874" t="s">
        <v>675</v>
      </c>
      <c r="C61" s="872">
        <v>295</v>
      </c>
      <c r="D61" s="872">
        <v>14533</v>
      </c>
      <c r="E61" s="867">
        <v>47961</v>
      </c>
    </row>
    <row r="62" spans="1:5" ht="15" customHeight="1">
      <c r="A62" s="871" t="s">
        <v>340</v>
      </c>
      <c r="B62" s="874" t="s">
        <v>676</v>
      </c>
      <c r="C62" s="872">
        <v>294</v>
      </c>
      <c r="D62" s="872">
        <v>14523</v>
      </c>
      <c r="E62" s="867">
        <v>48291</v>
      </c>
    </row>
    <row r="63" spans="1:5" ht="15" customHeight="1">
      <c r="A63" s="871" t="s">
        <v>340</v>
      </c>
      <c r="B63" s="874" t="s">
        <v>214</v>
      </c>
      <c r="C63" s="872">
        <v>294</v>
      </c>
      <c r="D63" s="872">
        <v>14682</v>
      </c>
      <c r="E63" s="867">
        <v>47822</v>
      </c>
    </row>
    <row r="64" spans="1:5" ht="15" customHeight="1">
      <c r="A64" s="871" t="s">
        <v>340</v>
      </c>
      <c r="B64" s="874" t="s">
        <v>192</v>
      </c>
      <c r="C64" s="872">
        <v>294</v>
      </c>
      <c r="D64" s="872">
        <v>14678</v>
      </c>
      <c r="E64" s="867">
        <v>47336</v>
      </c>
    </row>
    <row r="65" spans="1:5" ht="15" customHeight="1">
      <c r="A65" s="871" t="s">
        <v>340</v>
      </c>
      <c r="B65" s="874" t="s">
        <v>193</v>
      </c>
      <c r="C65" s="872">
        <v>294</v>
      </c>
      <c r="D65" s="872">
        <v>14679</v>
      </c>
      <c r="E65" s="867">
        <v>47359</v>
      </c>
    </row>
    <row r="66" spans="1:5" ht="15" customHeight="1">
      <c r="A66" s="871" t="s">
        <v>340</v>
      </c>
      <c r="B66" s="874" t="s">
        <v>194</v>
      </c>
      <c r="C66" s="872">
        <v>292</v>
      </c>
      <c r="D66" s="872">
        <v>14457</v>
      </c>
      <c r="E66" s="867">
        <v>55742</v>
      </c>
    </row>
    <row r="67" spans="1:5" ht="15" customHeight="1">
      <c r="A67" s="871" t="s">
        <v>340</v>
      </c>
      <c r="B67" s="874" t="s">
        <v>641</v>
      </c>
      <c r="C67" s="872">
        <v>292</v>
      </c>
      <c r="D67" s="872">
        <v>14314</v>
      </c>
      <c r="E67" s="867">
        <v>46939</v>
      </c>
    </row>
    <row r="68" spans="1:5" ht="21" customHeight="1">
      <c r="A68" s="863"/>
      <c r="B68" s="866" t="s">
        <v>468</v>
      </c>
      <c r="C68" s="868">
        <v>295</v>
      </c>
      <c r="D68" s="868">
        <v>14499</v>
      </c>
      <c r="E68" s="867">
        <v>545092</v>
      </c>
    </row>
    <row r="69" spans="1:5" ht="17.100000000000001" customHeight="1">
      <c r="A69" s="856" t="s">
        <v>1729</v>
      </c>
      <c r="B69" s="856"/>
      <c r="C69" s="856"/>
      <c r="D69" s="856"/>
      <c r="E69" s="857"/>
    </row>
    <row r="70" spans="1:5" ht="15" customHeight="1"/>
    <row r="82" spans="2:5" s="856" customFormat="1" ht="15" customHeight="1">
      <c r="B82" s="860"/>
      <c r="C82" s="860"/>
      <c r="D82" s="860"/>
      <c r="E82" s="860"/>
    </row>
  </sheetData>
  <mergeCells count="4">
    <mergeCell ref="A7:B12"/>
    <mergeCell ref="C7:C11"/>
    <mergeCell ref="D7:D11"/>
    <mergeCell ref="E7: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9"/>
  <sheetViews>
    <sheetView showGridLines="0" zoomScaleNormal="100" workbookViewId="0"/>
  </sheetViews>
  <sheetFormatPr baseColWidth="10" defaultRowHeight="15"/>
  <cols>
    <col min="1" max="1" width="5.7109375" style="903" customWidth="1"/>
    <col min="2" max="2" width="5.140625" style="903" customWidth="1"/>
    <col min="3" max="3" width="1.7109375" style="903" customWidth="1"/>
    <col min="4" max="4" width="17.7109375" style="903" customWidth="1"/>
    <col min="5" max="5" width="1.7109375" style="903" customWidth="1"/>
    <col min="6" max="6" width="15.42578125" style="903" customWidth="1"/>
    <col min="7" max="7" width="1.7109375" style="903" customWidth="1"/>
    <col min="8" max="8" width="15.42578125" style="903" customWidth="1"/>
    <col min="9" max="9" width="1.7109375" style="903" customWidth="1"/>
    <col min="10" max="10" width="15.42578125" style="903" customWidth="1"/>
    <col min="11" max="11" width="1.7109375" style="903" customWidth="1"/>
    <col min="12" max="12" width="15.42578125" style="903" customWidth="1"/>
    <col min="13" max="13" width="1.7109375" style="903" customWidth="1"/>
    <col min="14" max="14" width="15.42578125" style="903" customWidth="1"/>
    <col min="15" max="15" width="1.7109375" style="903" customWidth="1"/>
    <col min="16" max="16" width="15.42578125" style="903" customWidth="1"/>
    <col min="17" max="17" width="1.7109375" style="903" customWidth="1"/>
    <col min="18" max="18" width="15.42578125" style="903" customWidth="1"/>
    <col min="19" max="19" width="1.7109375" style="903" customWidth="1"/>
    <col min="20" max="20" width="19.7109375" style="903" customWidth="1"/>
    <col min="21" max="21" width="1.7109375" style="903" customWidth="1"/>
    <col min="22" max="22" width="19.7109375" style="903" customWidth="1"/>
    <col min="23" max="23" width="1.7109375" style="903" customWidth="1"/>
    <col min="24" max="24" width="19.7109375" style="903" customWidth="1"/>
    <col min="25" max="25" width="1.7109375" style="903" customWidth="1"/>
    <col min="26" max="26" width="19.7109375" style="903" customWidth="1"/>
    <col min="27" max="27" width="1.7109375" style="903" customWidth="1"/>
    <col min="28" max="28" width="19.7109375" style="903" customWidth="1"/>
    <col min="29" max="29" width="1.7109375" style="903" customWidth="1"/>
    <col min="30" max="30" width="6.7109375" style="903" customWidth="1"/>
    <col min="31" max="16384" width="11.42578125" style="903"/>
  </cols>
  <sheetData>
    <row r="1" spans="1:30" ht="15" customHeight="1">
      <c r="A1" s="1144" t="s">
        <v>1750</v>
      </c>
    </row>
    <row r="2" spans="1:30" s="484" customFormat="1" ht="19.5" customHeight="1">
      <c r="A2" s="483" t="s">
        <v>707</v>
      </c>
      <c r="B2" s="483"/>
      <c r="C2" s="483"/>
      <c r="D2" s="483"/>
      <c r="E2" s="483"/>
      <c r="F2" s="483"/>
      <c r="G2" s="483"/>
      <c r="H2" s="483"/>
      <c r="I2" s="483"/>
      <c r="J2" s="483"/>
      <c r="K2" s="483"/>
      <c r="L2" s="483"/>
      <c r="M2" s="483"/>
      <c r="N2" s="483"/>
      <c r="O2" s="483"/>
      <c r="P2" s="483"/>
      <c r="Q2" s="483"/>
      <c r="R2" s="483" t="s">
        <v>707</v>
      </c>
      <c r="S2" s="483"/>
      <c r="V2" s="483"/>
      <c r="W2" s="483"/>
      <c r="X2" s="483"/>
      <c r="Y2" s="483"/>
      <c r="Z2" s="483"/>
      <c r="AA2" s="483"/>
      <c r="AB2" s="483"/>
      <c r="AC2" s="483"/>
      <c r="AD2" s="483"/>
    </row>
    <row r="3" spans="1:30" s="484" customFormat="1" ht="19.5" customHeight="1">
      <c r="A3" s="194" t="s">
        <v>6</v>
      </c>
      <c r="B3" s="483"/>
      <c r="C3" s="483"/>
      <c r="D3" s="483"/>
      <c r="E3" s="483"/>
      <c r="F3" s="483"/>
      <c r="G3" s="483"/>
      <c r="H3" s="483"/>
      <c r="I3" s="483"/>
      <c r="J3" s="483"/>
      <c r="K3" s="483"/>
      <c r="L3" s="483"/>
      <c r="M3" s="483"/>
      <c r="N3" s="483"/>
      <c r="O3" s="483"/>
      <c r="P3" s="483"/>
      <c r="Q3" s="483"/>
      <c r="R3" s="194" t="s">
        <v>6</v>
      </c>
      <c r="S3" s="194"/>
      <c r="V3" s="483"/>
      <c r="W3" s="483"/>
      <c r="X3" s="483"/>
      <c r="Y3" s="483"/>
      <c r="Z3" s="483"/>
      <c r="AA3" s="483"/>
      <c r="AB3" s="483"/>
      <c r="AC3" s="483"/>
      <c r="AD3" s="483"/>
    </row>
    <row r="4" spans="1:30" s="484" customFormat="1" ht="19.5" customHeight="1">
      <c r="A4" s="483" t="s">
        <v>1604</v>
      </c>
      <c r="B4" s="483"/>
      <c r="C4" s="483"/>
      <c r="D4" s="483"/>
      <c r="E4" s="483"/>
      <c r="F4" s="483"/>
      <c r="G4" s="483"/>
      <c r="H4" s="483"/>
      <c r="I4" s="483"/>
      <c r="J4" s="483"/>
      <c r="K4" s="483"/>
      <c r="L4" s="483"/>
      <c r="M4" s="483"/>
      <c r="N4" s="483"/>
      <c r="O4" s="483"/>
      <c r="P4" s="483"/>
      <c r="Q4" s="483"/>
      <c r="R4" s="483" t="s">
        <v>1604</v>
      </c>
      <c r="S4" s="483"/>
      <c r="V4" s="483"/>
      <c r="W4" s="483"/>
      <c r="X4" s="483"/>
      <c r="Y4" s="483"/>
      <c r="Z4" s="483"/>
      <c r="AA4" s="483"/>
      <c r="AB4" s="483"/>
      <c r="AC4" s="483"/>
      <c r="AD4" s="483"/>
    </row>
    <row r="5" spans="1:30" s="484" customFormat="1" ht="19.5" customHeight="1">
      <c r="A5" s="684" t="s">
        <v>1489</v>
      </c>
      <c r="B5" s="483"/>
      <c r="C5" s="483"/>
      <c r="D5" s="483"/>
      <c r="E5" s="483"/>
      <c r="F5" s="483"/>
      <c r="G5" s="483"/>
      <c r="H5" s="483"/>
      <c r="I5" s="483"/>
      <c r="J5" s="483"/>
      <c r="K5" s="483"/>
      <c r="L5" s="483"/>
      <c r="M5" s="483"/>
      <c r="N5" s="483"/>
      <c r="O5" s="483"/>
      <c r="P5" s="483"/>
      <c r="Q5" s="483"/>
      <c r="R5" s="684" t="s">
        <v>1489</v>
      </c>
      <c r="S5" s="194"/>
      <c r="V5" s="483"/>
      <c r="W5" s="483"/>
      <c r="X5" s="483"/>
      <c r="Y5" s="483"/>
      <c r="Z5" s="483"/>
      <c r="AA5" s="483"/>
      <c r="AB5" s="483"/>
      <c r="AC5" s="483"/>
      <c r="AD5" s="483"/>
    </row>
    <row r="6" spans="1:30" s="484" customFormat="1" ht="19.5" customHeight="1">
      <c r="A6" s="488" t="s">
        <v>525</v>
      </c>
      <c r="B6" s="488"/>
      <c r="C6" s="488"/>
      <c r="D6" s="488"/>
      <c r="E6" s="488"/>
      <c r="F6" s="488"/>
      <c r="G6" s="488"/>
      <c r="H6" s="488"/>
      <c r="I6" s="488"/>
      <c r="J6" s="488"/>
      <c r="K6" s="488"/>
      <c r="L6" s="488"/>
      <c r="M6" s="488"/>
      <c r="N6" s="488"/>
      <c r="O6" s="488"/>
      <c r="P6" s="488"/>
      <c r="Q6" s="488"/>
      <c r="R6" s="488" t="s">
        <v>525</v>
      </c>
      <c r="S6" s="488"/>
      <c r="V6" s="489"/>
      <c r="W6" s="489"/>
      <c r="X6" s="489"/>
      <c r="Y6" s="489"/>
      <c r="Z6" s="489"/>
      <c r="AA6" s="489"/>
      <c r="AB6" s="489"/>
      <c r="AC6" s="489"/>
      <c r="AD6" s="489"/>
    </row>
    <row r="7" spans="1:30" s="65" customFormat="1" ht="19.5" customHeight="1">
      <c r="A7" s="1225" t="s">
        <v>259</v>
      </c>
      <c r="B7" s="1234" t="s">
        <v>658</v>
      </c>
      <c r="C7" s="1224"/>
      <c r="D7" s="1224"/>
      <c r="E7" s="1225"/>
      <c r="F7" s="1267" t="s">
        <v>139</v>
      </c>
      <c r="G7" s="1268"/>
      <c r="H7" s="1268"/>
      <c r="I7" s="1268"/>
      <c r="J7" s="1268"/>
      <c r="K7" s="1269"/>
      <c r="L7" s="1267" t="s">
        <v>659</v>
      </c>
      <c r="M7" s="1268"/>
      <c r="N7" s="1268"/>
      <c r="O7" s="1268"/>
      <c r="P7" s="1270"/>
      <c r="Q7" s="1270"/>
      <c r="R7" s="1271" t="s">
        <v>38</v>
      </c>
      <c r="S7" s="1206"/>
      <c r="T7" s="1268" t="s">
        <v>423</v>
      </c>
      <c r="U7" s="1268"/>
      <c r="V7" s="1268"/>
      <c r="W7" s="1268"/>
      <c r="X7" s="1268"/>
      <c r="Y7" s="1268"/>
      <c r="Z7" s="1268"/>
      <c r="AA7" s="1268"/>
      <c r="AB7" s="1268"/>
      <c r="AC7" s="1269"/>
      <c r="AD7" s="1234" t="s">
        <v>259</v>
      </c>
    </row>
    <row r="8" spans="1:30" s="65" customFormat="1" ht="19.5" customHeight="1">
      <c r="A8" s="1217"/>
      <c r="B8" s="1219"/>
      <c r="C8" s="1226"/>
      <c r="D8" s="1226"/>
      <c r="E8" s="1217"/>
      <c r="F8" s="1234" t="s">
        <v>527</v>
      </c>
      <c r="G8" s="1224"/>
      <c r="H8" s="1267" t="s">
        <v>510</v>
      </c>
      <c r="I8" s="1268"/>
      <c r="J8" s="1268"/>
      <c r="K8" s="1269"/>
      <c r="L8" s="1219" t="s">
        <v>638</v>
      </c>
      <c r="M8" s="1217"/>
      <c r="N8" s="1267" t="s">
        <v>510</v>
      </c>
      <c r="O8" s="1268"/>
      <c r="P8" s="1268"/>
      <c r="Q8" s="1268"/>
      <c r="R8" s="1272"/>
      <c r="S8" s="1207"/>
      <c r="T8" s="1224" t="s">
        <v>638</v>
      </c>
      <c r="U8" s="1225"/>
      <c r="V8" s="1267" t="s">
        <v>605</v>
      </c>
      <c r="W8" s="1268"/>
      <c r="X8" s="1268"/>
      <c r="Y8" s="1268"/>
      <c r="Z8" s="1268"/>
      <c r="AA8" s="1268"/>
      <c r="AB8" s="1268"/>
      <c r="AC8" s="1269"/>
      <c r="AD8" s="1219"/>
    </row>
    <row r="9" spans="1:30" s="65" customFormat="1" ht="19.5" customHeight="1">
      <c r="A9" s="1217"/>
      <c r="B9" s="1219"/>
      <c r="C9" s="1226"/>
      <c r="D9" s="1226"/>
      <c r="E9" s="1217"/>
      <c r="F9" s="1219"/>
      <c r="G9" s="1226"/>
      <c r="H9" s="1234" t="s">
        <v>314</v>
      </c>
      <c r="I9" s="1225"/>
      <c r="J9" s="1234" t="s">
        <v>957</v>
      </c>
      <c r="K9" s="1225"/>
      <c r="L9" s="1219"/>
      <c r="M9" s="1217"/>
      <c r="N9" s="1234" t="s">
        <v>314</v>
      </c>
      <c r="O9" s="1225"/>
      <c r="P9" s="1234" t="s">
        <v>957</v>
      </c>
      <c r="Q9" s="1224"/>
      <c r="R9" s="1272"/>
      <c r="S9" s="1207"/>
      <c r="T9" s="1226"/>
      <c r="U9" s="1217"/>
      <c r="V9" s="1215" t="s">
        <v>748</v>
      </c>
      <c r="W9" s="1207"/>
      <c r="X9" s="1215" t="s">
        <v>733</v>
      </c>
      <c r="Y9" s="1207"/>
      <c r="Z9" s="1219" t="s">
        <v>841</v>
      </c>
      <c r="AA9" s="1217"/>
      <c r="AB9" s="1215" t="s">
        <v>734</v>
      </c>
      <c r="AC9" s="1207"/>
      <c r="AD9" s="1219"/>
    </row>
    <row r="10" spans="1:30" s="65" customFormat="1" ht="19.5" customHeight="1">
      <c r="A10" s="1217"/>
      <c r="B10" s="1219"/>
      <c r="C10" s="1226"/>
      <c r="D10" s="1226"/>
      <c r="E10" s="1217"/>
      <c r="F10" s="1219"/>
      <c r="G10" s="1226"/>
      <c r="H10" s="1219"/>
      <c r="I10" s="1217"/>
      <c r="J10" s="1219"/>
      <c r="K10" s="1217"/>
      <c r="L10" s="1219"/>
      <c r="M10" s="1217"/>
      <c r="N10" s="1219"/>
      <c r="O10" s="1217"/>
      <c r="P10" s="1219"/>
      <c r="Q10" s="1226"/>
      <c r="R10" s="1272"/>
      <c r="S10" s="1207"/>
      <c r="T10" s="1226"/>
      <c r="U10" s="1217"/>
      <c r="V10" s="1215"/>
      <c r="W10" s="1207"/>
      <c r="X10" s="1215"/>
      <c r="Y10" s="1207"/>
      <c r="Z10" s="1219"/>
      <c r="AA10" s="1217"/>
      <c r="AB10" s="1215"/>
      <c r="AC10" s="1207"/>
      <c r="AD10" s="1219"/>
    </row>
    <row r="11" spans="1:30" s="65" customFormat="1" ht="19.5" customHeight="1">
      <c r="A11" s="1218"/>
      <c r="B11" s="1220"/>
      <c r="C11" s="1227"/>
      <c r="D11" s="1227"/>
      <c r="E11" s="1218"/>
      <c r="F11" s="1220"/>
      <c r="G11" s="1227"/>
      <c r="H11" s="1220"/>
      <c r="I11" s="1218"/>
      <c r="J11" s="1220"/>
      <c r="K11" s="1218"/>
      <c r="L11" s="1220"/>
      <c r="M11" s="1218"/>
      <c r="N11" s="1220"/>
      <c r="O11" s="1218"/>
      <c r="P11" s="1220"/>
      <c r="Q11" s="1227"/>
      <c r="R11" s="1273"/>
      <c r="S11" s="1208"/>
      <c r="T11" s="1227"/>
      <c r="U11" s="1218"/>
      <c r="V11" s="1216"/>
      <c r="W11" s="1208"/>
      <c r="X11" s="1216"/>
      <c r="Y11" s="1208"/>
      <c r="Z11" s="1220"/>
      <c r="AA11" s="1218"/>
      <c r="AB11" s="1216"/>
      <c r="AC11" s="1208"/>
      <c r="AD11" s="1220"/>
    </row>
    <row r="12" spans="1:30" ht="19.5" customHeight="1">
      <c r="A12" s="196"/>
      <c r="F12" s="128"/>
      <c r="G12" s="128"/>
      <c r="H12" s="128"/>
      <c r="I12" s="128"/>
      <c r="J12" s="128"/>
      <c r="K12" s="128"/>
      <c r="L12" s="128"/>
      <c r="M12" s="128"/>
      <c r="N12" s="128"/>
      <c r="O12" s="128"/>
      <c r="P12" s="128"/>
      <c r="Q12" s="128"/>
      <c r="R12" s="128"/>
      <c r="S12" s="128"/>
      <c r="T12" s="128"/>
      <c r="U12" s="128"/>
      <c r="V12" s="128"/>
      <c r="W12" s="128"/>
      <c r="X12" s="128"/>
      <c r="Y12" s="128"/>
      <c r="Z12" s="128"/>
      <c r="AA12" s="128"/>
      <c r="AB12" s="128"/>
      <c r="AC12" s="128"/>
      <c r="AD12" s="196"/>
    </row>
    <row r="13" spans="1:30" ht="19.5" customHeight="1">
      <c r="A13" s="196">
        <v>1</v>
      </c>
      <c r="B13" s="1266">
        <v>2021</v>
      </c>
      <c r="C13" s="1266"/>
      <c r="D13" s="1010" t="s">
        <v>1595</v>
      </c>
      <c r="E13" s="1010"/>
      <c r="F13" s="520">
        <v>52276</v>
      </c>
      <c r="G13" s="520"/>
      <c r="H13" s="520">
        <v>26140</v>
      </c>
      <c r="I13" s="520"/>
      <c r="J13" s="520">
        <v>26136</v>
      </c>
      <c r="K13" s="520"/>
      <c r="L13" s="520">
        <v>20343</v>
      </c>
      <c r="M13" s="520"/>
      <c r="N13" s="520">
        <v>9735</v>
      </c>
      <c r="O13" s="520"/>
      <c r="P13" s="520">
        <v>10608</v>
      </c>
      <c r="Q13" s="520"/>
      <c r="R13" s="520">
        <v>13553</v>
      </c>
      <c r="S13" s="520"/>
      <c r="T13" s="520">
        <v>18381</v>
      </c>
      <c r="U13" s="520"/>
      <c r="V13" s="520">
        <v>496</v>
      </c>
      <c r="W13" s="520"/>
      <c r="X13" s="520">
        <v>2356</v>
      </c>
      <c r="Y13" s="520"/>
      <c r="Z13" s="520">
        <v>8540</v>
      </c>
      <c r="AA13" s="520"/>
      <c r="AB13" s="520">
        <v>6989</v>
      </c>
      <c r="AC13" s="128"/>
      <c r="AD13" s="196">
        <v>1</v>
      </c>
    </row>
    <row r="14" spans="1:30" ht="19.5" customHeight="1">
      <c r="A14" s="196">
        <v>2</v>
      </c>
      <c r="B14" s="1266" t="s">
        <v>340</v>
      </c>
      <c r="C14" s="1266"/>
      <c r="D14" s="1010" t="s">
        <v>1596</v>
      </c>
      <c r="F14" s="520">
        <v>57957</v>
      </c>
      <c r="G14" s="520"/>
      <c r="H14" s="520">
        <v>28606</v>
      </c>
      <c r="I14" s="520"/>
      <c r="J14" s="520">
        <v>29351</v>
      </c>
      <c r="K14" s="520"/>
      <c r="L14" s="520">
        <v>22473</v>
      </c>
      <c r="M14" s="520"/>
      <c r="N14" s="520">
        <v>10526</v>
      </c>
      <c r="O14" s="520"/>
      <c r="P14" s="520">
        <v>11947</v>
      </c>
      <c r="Q14" s="520"/>
      <c r="R14" s="520">
        <v>14844</v>
      </c>
      <c r="S14" s="520"/>
      <c r="T14" s="520">
        <v>20640</v>
      </c>
      <c r="U14" s="520"/>
      <c r="V14" s="520">
        <v>581</v>
      </c>
      <c r="W14" s="520"/>
      <c r="X14" s="520">
        <v>2655</v>
      </c>
      <c r="Y14" s="520"/>
      <c r="Z14" s="520">
        <v>9720</v>
      </c>
      <c r="AA14" s="520"/>
      <c r="AB14" s="520">
        <v>7684</v>
      </c>
      <c r="AC14" s="128"/>
      <c r="AD14" s="196">
        <v>2</v>
      </c>
    </row>
    <row r="15" spans="1:30" ht="19.5" customHeight="1">
      <c r="A15" s="196">
        <v>3</v>
      </c>
      <c r="B15" s="1266" t="s">
        <v>340</v>
      </c>
      <c r="C15" s="1266"/>
      <c r="D15" s="1010" t="s">
        <v>1597</v>
      </c>
      <c r="F15" s="520">
        <v>56353</v>
      </c>
      <c r="G15" s="520"/>
      <c r="H15" s="520">
        <v>27995</v>
      </c>
      <c r="I15" s="520"/>
      <c r="J15" s="520">
        <v>28358</v>
      </c>
      <c r="K15" s="520"/>
      <c r="L15" s="520">
        <v>21635</v>
      </c>
      <c r="M15" s="520"/>
      <c r="N15" s="520">
        <v>10289</v>
      </c>
      <c r="O15" s="520"/>
      <c r="P15" s="520">
        <v>11346</v>
      </c>
      <c r="Q15" s="520"/>
      <c r="R15" s="520">
        <v>14520</v>
      </c>
      <c r="S15" s="520"/>
      <c r="T15" s="520">
        <v>20198</v>
      </c>
      <c r="U15" s="520"/>
      <c r="V15" s="520">
        <v>553</v>
      </c>
      <c r="W15" s="520"/>
      <c r="X15" s="520">
        <v>2633</v>
      </c>
      <c r="Y15" s="520"/>
      <c r="Z15" s="520">
        <v>9534</v>
      </c>
      <c r="AA15" s="520"/>
      <c r="AB15" s="520">
        <v>7478</v>
      </c>
      <c r="AC15" s="128"/>
      <c r="AD15" s="196">
        <v>3</v>
      </c>
    </row>
    <row r="16" spans="1:30" ht="19.5" customHeight="1">
      <c r="A16" s="196">
        <v>4</v>
      </c>
      <c r="B16" s="1266" t="s">
        <v>340</v>
      </c>
      <c r="C16" s="1266"/>
      <c r="D16" s="1010" t="s">
        <v>1598</v>
      </c>
      <c r="F16" s="520">
        <v>51533</v>
      </c>
      <c r="G16" s="520"/>
      <c r="H16" s="520">
        <v>25232</v>
      </c>
      <c r="I16" s="520"/>
      <c r="J16" s="520">
        <v>26300</v>
      </c>
      <c r="K16" s="520"/>
      <c r="L16" s="520">
        <v>20462</v>
      </c>
      <c r="M16" s="520"/>
      <c r="N16" s="520">
        <v>9655</v>
      </c>
      <c r="O16" s="520"/>
      <c r="P16" s="520">
        <v>10807</v>
      </c>
      <c r="Q16" s="520"/>
      <c r="R16" s="520">
        <v>12660</v>
      </c>
      <c r="S16" s="520"/>
      <c r="T16" s="520">
        <v>18411</v>
      </c>
      <c r="U16" s="520"/>
      <c r="V16" s="520">
        <v>479</v>
      </c>
      <c r="W16" s="520"/>
      <c r="X16" s="520">
        <v>2438</v>
      </c>
      <c r="Y16" s="520"/>
      <c r="Z16" s="520">
        <v>8653</v>
      </c>
      <c r="AA16" s="520"/>
      <c r="AB16" s="520">
        <v>6841</v>
      </c>
      <c r="AC16" s="128"/>
      <c r="AD16" s="196">
        <v>4</v>
      </c>
    </row>
    <row r="17" spans="1:30" ht="19.5" customHeight="1">
      <c r="A17" s="196">
        <v>5</v>
      </c>
      <c r="B17" s="1266" t="s">
        <v>340</v>
      </c>
      <c r="C17" s="1266"/>
      <c r="D17" s="1010" t="s">
        <v>192</v>
      </c>
      <c r="F17" s="520">
        <v>58673</v>
      </c>
      <c r="G17" s="520"/>
      <c r="H17" s="520">
        <v>28818</v>
      </c>
      <c r="I17" s="520"/>
      <c r="J17" s="520">
        <v>29856</v>
      </c>
      <c r="K17" s="520"/>
      <c r="L17" s="520">
        <v>22404</v>
      </c>
      <c r="M17" s="520"/>
      <c r="N17" s="520">
        <v>10567</v>
      </c>
      <c r="O17" s="520"/>
      <c r="P17" s="520">
        <v>11837</v>
      </c>
      <c r="Q17" s="520"/>
      <c r="R17" s="520">
        <v>14991</v>
      </c>
      <c r="S17" s="520"/>
      <c r="T17" s="520">
        <v>21279</v>
      </c>
      <c r="U17" s="520"/>
      <c r="V17" s="520">
        <v>551</v>
      </c>
      <c r="W17" s="520"/>
      <c r="X17" s="520">
        <v>2709</v>
      </c>
      <c r="Y17" s="520"/>
      <c r="Z17" s="520">
        <v>10123</v>
      </c>
      <c r="AA17" s="520"/>
      <c r="AB17" s="520">
        <v>7896</v>
      </c>
      <c r="AC17" s="128"/>
      <c r="AD17" s="196">
        <v>5</v>
      </c>
    </row>
    <row r="18" spans="1:30" ht="19.5" customHeight="1">
      <c r="A18" s="196">
        <v>6</v>
      </c>
      <c r="B18" s="1266" t="s">
        <v>340</v>
      </c>
      <c r="C18" s="1266"/>
      <c r="D18" s="1010" t="s">
        <v>1599</v>
      </c>
      <c r="F18" s="520">
        <v>56323</v>
      </c>
      <c r="G18" s="520"/>
      <c r="H18" s="520">
        <v>27687</v>
      </c>
      <c r="I18" s="520"/>
      <c r="J18" s="520">
        <v>28637</v>
      </c>
      <c r="K18" s="520"/>
      <c r="L18" s="520">
        <v>21654</v>
      </c>
      <c r="M18" s="520"/>
      <c r="N18" s="520">
        <v>10258</v>
      </c>
      <c r="O18" s="520"/>
      <c r="P18" s="520">
        <v>11396</v>
      </c>
      <c r="Q18" s="520"/>
      <c r="R18" s="520">
        <v>14360</v>
      </c>
      <c r="S18" s="520"/>
      <c r="T18" s="520">
        <v>20309</v>
      </c>
      <c r="U18" s="520"/>
      <c r="V18" s="520">
        <v>499</v>
      </c>
      <c r="W18" s="520"/>
      <c r="X18" s="520">
        <v>2569</v>
      </c>
      <c r="Y18" s="520"/>
      <c r="Z18" s="520">
        <v>9661</v>
      </c>
      <c r="AA18" s="520"/>
      <c r="AB18" s="520">
        <v>7579</v>
      </c>
      <c r="AC18" s="128"/>
      <c r="AD18" s="196">
        <v>6</v>
      </c>
    </row>
    <row r="19" spans="1:30" ht="19.5" customHeight="1">
      <c r="A19" s="196">
        <v>7</v>
      </c>
      <c r="B19" s="1266" t="s">
        <v>340</v>
      </c>
      <c r="C19" s="1266"/>
      <c r="D19" s="1010" t="s">
        <v>1590</v>
      </c>
      <c r="F19" s="520">
        <v>57544</v>
      </c>
      <c r="G19" s="520"/>
      <c r="H19" s="520">
        <v>28339</v>
      </c>
      <c r="I19" s="520"/>
      <c r="J19" s="520">
        <v>29205</v>
      </c>
      <c r="K19" s="520"/>
      <c r="L19" s="520">
        <v>22355</v>
      </c>
      <c r="M19" s="520"/>
      <c r="N19" s="520">
        <v>10433</v>
      </c>
      <c r="O19" s="520"/>
      <c r="P19" s="520">
        <v>11922</v>
      </c>
      <c r="Q19" s="520"/>
      <c r="R19" s="520">
        <v>14665</v>
      </c>
      <c r="S19" s="520"/>
      <c r="T19" s="520">
        <v>20524</v>
      </c>
      <c r="U19" s="520"/>
      <c r="V19" s="520">
        <v>546</v>
      </c>
      <c r="W19" s="520"/>
      <c r="X19" s="520">
        <v>2695</v>
      </c>
      <c r="Y19" s="520"/>
      <c r="Z19" s="520">
        <v>9458</v>
      </c>
      <c r="AA19" s="520"/>
      <c r="AB19" s="520">
        <v>7826</v>
      </c>
      <c r="AC19" s="128"/>
      <c r="AD19" s="196">
        <v>7</v>
      </c>
    </row>
    <row r="20" spans="1:30" ht="19.5" customHeight="1">
      <c r="A20" s="196">
        <v>8</v>
      </c>
      <c r="B20" s="1266" t="s">
        <v>340</v>
      </c>
      <c r="C20" s="1266"/>
      <c r="D20" s="1010" t="s">
        <v>1591</v>
      </c>
      <c r="F20" s="520">
        <v>41284</v>
      </c>
      <c r="G20" s="520"/>
      <c r="H20" s="520">
        <v>21126</v>
      </c>
      <c r="I20" s="520"/>
      <c r="J20" s="520">
        <v>20158</v>
      </c>
      <c r="K20" s="520"/>
      <c r="L20" s="520">
        <v>16473</v>
      </c>
      <c r="M20" s="520"/>
      <c r="N20" s="520">
        <v>7954</v>
      </c>
      <c r="O20" s="520"/>
      <c r="P20" s="520">
        <v>8518</v>
      </c>
      <c r="Q20" s="520"/>
      <c r="R20" s="520">
        <v>10863</v>
      </c>
      <c r="S20" s="520"/>
      <c r="T20" s="520">
        <v>13949</v>
      </c>
      <c r="U20" s="520"/>
      <c r="V20" s="520">
        <v>366</v>
      </c>
      <c r="W20" s="520"/>
      <c r="X20" s="520">
        <v>1943</v>
      </c>
      <c r="Y20" s="520"/>
      <c r="Z20" s="520">
        <v>6256</v>
      </c>
      <c r="AA20" s="520"/>
      <c r="AB20" s="520">
        <v>5383</v>
      </c>
      <c r="AC20" s="128"/>
      <c r="AD20" s="196">
        <v>8</v>
      </c>
    </row>
    <row r="21" spans="1:30" ht="19.5" customHeight="1">
      <c r="A21" s="196">
        <v>9</v>
      </c>
      <c r="B21" s="1266">
        <v>2022</v>
      </c>
      <c r="C21" s="1266"/>
      <c r="D21" s="1010" t="s">
        <v>85</v>
      </c>
      <c r="F21" s="520">
        <v>38156</v>
      </c>
      <c r="G21" s="520"/>
      <c r="H21" s="520">
        <v>20898</v>
      </c>
      <c r="I21" s="520"/>
      <c r="J21" s="520">
        <v>17258</v>
      </c>
      <c r="K21" s="520"/>
      <c r="L21" s="520">
        <v>16183</v>
      </c>
      <c r="M21" s="520"/>
      <c r="N21" s="520">
        <v>8103</v>
      </c>
      <c r="O21" s="520"/>
      <c r="P21" s="520">
        <v>8080</v>
      </c>
      <c r="Q21" s="520"/>
      <c r="R21" s="520">
        <v>10539</v>
      </c>
      <c r="S21" s="520"/>
      <c r="T21" s="520">
        <v>11434</v>
      </c>
      <c r="U21" s="520"/>
      <c r="V21" s="520">
        <v>391</v>
      </c>
      <c r="W21" s="520"/>
      <c r="X21" s="520">
        <v>1865</v>
      </c>
      <c r="Y21" s="520"/>
      <c r="Z21" s="520">
        <v>4666</v>
      </c>
      <c r="AA21" s="520"/>
      <c r="AB21" s="520">
        <v>4512</v>
      </c>
      <c r="AC21" s="128"/>
      <c r="AD21" s="196">
        <v>9</v>
      </c>
    </row>
    <row r="22" spans="1:30" ht="19.5" customHeight="1">
      <c r="A22" s="196">
        <v>10</v>
      </c>
      <c r="B22" s="1266" t="s">
        <v>340</v>
      </c>
      <c r="C22" s="1266"/>
      <c r="D22" s="1010" t="s">
        <v>1592</v>
      </c>
      <c r="F22" s="520">
        <v>44391</v>
      </c>
      <c r="G22" s="520"/>
      <c r="H22" s="520">
        <v>23904</v>
      </c>
      <c r="I22" s="520"/>
      <c r="J22" s="520">
        <v>20488</v>
      </c>
      <c r="K22" s="520"/>
      <c r="L22" s="520">
        <v>18251</v>
      </c>
      <c r="M22" s="520"/>
      <c r="N22" s="520">
        <v>9022</v>
      </c>
      <c r="O22" s="520"/>
      <c r="P22" s="520">
        <v>9229</v>
      </c>
      <c r="Q22" s="520"/>
      <c r="R22" s="520">
        <v>12189</v>
      </c>
      <c r="S22" s="520"/>
      <c r="T22" s="520">
        <v>13951</v>
      </c>
      <c r="U22" s="520"/>
      <c r="V22" s="520">
        <v>555</v>
      </c>
      <c r="W22" s="520"/>
      <c r="X22" s="520">
        <v>2138</v>
      </c>
      <c r="Y22" s="520"/>
      <c r="Z22" s="520">
        <v>5804</v>
      </c>
      <c r="AA22" s="520"/>
      <c r="AB22" s="520">
        <v>5455</v>
      </c>
      <c r="AC22" s="128"/>
      <c r="AD22" s="196">
        <v>10</v>
      </c>
    </row>
    <row r="23" spans="1:30" ht="19.5" customHeight="1">
      <c r="A23" s="196">
        <v>11</v>
      </c>
      <c r="B23" s="1266" t="s">
        <v>340</v>
      </c>
      <c r="C23" s="1266"/>
      <c r="D23" s="1010" t="s">
        <v>1593</v>
      </c>
      <c r="F23" s="520">
        <v>57697</v>
      </c>
      <c r="G23" s="520"/>
      <c r="H23" s="520">
        <v>29102</v>
      </c>
      <c r="I23" s="520"/>
      <c r="J23" s="520">
        <v>28595</v>
      </c>
      <c r="K23" s="520"/>
      <c r="L23" s="520">
        <v>22863</v>
      </c>
      <c r="M23" s="520"/>
      <c r="N23" s="520">
        <v>10904</v>
      </c>
      <c r="O23" s="520"/>
      <c r="P23" s="520">
        <v>11959</v>
      </c>
      <c r="Q23" s="520"/>
      <c r="R23" s="520">
        <v>14887</v>
      </c>
      <c r="S23" s="520"/>
      <c r="T23" s="520">
        <v>19948</v>
      </c>
      <c r="U23" s="520"/>
      <c r="V23" s="520">
        <v>554</v>
      </c>
      <c r="W23" s="520"/>
      <c r="X23" s="520">
        <v>2757</v>
      </c>
      <c r="Y23" s="520"/>
      <c r="Z23" s="520">
        <v>8833</v>
      </c>
      <c r="AA23" s="520"/>
      <c r="AB23" s="520">
        <v>7803</v>
      </c>
      <c r="AC23" s="128"/>
      <c r="AD23" s="196">
        <v>11</v>
      </c>
    </row>
    <row r="24" spans="1:30" ht="19.5" customHeight="1">
      <c r="A24" s="196">
        <v>12</v>
      </c>
      <c r="B24" s="1266" t="s">
        <v>340</v>
      </c>
      <c r="C24" s="1266"/>
      <c r="D24" s="1010" t="s">
        <v>1594</v>
      </c>
      <c r="F24" s="520">
        <v>52058</v>
      </c>
      <c r="G24" s="520"/>
      <c r="H24" s="520">
        <v>25918</v>
      </c>
      <c r="I24" s="520"/>
      <c r="J24" s="520">
        <v>26140</v>
      </c>
      <c r="K24" s="520"/>
      <c r="L24" s="520">
        <v>20373</v>
      </c>
      <c r="M24" s="520"/>
      <c r="N24" s="520">
        <v>9578</v>
      </c>
      <c r="O24" s="520"/>
      <c r="P24" s="520">
        <v>10795</v>
      </c>
      <c r="Q24" s="520"/>
      <c r="R24" s="520">
        <v>13469</v>
      </c>
      <c r="S24" s="520"/>
      <c r="T24" s="520">
        <v>18215</v>
      </c>
      <c r="U24" s="520"/>
      <c r="V24" s="520">
        <v>447</v>
      </c>
      <c r="W24" s="520"/>
      <c r="X24" s="520">
        <v>2424</v>
      </c>
      <c r="Y24" s="520"/>
      <c r="Z24" s="520">
        <v>8461</v>
      </c>
      <c r="AA24" s="520"/>
      <c r="AB24" s="520">
        <v>6884</v>
      </c>
      <c r="AC24" s="128"/>
      <c r="AD24" s="196">
        <v>12</v>
      </c>
    </row>
    <row r="25" spans="1:30" ht="19.5" customHeight="1">
      <c r="A25" s="196">
        <v>13</v>
      </c>
      <c r="B25" s="1266" t="s">
        <v>340</v>
      </c>
      <c r="C25" s="1266"/>
      <c r="D25" s="1010" t="s">
        <v>1595</v>
      </c>
      <c r="F25" s="520">
        <v>57236</v>
      </c>
      <c r="G25" s="520"/>
      <c r="H25" s="520">
        <v>28324</v>
      </c>
      <c r="I25" s="520"/>
      <c r="J25" s="520">
        <v>28912</v>
      </c>
      <c r="K25" s="520"/>
      <c r="L25" s="520">
        <v>22295</v>
      </c>
      <c r="M25" s="520"/>
      <c r="N25" s="520">
        <v>10457</v>
      </c>
      <c r="O25" s="520"/>
      <c r="P25" s="520">
        <v>11837</v>
      </c>
      <c r="Q25" s="520"/>
      <c r="R25" s="520">
        <v>14686</v>
      </c>
      <c r="S25" s="520"/>
      <c r="T25" s="520">
        <v>20256</v>
      </c>
      <c r="U25" s="520"/>
      <c r="V25" s="520">
        <v>500</v>
      </c>
      <c r="W25" s="520"/>
      <c r="X25" s="520">
        <v>2681</v>
      </c>
      <c r="Y25" s="520"/>
      <c r="Z25" s="520">
        <v>9529</v>
      </c>
      <c r="AA25" s="520"/>
      <c r="AB25" s="520">
        <v>7547</v>
      </c>
      <c r="AC25" s="128"/>
      <c r="AD25" s="196">
        <v>13</v>
      </c>
    </row>
    <row r="26" spans="1:30" ht="19.5" customHeight="1">
      <c r="A26" s="196" t="s">
        <v>340</v>
      </c>
      <c r="B26" s="1266" t="s">
        <v>340</v>
      </c>
      <c r="C26" s="1266"/>
      <c r="F26" s="490"/>
      <c r="G26" s="490"/>
      <c r="H26" s="490"/>
      <c r="I26" s="490"/>
      <c r="J26" s="490"/>
      <c r="K26" s="490"/>
      <c r="L26" s="490"/>
      <c r="M26" s="128"/>
      <c r="N26" s="128"/>
      <c r="O26" s="128"/>
      <c r="P26" s="128"/>
      <c r="Q26" s="128"/>
      <c r="R26" s="128"/>
      <c r="S26" s="128"/>
      <c r="T26" s="128"/>
      <c r="U26" s="128"/>
      <c r="V26" s="128"/>
      <c r="W26" s="128"/>
      <c r="X26" s="128"/>
      <c r="Y26" s="128"/>
      <c r="Z26" s="128"/>
      <c r="AA26" s="128"/>
      <c r="AB26" s="128"/>
      <c r="AC26" s="128"/>
      <c r="AD26" s="196"/>
    </row>
    <row r="27" spans="1:30" ht="19.5" customHeight="1">
      <c r="A27" s="195" t="s">
        <v>1600</v>
      </c>
      <c r="B27" s="195"/>
      <c r="C27" s="195"/>
      <c r="D27" s="195"/>
      <c r="E27" s="195"/>
      <c r="F27" s="195"/>
      <c r="G27" s="195"/>
      <c r="H27" s="195"/>
      <c r="I27" s="195"/>
      <c r="J27" s="195"/>
      <c r="K27" s="195"/>
      <c r="L27" s="195"/>
      <c r="M27" s="195"/>
      <c r="N27" s="195"/>
      <c r="O27" s="195"/>
      <c r="P27" s="195"/>
      <c r="Q27" s="195"/>
      <c r="R27" s="838" t="s">
        <v>1600</v>
      </c>
      <c r="S27" s="128"/>
      <c r="T27" s="128"/>
      <c r="U27" s="128"/>
      <c r="V27" s="128"/>
      <c r="W27" s="128"/>
      <c r="X27" s="128"/>
      <c r="Y27" s="128"/>
      <c r="Z27" s="128"/>
      <c r="AA27" s="128"/>
      <c r="AB27" s="128"/>
      <c r="AC27" s="128"/>
      <c r="AD27" s="196"/>
    </row>
    <row r="28" spans="1:30" ht="19.5" customHeight="1">
      <c r="A28" s="196" t="s">
        <v>340</v>
      </c>
      <c r="B28" s="1266" t="s">
        <v>340</v>
      </c>
      <c r="C28" s="1266"/>
      <c r="F28" s="490"/>
      <c r="G28" s="490"/>
      <c r="H28" s="490"/>
      <c r="I28" s="490"/>
      <c r="J28" s="490"/>
      <c r="K28" s="490"/>
      <c r="L28" s="490"/>
      <c r="M28" s="128"/>
      <c r="N28" s="128"/>
      <c r="O28" s="128"/>
      <c r="P28" s="128"/>
      <c r="Q28" s="128"/>
      <c r="R28" s="128"/>
      <c r="S28" s="128"/>
      <c r="T28" s="128"/>
      <c r="U28" s="128"/>
      <c r="V28" s="128"/>
      <c r="W28" s="128"/>
      <c r="X28" s="128"/>
      <c r="Y28" s="128"/>
      <c r="Z28" s="128"/>
      <c r="AA28" s="128"/>
      <c r="AB28" s="128"/>
      <c r="AC28" s="128"/>
      <c r="AD28" s="196"/>
    </row>
    <row r="29" spans="1:30" s="129" customFormat="1" ht="19.5" customHeight="1">
      <c r="A29" s="196">
        <v>1</v>
      </c>
      <c r="B29" s="1266">
        <v>2021</v>
      </c>
      <c r="C29" s="1266"/>
      <c r="D29" s="1010" t="s">
        <v>1595</v>
      </c>
      <c r="E29" s="195"/>
      <c r="F29" s="410">
        <v>-5.9</v>
      </c>
      <c r="G29" s="410"/>
      <c r="H29" s="410">
        <v>-5.6</v>
      </c>
      <c r="I29" s="410"/>
      <c r="J29" s="410">
        <v>-6.1</v>
      </c>
      <c r="K29" s="410"/>
      <c r="L29" s="410">
        <v>-5.5</v>
      </c>
      <c r="M29" s="410"/>
      <c r="N29" s="410">
        <v>-6.3</v>
      </c>
      <c r="O29" s="410"/>
      <c r="P29" s="410">
        <v>-4.7</v>
      </c>
      <c r="Q29" s="195"/>
      <c r="R29" s="410">
        <v>-4.8</v>
      </c>
      <c r="S29" s="410"/>
      <c r="T29" s="410">
        <v>-7.1</v>
      </c>
      <c r="U29" s="410"/>
      <c r="V29" s="410">
        <v>-7.3</v>
      </c>
      <c r="W29" s="410"/>
      <c r="X29" s="410">
        <v>-7.3</v>
      </c>
      <c r="Y29" s="410"/>
      <c r="Z29" s="410">
        <v>-7.1</v>
      </c>
      <c r="AA29" s="410"/>
      <c r="AB29" s="410">
        <v>-7</v>
      </c>
      <c r="AC29" s="195"/>
      <c r="AD29" s="196">
        <v>1</v>
      </c>
    </row>
    <row r="30" spans="1:30" ht="19.5" customHeight="1">
      <c r="A30" s="196">
        <v>2</v>
      </c>
      <c r="B30" s="1266" t="s">
        <v>340</v>
      </c>
      <c r="C30" s="1266"/>
      <c r="D30" s="1010" t="s">
        <v>1596</v>
      </c>
      <c r="F30" s="410">
        <v>10.9</v>
      </c>
      <c r="G30" s="410"/>
      <c r="H30" s="410">
        <v>9.4</v>
      </c>
      <c r="I30" s="410"/>
      <c r="J30" s="410">
        <v>12.3</v>
      </c>
      <c r="K30" s="410"/>
      <c r="L30" s="410">
        <v>10.5</v>
      </c>
      <c r="M30" s="410"/>
      <c r="N30" s="410">
        <v>8.1</v>
      </c>
      <c r="O30" s="410"/>
      <c r="P30" s="410">
        <v>12.6</v>
      </c>
      <c r="Q30" s="31"/>
      <c r="R30" s="410">
        <v>9.5</v>
      </c>
      <c r="S30" s="410"/>
      <c r="T30" s="410">
        <v>12.3</v>
      </c>
      <c r="U30" s="410"/>
      <c r="V30" s="410">
        <v>17.100000000000001</v>
      </c>
      <c r="W30" s="410"/>
      <c r="X30" s="410">
        <v>12.7</v>
      </c>
      <c r="Y30" s="410"/>
      <c r="Z30" s="410">
        <v>13.8</v>
      </c>
      <c r="AA30" s="410"/>
      <c r="AB30" s="410">
        <v>9.9</v>
      </c>
      <c r="AC30" s="31"/>
      <c r="AD30" s="196">
        <v>2</v>
      </c>
    </row>
    <row r="31" spans="1:30" ht="19.5" customHeight="1">
      <c r="A31" s="196">
        <v>3</v>
      </c>
      <c r="B31" s="1266" t="s">
        <v>340</v>
      </c>
      <c r="C31" s="1266"/>
      <c r="D31" s="1010" t="s">
        <v>1597</v>
      </c>
      <c r="F31" s="410">
        <v>-2.8</v>
      </c>
      <c r="G31" s="410"/>
      <c r="H31" s="410">
        <v>-2.1</v>
      </c>
      <c r="I31" s="410"/>
      <c r="J31" s="410">
        <v>-3.4</v>
      </c>
      <c r="K31" s="410"/>
      <c r="L31" s="410">
        <v>-3.7</v>
      </c>
      <c r="M31" s="410"/>
      <c r="N31" s="410">
        <v>-2.2999999999999998</v>
      </c>
      <c r="O31" s="410"/>
      <c r="P31" s="410">
        <v>-5</v>
      </c>
      <c r="Q31" s="31"/>
      <c r="R31" s="410">
        <v>-2.2000000000000002</v>
      </c>
      <c r="S31" s="410"/>
      <c r="T31" s="410">
        <v>-2.1</v>
      </c>
      <c r="U31" s="410"/>
      <c r="V31" s="410">
        <v>-4.8</v>
      </c>
      <c r="W31" s="410"/>
      <c r="X31" s="410">
        <v>-0.8</v>
      </c>
      <c r="Y31" s="410"/>
      <c r="Z31" s="410">
        <v>-1.9</v>
      </c>
      <c r="AA31" s="410"/>
      <c r="AB31" s="410">
        <v>-2.7</v>
      </c>
      <c r="AC31" s="31"/>
      <c r="AD31" s="196">
        <v>3</v>
      </c>
    </row>
    <row r="32" spans="1:30" ht="19.5" customHeight="1">
      <c r="A32" s="196">
        <v>4</v>
      </c>
      <c r="B32" s="1266" t="s">
        <v>340</v>
      </c>
      <c r="C32" s="1266"/>
      <c r="D32" s="1010" t="s">
        <v>1598</v>
      </c>
      <c r="F32" s="410">
        <v>-8.6</v>
      </c>
      <c r="G32" s="410"/>
      <c r="H32" s="410">
        <v>-9.9</v>
      </c>
      <c r="I32" s="410"/>
      <c r="J32" s="410">
        <v>-7.3</v>
      </c>
      <c r="K32" s="410"/>
      <c r="L32" s="410">
        <v>-5.4</v>
      </c>
      <c r="M32" s="410"/>
      <c r="N32" s="410">
        <v>-6.2</v>
      </c>
      <c r="O32" s="410"/>
      <c r="P32" s="410">
        <v>-4.8</v>
      </c>
      <c r="Q32" s="31"/>
      <c r="R32" s="410">
        <v>-12.8</v>
      </c>
      <c r="S32" s="410"/>
      <c r="T32" s="410">
        <v>-8.8000000000000007</v>
      </c>
      <c r="U32" s="410"/>
      <c r="V32" s="410">
        <v>-13.4</v>
      </c>
      <c r="W32" s="410"/>
      <c r="X32" s="410">
        <v>-7.4</v>
      </c>
      <c r="Y32" s="410"/>
      <c r="Z32" s="410">
        <v>-9.1999999999999993</v>
      </c>
      <c r="AA32" s="410"/>
      <c r="AB32" s="410">
        <v>-8.5</v>
      </c>
      <c r="AC32" s="31"/>
      <c r="AD32" s="196">
        <v>4</v>
      </c>
    </row>
    <row r="33" spans="1:30" ht="19.5" customHeight="1">
      <c r="A33" s="196">
        <v>5</v>
      </c>
      <c r="B33" s="1266" t="s">
        <v>340</v>
      </c>
      <c r="C33" s="1266"/>
      <c r="D33" s="1010" t="s">
        <v>192</v>
      </c>
      <c r="F33" s="410">
        <v>13.9</v>
      </c>
      <c r="G33" s="410"/>
      <c r="H33" s="410">
        <v>14.2</v>
      </c>
      <c r="I33" s="410"/>
      <c r="J33" s="410">
        <v>13.5</v>
      </c>
      <c r="K33" s="410"/>
      <c r="L33" s="410">
        <v>9.5</v>
      </c>
      <c r="M33" s="410"/>
      <c r="N33" s="410">
        <v>9.4</v>
      </c>
      <c r="O33" s="410"/>
      <c r="P33" s="410">
        <v>9.5</v>
      </c>
      <c r="Q33" s="31"/>
      <c r="R33" s="410">
        <v>18.399999999999999</v>
      </c>
      <c r="S33" s="410"/>
      <c r="T33" s="410">
        <v>15.6</v>
      </c>
      <c r="U33" s="410"/>
      <c r="V33" s="410">
        <v>15</v>
      </c>
      <c r="W33" s="410"/>
      <c r="X33" s="410">
        <v>11.1</v>
      </c>
      <c r="Y33" s="410"/>
      <c r="Z33" s="410">
        <v>17</v>
      </c>
      <c r="AA33" s="410"/>
      <c r="AB33" s="410">
        <v>15.4</v>
      </c>
      <c r="AC33" s="31"/>
      <c r="AD33" s="196">
        <v>5</v>
      </c>
    </row>
    <row r="34" spans="1:30" ht="19.5" customHeight="1">
      <c r="A34" s="196">
        <v>6</v>
      </c>
      <c r="B34" s="1266" t="s">
        <v>340</v>
      </c>
      <c r="C34" s="1266"/>
      <c r="D34" s="1010" t="s">
        <v>1599</v>
      </c>
      <c r="F34" s="410">
        <v>-4</v>
      </c>
      <c r="G34" s="410"/>
      <c r="H34" s="410">
        <v>-3.9</v>
      </c>
      <c r="I34" s="410"/>
      <c r="J34" s="410">
        <v>-4.0999999999999996</v>
      </c>
      <c r="K34" s="410"/>
      <c r="L34" s="410">
        <v>-3.3</v>
      </c>
      <c r="M34" s="410"/>
      <c r="N34" s="410">
        <v>-2.9</v>
      </c>
      <c r="O34" s="410"/>
      <c r="P34" s="410">
        <v>-3.7</v>
      </c>
      <c r="Q34" s="31"/>
      <c r="R34" s="410">
        <v>-4.2</v>
      </c>
      <c r="S34" s="410"/>
      <c r="T34" s="410">
        <v>-4.5999999999999996</v>
      </c>
      <c r="U34" s="410"/>
      <c r="V34" s="410">
        <v>-9.4</v>
      </c>
      <c r="W34" s="410"/>
      <c r="X34" s="410">
        <v>-5.2</v>
      </c>
      <c r="Y34" s="410"/>
      <c r="Z34" s="410">
        <v>-4.5999999999999996</v>
      </c>
      <c r="AA34" s="410"/>
      <c r="AB34" s="410">
        <v>-4</v>
      </c>
      <c r="AC34" s="31"/>
      <c r="AD34" s="196">
        <v>6</v>
      </c>
    </row>
    <row r="35" spans="1:30" ht="19.5" customHeight="1">
      <c r="A35" s="196">
        <v>7</v>
      </c>
      <c r="B35" s="1266" t="s">
        <v>340</v>
      </c>
      <c r="C35" s="1266"/>
      <c r="D35" s="1010" t="s">
        <v>1590</v>
      </c>
      <c r="F35" s="410">
        <v>2.2000000000000002</v>
      </c>
      <c r="G35" s="410"/>
      <c r="H35" s="410">
        <v>2.4</v>
      </c>
      <c r="I35" s="410"/>
      <c r="J35" s="410">
        <v>2</v>
      </c>
      <c r="K35" s="410"/>
      <c r="L35" s="410">
        <v>3.2</v>
      </c>
      <c r="M35" s="410"/>
      <c r="N35" s="410">
        <v>1.7</v>
      </c>
      <c r="O35" s="410"/>
      <c r="P35" s="410">
        <v>4.5999999999999996</v>
      </c>
      <c r="Q35" s="31"/>
      <c r="R35" s="410">
        <v>2.1</v>
      </c>
      <c r="S35" s="410"/>
      <c r="T35" s="410">
        <v>1.1000000000000001</v>
      </c>
      <c r="U35" s="410"/>
      <c r="V35" s="410">
        <v>9.4</v>
      </c>
      <c r="W35" s="410"/>
      <c r="X35" s="410">
        <v>4.9000000000000004</v>
      </c>
      <c r="Y35" s="410"/>
      <c r="Z35" s="410">
        <v>-2.1</v>
      </c>
      <c r="AA35" s="410"/>
      <c r="AB35" s="410">
        <v>3.3</v>
      </c>
      <c r="AC35" s="31"/>
      <c r="AD35" s="196">
        <v>7</v>
      </c>
    </row>
    <row r="36" spans="1:30" ht="19.5" customHeight="1">
      <c r="A36" s="196">
        <v>8</v>
      </c>
      <c r="B36" s="1266" t="s">
        <v>340</v>
      </c>
      <c r="C36" s="1266"/>
      <c r="D36" s="1010" t="s">
        <v>1591</v>
      </c>
      <c r="F36" s="410">
        <v>-28.3</v>
      </c>
      <c r="G36" s="410"/>
      <c r="H36" s="410">
        <v>-25.5</v>
      </c>
      <c r="I36" s="410"/>
      <c r="J36" s="410">
        <v>-31</v>
      </c>
      <c r="K36" s="410"/>
      <c r="L36" s="410">
        <v>-26.3</v>
      </c>
      <c r="M36" s="410"/>
      <c r="N36" s="410">
        <v>-23.8</v>
      </c>
      <c r="O36" s="410"/>
      <c r="P36" s="410">
        <v>-28.6</v>
      </c>
      <c r="Q36" s="31"/>
      <c r="R36" s="410">
        <v>-25.9</v>
      </c>
      <c r="S36" s="410"/>
      <c r="T36" s="410">
        <v>-32</v>
      </c>
      <c r="U36" s="410"/>
      <c r="V36" s="410">
        <v>-33</v>
      </c>
      <c r="W36" s="410"/>
      <c r="X36" s="410">
        <v>-27.9</v>
      </c>
      <c r="Y36" s="410"/>
      <c r="Z36" s="410">
        <v>-33.9</v>
      </c>
      <c r="AA36" s="410"/>
      <c r="AB36" s="410">
        <v>-31.2</v>
      </c>
      <c r="AC36" s="31"/>
      <c r="AD36" s="196">
        <v>8</v>
      </c>
    </row>
    <row r="37" spans="1:30" ht="19.5" customHeight="1">
      <c r="A37" s="196">
        <v>9</v>
      </c>
      <c r="B37" s="1266">
        <v>2022</v>
      </c>
      <c r="C37" s="1266"/>
      <c r="D37" s="1010" t="s">
        <v>85</v>
      </c>
      <c r="F37" s="410">
        <v>-7.6</v>
      </c>
      <c r="G37" s="410"/>
      <c r="H37" s="410">
        <v>-1.1000000000000001</v>
      </c>
      <c r="I37" s="410"/>
      <c r="J37" s="410">
        <v>-14.4</v>
      </c>
      <c r="K37" s="410"/>
      <c r="L37" s="410">
        <v>-1.8</v>
      </c>
      <c r="M37" s="410"/>
      <c r="N37" s="410">
        <v>1.9</v>
      </c>
      <c r="O37" s="410"/>
      <c r="P37" s="410">
        <v>-5.0999999999999996</v>
      </c>
      <c r="Q37" s="31"/>
      <c r="R37" s="410">
        <v>-3</v>
      </c>
      <c r="S37" s="410"/>
      <c r="T37" s="410">
        <v>-18</v>
      </c>
      <c r="U37" s="410"/>
      <c r="V37" s="410">
        <v>6.8</v>
      </c>
      <c r="W37" s="410"/>
      <c r="X37" s="410">
        <v>-4</v>
      </c>
      <c r="Y37" s="410"/>
      <c r="Z37" s="410">
        <v>-25.4</v>
      </c>
      <c r="AA37" s="410"/>
      <c r="AB37" s="410">
        <v>-16.2</v>
      </c>
      <c r="AC37" s="31"/>
      <c r="AD37" s="196">
        <v>9</v>
      </c>
    </row>
    <row r="38" spans="1:30" ht="19.5" customHeight="1">
      <c r="A38" s="196">
        <v>10</v>
      </c>
      <c r="B38" s="1266" t="s">
        <v>340</v>
      </c>
      <c r="C38" s="1266"/>
      <c r="D38" s="1010" t="s">
        <v>1592</v>
      </c>
      <c r="F38" s="410">
        <v>16.3</v>
      </c>
      <c r="G38" s="410"/>
      <c r="H38" s="410">
        <v>14.4</v>
      </c>
      <c r="I38" s="410"/>
      <c r="J38" s="410">
        <v>18.7</v>
      </c>
      <c r="K38" s="410"/>
      <c r="L38" s="410">
        <v>12.8</v>
      </c>
      <c r="M38" s="410"/>
      <c r="N38" s="410">
        <v>11.3</v>
      </c>
      <c r="O38" s="410"/>
      <c r="P38" s="410">
        <v>14.2</v>
      </c>
      <c r="Q38" s="31"/>
      <c r="R38" s="410">
        <v>15.7</v>
      </c>
      <c r="S38" s="410"/>
      <c r="T38" s="410">
        <v>22</v>
      </c>
      <c r="U38" s="410"/>
      <c r="V38" s="410">
        <v>41.9</v>
      </c>
      <c r="W38" s="410"/>
      <c r="X38" s="410">
        <v>14.6</v>
      </c>
      <c r="Y38" s="410"/>
      <c r="Z38" s="410">
        <v>24.4</v>
      </c>
      <c r="AA38" s="410"/>
      <c r="AB38" s="410">
        <v>20.9</v>
      </c>
      <c r="AC38" s="31"/>
      <c r="AD38" s="196">
        <v>10</v>
      </c>
    </row>
    <row r="39" spans="1:30" ht="19.5" customHeight="1">
      <c r="A39" s="196">
        <v>11</v>
      </c>
      <c r="B39" s="1266" t="s">
        <v>340</v>
      </c>
      <c r="C39" s="1266"/>
      <c r="D39" s="1010" t="s">
        <v>1593</v>
      </c>
      <c r="F39" s="410">
        <v>30</v>
      </c>
      <c r="G39" s="410"/>
      <c r="H39" s="410">
        <v>21.7</v>
      </c>
      <c r="I39" s="410"/>
      <c r="J39" s="410">
        <v>39.6</v>
      </c>
      <c r="K39" s="410"/>
      <c r="L39" s="410">
        <v>25.3</v>
      </c>
      <c r="M39" s="410"/>
      <c r="N39" s="410">
        <v>20.9</v>
      </c>
      <c r="O39" s="410"/>
      <c r="P39" s="410">
        <v>29.6</v>
      </c>
      <c r="Q39" s="31"/>
      <c r="R39" s="410">
        <v>22.1</v>
      </c>
      <c r="S39" s="410"/>
      <c r="T39" s="410">
        <v>43</v>
      </c>
      <c r="U39" s="410"/>
      <c r="V39" s="410">
        <v>-0.2</v>
      </c>
      <c r="W39" s="410"/>
      <c r="X39" s="410">
        <v>29</v>
      </c>
      <c r="Y39" s="410"/>
      <c r="Z39" s="410">
        <v>52.2</v>
      </c>
      <c r="AA39" s="410"/>
      <c r="AB39" s="410">
        <v>43</v>
      </c>
      <c r="AC39" s="31"/>
      <c r="AD39" s="196">
        <v>11</v>
      </c>
    </row>
    <row r="40" spans="1:30" ht="19.5" customHeight="1">
      <c r="A40" s="196">
        <v>12</v>
      </c>
      <c r="B40" s="1266" t="s">
        <v>340</v>
      </c>
      <c r="C40" s="1266"/>
      <c r="D40" s="1010" t="s">
        <v>1594</v>
      </c>
      <c r="F40" s="410">
        <v>-9.8000000000000007</v>
      </c>
      <c r="G40" s="410"/>
      <c r="H40" s="410">
        <v>-10.9</v>
      </c>
      <c r="I40" s="410"/>
      <c r="J40" s="410">
        <v>-8.6</v>
      </c>
      <c r="K40" s="410"/>
      <c r="L40" s="410">
        <v>-10.9</v>
      </c>
      <c r="M40" s="410"/>
      <c r="N40" s="410">
        <v>-12.2</v>
      </c>
      <c r="O40" s="410"/>
      <c r="P40" s="410">
        <v>-9.6999999999999993</v>
      </c>
      <c r="Q40" s="31"/>
      <c r="R40" s="410">
        <v>-9.5</v>
      </c>
      <c r="S40" s="410"/>
      <c r="T40" s="410">
        <v>-8.6999999999999993</v>
      </c>
      <c r="U40" s="410"/>
      <c r="V40" s="410">
        <v>-19.3</v>
      </c>
      <c r="W40" s="410"/>
      <c r="X40" s="410">
        <v>-12.1</v>
      </c>
      <c r="Y40" s="410"/>
      <c r="Z40" s="410">
        <v>-4.2</v>
      </c>
      <c r="AA40" s="410"/>
      <c r="AB40" s="410">
        <v>-11.8</v>
      </c>
      <c r="AC40" s="31"/>
      <c r="AD40" s="196">
        <v>12</v>
      </c>
    </row>
    <row r="41" spans="1:30" ht="19.5" customHeight="1">
      <c r="A41" s="196">
        <v>13</v>
      </c>
      <c r="B41" s="1266" t="s">
        <v>340</v>
      </c>
      <c r="C41" s="1266"/>
      <c r="D41" s="1010" t="s">
        <v>1595</v>
      </c>
      <c r="F41" s="410">
        <v>9.9</v>
      </c>
      <c r="G41" s="410"/>
      <c r="H41" s="410">
        <v>9.3000000000000007</v>
      </c>
      <c r="I41" s="410"/>
      <c r="J41" s="410">
        <v>10.6</v>
      </c>
      <c r="K41" s="410"/>
      <c r="L41" s="410">
        <v>9.4</v>
      </c>
      <c r="M41" s="410"/>
      <c r="N41" s="410">
        <v>9.1999999999999993</v>
      </c>
      <c r="O41" s="410"/>
      <c r="P41" s="410">
        <v>9.6999999999999993</v>
      </c>
      <c r="Q41" s="31"/>
      <c r="R41" s="410">
        <v>9</v>
      </c>
      <c r="S41" s="410"/>
      <c r="T41" s="410">
        <v>11.2</v>
      </c>
      <c r="U41" s="410"/>
      <c r="V41" s="410">
        <v>11.9</v>
      </c>
      <c r="W41" s="410"/>
      <c r="X41" s="410">
        <v>10.6</v>
      </c>
      <c r="Y41" s="410"/>
      <c r="Z41" s="410">
        <v>12.6</v>
      </c>
      <c r="AA41" s="410"/>
      <c r="AB41" s="410">
        <v>9.6</v>
      </c>
      <c r="AC41" s="31"/>
      <c r="AD41" s="196">
        <v>13</v>
      </c>
    </row>
    <row r="42" spans="1:30" ht="19.5" customHeight="1">
      <c r="A42" s="196" t="s">
        <v>340</v>
      </c>
      <c r="B42" s="1266" t="s">
        <v>340</v>
      </c>
      <c r="C42" s="1266"/>
      <c r="F42" s="490"/>
      <c r="G42" s="490"/>
      <c r="H42" s="490"/>
      <c r="I42" s="490"/>
      <c r="J42" s="490"/>
      <c r="K42" s="490"/>
      <c r="L42" s="490"/>
      <c r="M42" s="128"/>
      <c r="N42" s="128"/>
      <c r="O42" s="128"/>
      <c r="P42" s="128"/>
      <c r="Q42" s="31"/>
      <c r="R42" s="128"/>
      <c r="S42" s="128"/>
      <c r="T42" s="128"/>
      <c r="U42" s="128"/>
      <c r="V42" s="128"/>
      <c r="W42" s="128"/>
      <c r="X42" s="128"/>
      <c r="Y42" s="128"/>
      <c r="Z42" s="128"/>
      <c r="AA42" s="128"/>
      <c r="AB42" s="128"/>
      <c r="AC42" s="31"/>
      <c r="AD42" s="196"/>
    </row>
    <row r="43" spans="1:30" ht="19.5" customHeight="1">
      <c r="A43" s="195" t="s">
        <v>1238</v>
      </c>
      <c r="B43" s="195"/>
      <c r="C43" s="195"/>
      <c r="D43" s="195"/>
      <c r="E43" s="195"/>
      <c r="F43" s="195"/>
      <c r="G43" s="195"/>
      <c r="H43" s="195"/>
      <c r="I43" s="195"/>
      <c r="J43" s="195"/>
      <c r="K43" s="195"/>
      <c r="L43" s="195"/>
      <c r="M43" s="195"/>
      <c r="N43" s="195"/>
      <c r="O43" s="195"/>
      <c r="P43" s="195"/>
      <c r="Q43" s="195"/>
      <c r="R43" s="838" t="s">
        <v>1238</v>
      </c>
      <c r="S43" s="128"/>
      <c r="T43" s="128"/>
      <c r="U43" s="128"/>
      <c r="V43" s="128"/>
      <c r="W43" s="128"/>
      <c r="X43" s="128"/>
      <c r="Y43" s="128"/>
      <c r="Z43" s="128"/>
      <c r="AA43" s="128"/>
      <c r="AB43" s="128"/>
      <c r="AC43" s="31"/>
      <c r="AD43" s="196"/>
    </row>
    <row r="44" spans="1:30" ht="19.5" customHeight="1">
      <c r="A44" s="196" t="s">
        <v>340</v>
      </c>
      <c r="B44" s="1266" t="s">
        <v>340</v>
      </c>
      <c r="C44" s="1266"/>
      <c r="F44" s="490"/>
      <c r="G44" s="490"/>
      <c r="H44" s="490"/>
      <c r="I44" s="490"/>
      <c r="J44" s="490"/>
      <c r="K44" s="490"/>
      <c r="L44" s="490"/>
      <c r="M44" s="128"/>
      <c r="N44" s="128"/>
      <c r="O44" s="128"/>
      <c r="P44" s="128"/>
      <c r="Q44" s="31"/>
      <c r="R44" s="410"/>
      <c r="S44" s="410"/>
      <c r="T44" s="410"/>
      <c r="U44" s="410"/>
      <c r="V44" s="410"/>
      <c r="W44" s="410"/>
      <c r="X44" s="410"/>
      <c r="Y44" s="410"/>
      <c r="Z44" s="410"/>
      <c r="AA44" s="410"/>
      <c r="AB44" s="410"/>
      <c r="AC44" s="31"/>
      <c r="AD44" s="196"/>
    </row>
    <row r="45" spans="1:30" s="491" customFormat="1" ht="19.5" customHeight="1">
      <c r="A45" s="196">
        <v>1</v>
      </c>
      <c r="B45" s="1266">
        <v>2021</v>
      </c>
      <c r="C45" s="1266"/>
      <c r="D45" s="1010" t="s">
        <v>1595</v>
      </c>
      <c r="E45" s="195"/>
      <c r="F45" s="410">
        <v>1.1000000000000001</v>
      </c>
      <c r="G45" s="410"/>
      <c r="H45" s="410">
        <v>1.7</v>
      </c>
      <c r="I45" s="410"/>
      <c r="J45" s="410">
        <v>0.5</v>
      </c>
      <c r="K45" s="410"/>
      <c r="L45" s="410">
        <v>2.9</v>
      </c>
      <c r="M45" s="410"/>
      <c r="N45" s="410">
        <v>1</v>
      </c>
      <c r="O45" s="410"/>
      <c r="P45" s="410">
        <v>4.7</v>
      </c>
      <c r="Q45" s="195"/>
      <c r="R45" s="410">
        <v>3.9</v>
      </c>
      <c r="S45" s="410"/>
      <c r="T45" s="410">
        <v>-2.7</v>
      </c>
      <c r="U45" s="410"/>
      <c r="V45" s="410">
        <v>-9.3000000000000007</v>
      </c>
      <c r="W45" s="410"/>
      <c r="X45" s="410">
        <v>-4.5</v>
      </c>
      <c r="Y45" s="410"/>
      <c r="Z45" s="410">
        <v>-3.1</v>
      </c>
      <c r="AA45" s="410"/>
      <c r="AB45" s="410">
        <v>-1</v>
      </c>
      <c r="AC45" s="839"/>
      <c r="AD45" s="196">
        <v>1</v>
      </c>
    </row>
    <row r="46" spans="1:30" ht="19.5" customHeight="1">
      <c r="A46" s="196">
        <v>2</v>
      </c>
      <c r="B46" s="1266" t="s">
        <v>340</v>
      </c>
      <c r="C46" s="1266"/>
      <c r="D46" s="1010" t="s">
        <v>1596</v>
      </c>
      <c r="F46" s="410">
        <v>6</v>
      </c>
      <c r="G46" s="410"/>
      <c r="H46" s="410">
        <v>5.7</v>
      </c>
      <c r="I46" s="410"/>
      <c r="J46" s="410">
        <v>6.4</v>
      </c>
      <c r="K46" s="410"/>
      <c r="L46" s="410">
        <v>8</v>
      </c>
      <c r="M46" s="410"/>
      <c r="N46" s="410">
        <v>5.2</v>
      </c>
      <c r="O46" s="410"/>
      <c r="P46" s="410">
        <v>10.6</v>
      </c>
      <c r="Q46" s="31"/>
      <c r="R46" s="410">
        <v>8.1</v>
      </c>
      <c r="S46" s="410"/>
      <c r="T46" s="410">
        <v>2.7</v>
      </c>
      <c r="U46" s="410"/>
      <c r="V46" s="410">
        <v>-1.5</v>
      </c>
      <c r="W46" s="410"/>
      <c r="X46" s="410">
        <v>-2.7</v>
      </c>
      <c r="Y46" s="410"/>
      <c r="Z46" s="410">
        <v>4</v>
      </c>
      <c r="AA46" s="410"/>
      <c r="AB46" s="410">
        <v>3.3</v>
      </c>
      <c r="AC46" s="31"/>
      <c r="AD46" s="196">
        <v>2</v>
      </c>
    </row>
    <row r="47" spans="1:30" ht="19.5" customHeight="1">
      <c r="A47" s="196">
        <v>3</v>
      </c>
      <c r="B47" s="1266" t="s">
        <v>340</v>
      </c>
      <c r="C47" s="1266"/>
      <c r="D47" s="1010" t="s">
        <v>1597</v>
      </c>
      <c r="F47" s="410">
        <v>-2.5</v>
      </c>
      <c r="G47" s="410"/>
      <c r="H47" s="410">
        <v>-2.5</v>
      </c>
      <c r="I47" s="410"/>
      <c r="J47" s="410">
        <v>-2.5</v>
      </c>
      <c r="K47" s="410"/>
      <c r="L47" s="410">
        <v>-1.9</v>
      </c>
      <c r="M47" s="410"/>
      <c r="N47" s="410">
        <v>-4</v>
      </c>
      <c r="O47" s="410"/>
      <c r="P47" s="410">
        <v>0</v>
      </c>
      <c r="Q47" s="31"/>
      <c r="R47" s="410">
        <v>0</v>
      </c>
      <c r="S47" s="410"/>
      <c r="T47" s="410">
        <v>-4.9000000000000004</v>
      </c>
      <c r="U47" s="410"/>
      <c r="V47" s="410">
        <v>-6.4</v>
      </c>
      <c r="W47" s="410"/>
      <c r="X47" s="410">
        <v>-9.3000000000000007</v>
      </c>
      <c r="Y47" s="410"/>
      <c r="Z47" s="410">
        <v>-4.8</v>
      </c>
      <c r="AA47" s="410"/>
      <c r="AB47" s="410">
        <v>-3.2</v>
      </c>
      <c r="AC47" s="31"/>
      <c r="AD47" s="196">
        <v>3</v>
      </c>
    </row>
    <row r="48" spans="1:30" ht="19.5" customHeight="1">
      <c r="A48" s="196">
        <v>4</v>
      </c>
      <c r="B48" s="1266" t="s">
        <v>340</v>
      </c>
      <c r="C48" s="1266"/>
      <c r="D48" s="1010" t="s">
        <v>1598</v>
      </c>
      <c r="F48" s="410">
        <v>3.3</v>
      </c>
      <c r="G48" s="410"/>
      <c r="H48" s="410">
        <v>2.5</v>
      </c>
      <c r="I48" s="410"/>
      <c r="J48" s="410">
        <v>4.2</v>
      </c>
      <c r="K48" s="410"/>
      <c r="L48" s="410">
        <v>5.4</v>
      </c>
      <c r="M48" s="410"/>
      <c r="N48" s="410">
        <v>3.3</v>
      </c>
      <c r="O48" s="410"/>
      <c r="P48" s="410">
        <v>7.3</v>
      </c>
      <c r="Q48" s="31"/>
      <c r="R48" s="410">
        <v>3.4</v>
      </c>
      <c r="S48" s="410"/>
      <c r="T48" s="410">
        <v>1.1000000000000001</v>
      </c>
      <c r="U48" s="410"/>
      <c r="V48" s="410">
        <v>-15.5</v>
      </c>
      <c r="W48" s="410"/>
      <c r="X48" s="410">
        <v>-1.1000000000000001</v>
      </c>
      <c r="Y48" s="410"/>
      <c r="Z48" s="410">
        <v>1.5</v>
      </c>
      <c r="AA48" s="410"/>
      <c r="AB48" s="410">
        <v>2.7</v>
      </c>
      <c r="AC48" s="31"/>
      <c r="AD48" s="196">
        <v>4</v>
      </c>
    </row>
    <row r="49" spans="1:30" ht="19.5" customHeight="1">
      <c r="A49" s="196">
        <v>5</v>
      </c>
      <c r="B49" s="1266" t="s">
        <v>340</v>
      </c>
      <c r="C49" s="1266"/>
      <c r="D49" s="1010" t="s">
        <v>192</v>
      </c>
      <c r="F49" s="410">
        <v>0.9</v>
      </c>
      <c r="G49" s="410"/>
      <c r="H49" s="410">
        <v>0.5</v>
      </c>
      <c r="I49" s="410"/>
      <c r="J49" s="410">
        <v>1.2</v>
      </c>
      <c r="K49" s="410"/>
      <c r="L49" s="410">
        <v>1.7</v>
      </c>
      <c r="M49" s="410"/>
      <c r="N49" s="410">
        <v>0</v>
      </c>
      <c r="O49" s="410"/>
      <c r="P49" s="410">
        <v>3.3</v>
      </c>
      <c r="Q49" s="31"/>
      <c r="R49" s="410">
        <v>2.4</v>
      </c>
      <c r="S49" s="410"/>
      <c r="T49" s="410">
        <v>-1</v>
      </c>
      <c r="U49" s="410"/>
      <c r="V49" s="410">
        <v>-10.1</v>
      </c>
      <c r="W49" s="410"/>
      <c r="X49" s="410">
        <v>-4.7</v>
      </c>
      <c r="Y49" s="410"/>
      <c r="Z49" s="410">
        <v>1</v>
      </c>
      <c r="AA49" s="410"/>
      <c r="AB49" s="410">
        <v>-1.5</v>
      </c>
      <c r="AC49" s="31"/>
      <c r="AD49" s="196">
        <v>5</v>
      </c>
    </row>
    <row r="50" spans="1:30" ht="19.5" customHeight="1">
      <c r="A50" s="196">
        <v>6</v>
      </c>
      <c r="B50" s="1266" t="s">
        <v>340</v>
      </c>
      <c r="C50" s="1266"/>
      <c r="D50" s="1010" t="s">
        <v>1599</v>
      </c>
      <c r="F50" s="410">
        <v>-1.8</v>
      </c>
      <c r="G50" s="410"/>
      <c r="H50" s="410">
        <v>-3.1</v>
      </c>
      <c r="I50" s="410"/>
      <c r="J50" s="410">
        <v>-0.6</v>
      </c>
      <c r="K50" s="410"/>
      <c r="L50" s="410">
        <v>-1.2</v>
      </c>
      <c r="M50" s="410"/>
      <c r="N50" s="410">
        <v>-3.2</v>
      </c>
      <c r="O50" s="410"/>
      <c r="P50" s="410">
        <v>0.5</v>
      </c>
      <c r="Q50" s="31"/>
      <c r="R50" s="410">
        <v>-1.6</v>
      </c>
      <c r="S50" s="410"/>
      <c r="T50" s="410">
        <v>-2.6</v>
      </c>
      <c r="U50" s="410"/>
      <c r="V50" s="410">
        <v>-9.3000000000000007</v>
      </c>
      <c r="W50" s="410"/>
      <c r="X50" s="410">
        <v>-9.1999999999999993</v>
      </c>
      <c r="Y50" s="410"/>
      <c r="Z50" s="410">
        <v>-1.4</v>
      </c>
      <c r="AA50" s="410"/>
      <c r="AB50" s="410">
        <v>-1.3</v>
      </c>
      <c r="AC50" s="31"/>
      <c r="AD50" s="196">
        <v>6</v>
      </c>
    </row>
    <row r="51" spans="1:30" ht="19.5" customHeight="1">
      <c r="A51" s="196">
        <v>7</v>
      </c>
      <c r="B51" s="1266" t="s">
        <v>340</v>
      </c>
      <c r="C51" s="1266"/>
      <c r="D51" s="1010" t="s">
        <v>1590</v>
      </c>
      <c r="F51" s="410">
        <v>1.5</v>
      </c>
      <c r="G51" s="410"/>
      <c r="H51" s="410">
        <v>0.9</v>
      </c>
      <c r="I51" s="410"/>
      <c r="J51" s="410">
        <v>2.1</v>
      </c>
      <c r="K51" s="410"/>
      <c r="L51" s="410">
        <v>4</v>
      </c>
      <c r="M51" s="410"/>
      <c r="N51" s="410">
        <v>1.9</v>
      </c>
      <c r="O51" s="410"/>
      <c r="P51" s="410">
        <v>5.9</v>
      </c>
      <c r="Q51" s="31"/>
      <c r="R51" s="410">
        <v>1.5</v>
      </c>
      <c r="S51" s="410"/>
      <c r="T51" s="410">
        <v>-1</v>
      </c>
      <c r="U51" s="410"/>
      <c r="V51" s="410">
        <v>-7.3</v>
      </c>
      <c r="W51" s="410"/>
      <c r="X51" s="410">
        <v>-3.8</v>
      </c>
      <c r="Y51" s="410"/>
      <c r="Z51" s="410">
        <v>-1.4</v>
      </c>
      <c r="AA51" s="410"/>
      <c r="AB51" s="410">
        <v>1</v>
      </c>
      <c r="AC51" s="31"/>
      <c r="AD51" s="196">
        <v>7</v>
      </c>
    </row>
    <row r="52" spans="1:30" ht="19.5" customHeight="1">
      <c r="A52" s="196">
        <v>8</v>
      </c>
      <c r="B52" s="1266" t="s">
        <v>340</v>
      </c>
      <c r="C52" s="1266"/>
      <c r="D52" s="1010" t="s">
        <v>1591</v>
      </c>
      <c r="F52" s="410">
        <v>2.1</v>
      </c>
      <c r="G52" s="410"/>
      <c r="H52" s="410">
        <v>1.7</v>
      </c>
      <c r="I52" s="410"/>
      <c r="J52" s="410">
        <v>2.6</v>
      </c>
      <c r="K52" s="410"/>
      <c r="L52" s="410">
        <v>3.9</v>
      </c>
      <c r="M52" s="410"/>
      <c r="N52" s="410">
        <v>4.3</v>
      </c>
      <c r="O52" s="410"/>
      <c r="P52" s="410">
        <v>3.5</v>
      </c>
      <c r="Q52" s="31"/>
      <c r="R52" s="410">
        <v>1.8</v>
      </c>
      <c r="S52" s="410"/>
      <c r="T52" s="410">
        <v>0.3</v>
      </c>
      <c r="U52" s="410"/>
      <c r="V52" s="410">
        <v>-19.600000000000001</v>
      </c>
      <c r="W52" s="410"/>
      <c r="X52" s="410">
        <v>-3.7</v>
      </c>
      <c r="Y52" s="410"/>
      <c r="Z52" s="410">
        <v>0.9</v>
      </c>
      <c r="AA52" s="410"/>
      <c r="AB52" s="410">
        <v>2.9</v>
      </c>
      <c r="AC52" s="31"/>
      <c r="AD52" s="196">
        <v>8</v>
      </c>
    </row>
    <row r="53" spans="1:30" ht="19.5" customHeight="1">
      <c r="A53" s="196">
        <v>9</v>
      </c>
      <c r="B53" s="1266">
        <v>2022</v>
      </c>
      <c r="C53" s="1266"/>
      <c r="D53" s="1010" t="s">
        <v>85</v>
      </c>
      <c r="F53" s="410">
        <v>18.3</v>
      </c>
      <c r="G53" s="410"/>
      <c r="H53" s="410">
        <v>15.5</v>
      </c>
      <c r="I53" s="410"/>
      <c r="J53" s="410">
        <v>22</v>
      </c>
      <c r="K53" s="410"/>
      <c r="L53" s="410">
        <v>13.2</v>
      </c>
      <c r="M53" s="410"/>
      <c r="N53" s="410">
        <v>8.1999999999999993</v>
      </c>
      <c r="O53" s="410"/>
      <c r="P53" s="410">
        <v>18.7</v>
      </c>
      <c r="Q53" s="31"/>
      <c r="R53" s="410">
        <v>22.7</v>
      </c>
      <c r="S53" s="410"/>
      <c r="T53" s="410">
        <v>22.2</v>
      </c>
      <c r="U53" s="410"/>
      <c r="V53" s="410">
        <v>10.8</v>
      </c>
      <c r="W53" s="410"/>
      <c r="X53" s="410">
        <v>12.1</v>
      </c>
      <c r="Y53" s="410"/>
      <c r="Z53" s="410">
        <v>29.7</v>
      </c>
      <c r="AA53" s="410"/>
      <c r="AB53" s="410">
        <v>20.6</v>
      </c>
      <c r="AC53" s="31"/>
      <c r="AD53" s="196">
        <v>9</v>
      </c>
    </row>
    <row r="54" spans="1:30" ht="19.5" customHeight="1">
      <c r="A54" s="196">
        <v>10</v>
      </c>
      <c r="B54" s="1266" t="s">
        <v>340</v>
      </c>
      <c r="C54" s="1266"/>
      <c r="D54" s="1010" t="s">
        <v>1592</v>
      </c>
      <c r="E54" s="195"/>
      <c r="F54" s="410">
        <v>19.899999999999999</v>
      </c>
      <c r="G54" s="410"/>
      <c r="H54" s="410">
        <v>13.5</v>
      </c>
      <c r="I54" s="410"/>
      <c r="J54" s="410">
        <v>28.3</v>
      </c>
      <c r="K54" s="410"/>
      <c r="L54" s="410">
        <v>15.4</v>
      </c>
      <c r="M54" s="410"/>
      <c r="N54" s="410">
        <v>6.3</v>
      </c>
      <c r="O54" s="410"/>
      <c r="P54" s="410">
        <v>25.8</v>
      </c>
      <c r="Q54" s="195"/>
      <c r="R54" s="410">
        <v>18.2</v>
      </c>
      <c r="S54" s="410"/>
      <c r="T54" s="410">
        <v>28</v>
      </c>
      <c r="U54" s="410"/>
      <c r="V54" s="410">
        <v>50</v>
      </c>
      <c r="W54" s="410"/>
      <c r="X54" s="410">
        <v>13</v>
      </c>
      <c r="Y54" s="410"/>
      <c r="Z54" s="410">
        <v>33.4</v>
      </c>
      <c r="AA54" s="410"/>
      <c r="AB54" s="410">
        <v>27.2</v>
      </c>
      <c r="AC54" s="28"/>
      <c r="AD54" s="196">
        <v>10</v>
      </c>
    </row>
    <row r="55" spans="1:30" ht="19.5" customHeight="1">
      <c r="A55" s="196">
        <v>11</v>
      </c>
      <c r="B55" s="1266" t="s">
        <v>340</v>
      </c>
      <c r="C55" s="1266"/>
      <c r="D55" s="1010" t="s">
        <v>1593</v>
      </c>
      <c r="F55" s="410">
        <v>-0.4</v>
      </c>
      <c r="G55" s="410"/>
      <c r="H55" s="410">
        <v>-2.2999999999999998</v>
      </c>
      <c r="I55" s="410"/>
      <c r="J55" s="410">
        <v>1.7</v>
      </c>
      <c r="K55" s="410"/>
      <c r="L55" s="410">
        <v>-0.6</v>
      </c>
      <c r="M55" s="410"/>
      <c r="N55" s="410">
        <v>-3.9</v>
      </c>
      <c r="O55" s="410"/>
      <c r="P55" s="410">
        <v>2.5</v>
      </c>
      <c r="R55" s="410">
        <v>-1.2</v>
      </c>
      <c r="S55" s="410"/>
      <c r="T55" s="410">
        <v>0.6</v>
      </c>
      <c r="U55" s="410"/>
      <c r="V55" s="410">
        <v>-3.8</v>
      </c>
      <c r="W55" s="410"/>
      <c r="X55" s="410">
        <v>-1.7</v>
      </c>
      <c r="Y55" s="410"/>
      <c r="Z55" s="410">
        <v>1.6</v>
      </c>
      <c r="AA55" s="410"/>
      <c r="AB55" s="410">
        <v>0.7</v>
      </c>
      <c r="AD55" s="196">
        <v>11</v>
      </c>
    </row>
    <row r="56" spans="1:30" ht="19.5" customHeight="1">
      <c r="A56" s="196">
        <v>12</v>
      </c>
      <c r="B56" s="1266" t="s">
        <v>340</v>
      </c>
      <c r="C56" s="1266"/>
      <c r="D56" s="1010" t="s">
        <v>1594</v>
      </c>
      <c r="F56" s="410">
        <v>-6.3</v>
      </c>
      <c r="G56" s="410"/>
      <c r="H56" s="410">
        <v>-6.4</v>
      </c>
      <c r="I56" s="410"/>
      <c r="J56" s="410">
        <v>-6.1</v>
      </c>
      <c r="K56" s="410"/>
      <c r="L56" s="410">
        <v>-5.3</v>
      </c>
      <c r="M56" s="410"/>
      <c r="N56" s="410">
        <v>-7.8</v>
      </c>
      <c r="O56" s="410"/>
      <c r="P56" s="410">
        <v>-3</v>
      </c>
      <c r="R56" s="410">
        <v>-5.4</v>
      </c>
      <c r="S56" s="410"/>
      <c r="T56" s="410">
        <v>-7.9</v>
      </c>
      <c r="U56" s="410"/>
      <c r="V56" s="410">
        <v>-16.399999999999999</v>
      </c>
      <c r="W56" s="410"/>
      <c r="X56" s="410">
        <v>-4.5999999999999996</v>
      </c>
      <c r="Y56" s="410"/>
      <c r="Z56" s="410">
        <v>-8</v>
      </c>
      <c r="AA56" s="410"/>
      <c r="AB56" s="410">
        <v>-8.4</v>
      </c>
      <c r="AD56" s="196">
        <v>12</v>
      </c>
    </row>
    <row r="57" spans="1:30" ht="19.5" customHeight="1">
      <c r="A57" s="196">
        <v>13</v>
      </c>
      <c r="B57" s="1266" t="s">
        <v>340</v>
      </c>
      <c r="C57" s="1266"/>
      <c r="D57" s="1010" t="s">
        <v>1595</v>
      </c>
      <c r="F57" s="410">
        <v>9.5</v>
      </c>
      <c r="G57" s="410"/>
      <c r="H57" s="410">
        <v>8.4</v>
      </c>
      <c r="I57" s="410"/>
      <c r="J57" s="410">
        <v>10.6</v>
      </c>
      <c r="K57" s="410"/>
      <c r="L57" s="410">
        <v>9.6</v>
      </c>
      <c r="M57" s="410"/>
      <c r="N57" s="410">
        <v>7.4</v>
      </c>
      <c r="O57" s="410"/>
      <c r="P57" s="410">
        <v>11.6</v>
      </c>
      <c r="R57" s="410">
        <v>8.4</v>
      </c>
      <c r="S57" s="410"/>
      <c r="T57" s="410">
        <v>10.199999999999999</v>
      </c>
      <c r="U57" s="410"/>
      <c r="V57" s="410">
        <v>0.8</v>
      </c>
      <c r="W57" s="410"/>
      <c r="X57" s="410">
        <v>13.8</v>
      </c>
      <c r="Y57" s="410"/>
      <c r="Z57" s="410">
        <v>11.6</v>
      </c>
      <c r="AA57" s="410"/>
      <c r="AB57" s="410">
        <v>8</v>
      </c>
      <c r="AD57" s="196">
        <v>13</v>
      </c>
    </row>
    <row r="58" spans="1:30" ht="19.5" customHeight="1">
      <c r="A58" s="196"/>
      <c r="B58" s="1266"/>
      <c r="C58" s="1266"/>
      <c r="R58" s="128"/>
      <c r="S58" s="128"/>
      <c r="T58" s="128"/>
      <c r="U58" s="128"/>
      <c r="V58" s="128"/>
      <c r="W58" s="128"/>
      <c r="X58" s="128"/>
      <c r="Y58" s="128"/>
      <c r="Z58" s="128"/>
      <c r="AA58" s="128"/>
      <c r="AB58" s="128"/>
    </row>
    <row r="59" spans="1:30" ht="21.95" customHeight="1">
      <c r="A59" s="1155" t="s">
        <v>1729</v>
      </c>
      <c r="B59" s="1155"/>
      <c r="C59" s="1155"/>
      <c r="D59" s="1155"/>
      <c r="E59" s="1155"/>
      <c r="F59" s="1155"/>
      <c r="G59" s="1155"/>
      <c r="H59" s="1155"/>
      <c r="I59" s="1155"/>
      <c r="J59" s="1155"/>
      <c r="K59" s="1155"/>
      <c r="L59" s="1155"/>
      <c r="M59" s="1155"/>
      <c r="N59" s="1155"/>
      <c r="O59" s="1155"/>
      <c r="P59" s="1155"/>
      <c r="Q59" s="1155"/>
      <c r="R59" s="1155" t="s">
        <v>1729</v>
      </c>
      <c r="S59" s="1155"/>
      <c r="T59" s="1155"/>
      <c r="U59" s="1155"/>
      <c r="V59" s="1155"/>
      <c r="W59" s="1155"/>
      <c r="X59" s="1155"/>
      <c r="Y59" s="1155"/>
      <c r="Z59" s="1155"/>
      <c r="AA59" s="1155"/>
      <c r="AB59" s="1155"/>
      <c r="AC59" s="1155"/>
      <c r="AD59" s="1155"/>
    </row>
  </sheetData>
  <mergeCells count="67">
    <mergeCell ref="A7:A11"/>
    <mergeCell ref="B7:E11"/>
    <mergeCell ref="F7:K7"/>
    <mergeCell ref="L7:Q7"/>
    <mergeCell ref="R7:S11"/>
    <mergeCell ref="P9:Q11"/>
    <mergeCell ref="B17:C17"/>
    <mergeCell ref="AD7:AD11"/>
    <mergeCell ref="F8:G11"/>
    <mergeCell ref="H8:K8"/>
    <mergeCell ref="L8:M11"/>
    <mergeCell ref="N8:Q8"/>
    <mergeCell ref="T8:U11"/>
    <mergeCell ref="V8:AC8"/>
    <mergeCell ref="H9:I11"/>
    <mergeCell ref="J9:K11"/>
    <mergeCell ref="N9:O11"/>
    <mergeCell ref="T7:AC7"/>
    <mergeCell ref="V9:W11"/>
    <mergeCell ref="X9:Y11"/>
    <mergeCell ref="Z9:AA11"/>
    <mergeCell ref="AB9:AC11"/>
    <mergeCell ref="B13:C13"/>
    <mergeCell ref="B14:C14"/>
    <mergeCell ref="B15:C15"/>
    <mergeCell ref="B16:C16"/>
    <mergeCell ref="B30:C30"/>
    <mergeCell ref="B18:C18"/>
    <mergeCell ref="B19:C19"/>
    <mergeCell ref="B20:C20"/>
    <mergeCell ref="B21:C21"/>
    <mergeCell ref="B22:C22"/>
    <mergeCell ref="B23:C23"/>
    <mergeCell ref="B24:C24"/>
    <mergeCell ref="B25:C25"/>
    <mergeCell ref="B26:C26"/>
    <mergeCell ref="B28:C28"/>
    <mergeCell ref="B29:C29"/>
    <mergeCell ref="B42:C42"/>
    <mergeCell ref="B31:C31"/>
    <mergeCell ref="B32:C32"/>
    <mergeCell ref="B33:C33"/>
    <mergeCell ref="B34:C34"/>
    <mergeCell ref="B35:C35"/>
    <mergeCell ref="B36:C36"/>
    <mergeCell ref="B37:C37"/>
    <mergeCell ref="B38:C38"/>
    <mergeCell ref="B39:C39"/>
    <mergeCell ref="B40:C40"/>
    <mergeCell ref="B41:C41"/>
    <mergeCell ref="B55:C55"/>
    <mergeCell ref="B44:C44"/>
    <mergeCell ref="B45:C45"/>
    <mergeCell ref="B46:C46"/>
    <mergeCell ref="B47:C47"/>
    <mergeCell ref="B48:C48"/>
    <mergeCell ref="B49:C49"/>
    <mergeCell ref="B50:C50"/>
    <mergeCell ref="B51:C51"/>
    <mergeCell ref="B52:C52"/>
    <mergeCell ref="B53:C53"/>
    <mergeCell ref="B54:C54"/>
    <mergeCell ref="B56:C56"/>
    <mergeCell ref="B57:C57"/>
    <mergeCell ref="B58:C58"/>
    <mergeCell ref="A59:Q59"/>
    <mergeCell ref="R59:AD5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903" customWidth="1"/>
    <col min="2" max="2" width="15.42578125" style="903" customWidth="1"/>
    <col min="3" max="3" width="1.7109375" style="903" customWidth="1"/>
    <col min="4" max="4" width="15.42578125" style="903" customWidth="1"/>
    <col min="5" max="5" width="1.7109375" style="903" customWidth="1"/>
    <col min="6" max="6" width="15.42578125" style="903" customWidth="1"/>
    <col min="7" max="7" width="1.7109375" style="903" customWidth="1"/>
    <col min="8" max="8" width="15.42578125" style="903" customWidth="1"/>
    <col min="9" max="9" width="1.7109375" style="903" customWidth="1"/>
    <col min="10" max="10" width="15.42578125" style="903" customWidth="1"/>
    <col min="11" max="11" width="1.7109375" style="903" customWidth="1"/>
    <col min="12" max="12" width="15.42578125" style="903" customWidth="1"/>
    <col min="13" max="13" width="1.7109375" style="903" customWidth="1"/>
    <col min="14" max="14" width="16.7109375" style="903" customWidth="1"/>
    <col min="15" max="15" width="1.7109375" style="903" customWidth="1"/>
    <col min="16" max="16" width="16.7109375" style="903" customWidth="1"/>
    <col min="17" max="17" width="1.7109375" style="903" customWidth="1"/>
    <col min="18" max="18" width="16.7109375" style="903" customWidth="1"/>
    <col min="19" max="19" width="1.7109375" style="903" customWidth="1"/>
    <col min="20" max="20" width="16.7109375" style="903" customWidth="1"/>
    <col min="21" max="21" width="1.7109375" style="903" customWidth="1"/>
    <col min="22" max="22" width="16.7109375" style="903" customWidth="1"/>
    <col min="23" max="23" width="1.7109375" style="903" customWidth="1"/>
    <col min="24" max="24" width="16.7109375" style="903" customWidth="1"/>
    <col min="25" max="25" width="1.7109375" style="903" customWidth="1"/>
    <col min="26" max="26" width="25.7109375" style="903" customWidth="1"/>
    <col min="27" max="16384" width="11.42578125" style="903"/>
  </cols>
  <sheetData>
    <row r="1" spans="1:26" ht="15" customHeight="1">
      <c r="A1" s="1144" t="s">
        <v>1750</v>
      </c>
    </row>
    <row r="2" spans="1:26" s="484" customFormat="1" ht="19.5" customHeight="1">
      <c r="A2" s="483" t="s">
        <v>707</v>
      </c>
      <c r="B2" s="483"/>
      <c r="C2" s="483"/>
      <c r="D2" s="483"/>
      <c r="E2" s="483"/>
      <c r="F2" s="483"/>
      <c r="G2" s="483"/>
      <c r="H2" s="483"/>
      <c r="I2" s="483"/>
      <c r="J2" s="483"/>
      <c r="K2" s="483"/>
      <c r="L2" s="483"/>
      <c r="M2" s="483"/>
      <c r="N2" s="483" t="s">
        <v>707</v>
      </c>
      <c r="O2" s="483"/>
      <c r="R2" s="483"/>
      <c r="S2" s="483"/>
      <c r="T2" s="483"/>
      <c r="U2" s="483"/>
      <c r="V2" s="483"/>
      <c r="W2" s="483"/>
      <c r="X2" s="483"/>
      <c r="Y2" s="483"/>
    </row>
    <row r="3" spans="1:26" s="484" customFormat="1" ht="19.5" customHeight="1">
      <c r="A3" s="194" t="s">
        <v>6</v>
      </c>
      <c r="B3" s="483"/>
      <c r="C3" s="483"/>
      <c r="D3" s="483"/>
      <c r="E3" s="483"/>
      <c r="F3" s="483"/>
      <c r="G3" s="483"/>
      <c r="H3" s="483"/>
      <c r="I3" s="483"/>
      <c r="J3" s="483"/>
      <c r="K3" s="483"/>
      <c r="L3" s="483"/>
      <c r="M3" s="483"/>
      <c r="N3" s="194" t="s">
        <v>6</v>
      </c>
      <c r="O3" s="194"/>
      <c r="R3" s="483"/>
      <c r="S3" s="483"/>
      <c r="T3" s="483"/>
      <c r="U3" s="483"/>
      <c r="V3" s="483"/>
      <c r="W3" s="483"/>
      <c r="X3" s="483"/>
      <c r="Y3" s="483"/>
    </row>
    <row r="4" spans="1:26" s="484" customFormat="1" ht="19.5" customHeight="1">
      <c r="A4" s="483" t="s">
        <v>1605</v>
      </c>
      <c r="B4" s="483"/>
      <c r="C4" s="483"/>
      <c r="D4" s="483"/>
      <c r="E4" s="483"/>
      <c r="F4" s="483"/>
      <c r="G4" s="483"/>
      <c r="H4" s="483"/>
      <c r="I4" s="483"/>
      <c r="J4" s="483"/>
      <c r="K4" s="483"/>
      <c r="L4" s="483"/>
      <c r="M4" s="483"/>
      <c r="N4" s="483" t="s">
        <v>1605</v>
      </c>
      <c r="O4" s="483"/>
      <c r="R4" s="483"/>
      <c r="S4" s="483"/>
      <c r="T4" s="483"/>
      <c r="U4" s="483"/>
      <c r="V4" s="483"/>
      <c r="W4" s="483"/>
      <c r="X4" s="483"/>
      <c r="Y4" s="483"/>
    </row>
    <row r="5" spans="1:26" s="484" customFormat="1" ht="19.5" customHeight="1">
      <c r="A5" s="684" t="s">
        <v>1489</v>
      </c>
      <c r="B5" s="483"/>
      <c r="C5" s="483"/>
      <c r="D5" s="483"/>
      <c r="E5" s="483"/>
      <c r="F5" s="483"/>
      <c r="G5" s="483"/>
      <c r="H5" s="483"/>
      <c r="I5" s="483"/>
      <c r="J5" s="483"/>
      <c r="K5" s="483"/>
      <c r="L5" s="483"/>
      <c r="M5" s="483"/>
      <c r="N5" s="684" t="s">
        <v>1489</v>
      </c>
      <c r="O5" s="194"/>
      <c r="R5" s="483"/>
      <c r="S5" s="483"/>
      <c r="T5" s="483"/>
      <c r="U5" s="483"/>
      <c r="V5" s="483"/>
      <c r="W5" s="483"/>
      <c r="X5" s="483"/>
      <c r="Y5" s="483"/>
    </row>
    <row r="6" spans="1:26" s="484" customFormat="1" ht="19.5" customHeight="1">
      <c r="A6" s="485" t="s">
        <v>1730</v>
      </c>
      <c r="B6" s="483"/>
      <c r="C6" s="483"/>
      <c r="D6" s="483"/>
      <c r="E6" s="483"/>
      <c r="F6" s="483"/>
      <c r="G6" s="483"/>
      <c r="H6" s="483"/>
      <c r="I6" s="483"/>
      <c r="J6" s="483"/>
      <c r="K6" s="483"/>
      <c r="L6" s="483"/>
      <c r="M6" s="483"/>
      <c r="N6" s="485" t="s">
        <v>1730</v>
      </c>
      <c r="O6" s="483"/>
      <c r="R6" s="483"/>
      <c r="S6" s="483"/>
      <c r="T6" s="483"/>
      <c r="U6" s="483"/>
      <c r="V6" s="483"/>
      <c r="W6" s="483"/>
      <c r="X6" s="483"/>
      <c r="Y6" s="483"/>
    </row>
    <row r="7" spans="1:26" s="65" customFormat="1" ht="19.5" customHeight="1">
      <c r="A7" s="1225" t="s">
        <v>1433</v>
      </c>
      <c r="B7" s="1268" t="s">
        <v>139</v>
      </c>
      <c r="C7" s="1268"/>
      <c r="D7" s="1268"/>
      <c r="E7" s="1268"/>
      <c r="F7" s="1268"/>
      <c r="G7" s="1269"/>
      <c r="H7" s="1267" t="s">
        <v>659</v>
      </c>
      <c r="I7" s="1268"/>
      <c r="J7" s="1270"/>
      <c r="K7" s="1270"/>
      <c r="L7" s="1270"/>
      <c r="M7" s="1270"/>
      <c r="N7" s="1271" t="s">
        <v>38</v>
      </c>
      <c r="O7" s="1271"/>
      <c r="P7" s="1267" t="s">
        <v>423</v>
      </c>
      <c r="Q7" s="1268"/>
      <c r="R7" s="1268"/>
      <c r="S7" s="1268"/>
      <c r="T7" s="1268"/>
      <c r="U7" s="1268"/>
      <c r="V7" s="1268"/>
      <c r="W7" s="1268"/>
      <c r="X7" s="1268"/>
      <c r="Y7" s="1268"/>
      <c r="Z7" s="1234" t="s">
        <v>1433</v>
      </c>
    </row>
    <row r="8" spans="1:26" s="65" customFormat="1" ht="19.5" customHeight="1">
      <c r="A8" s="1217"/>
      <c r="B8" s="1224" t="s">
        <v>527</v>
      </c>
      <c r="C8" s="1224"/>
      <c r="D8" s="1267" t="s">
        <v>510</v>
      </c>
      <c r="E8" s="1268"/>
      <c r="F8" s="1268"/>
      <c r="G8" s="1269"/>
      <c r="H8" s="1219" t="s">
        <v>638</v>
      </c>
      <c r="I8" s="1226"/>
      <c r="J8" s="1267" t="s">
        <v>510</v>
      </c>
      <c r="K8" s="1268"/>
      <c r="L8" s="1268"/>
      <c r="M8" s="1268"/>
      <c r="N8" s="1272"/>
      <c r="O8" s="1207"/>
      <c r="P8" s="1226" t="s">
        <v>638</v>
      </c>
      <c r="Q8" s="1226"/>
      <c r="R8" s="1267" t="s">
        <v>605</v>
      </c>
      <c r="S8" s="1268"/>
      <c r="T8" s="1268"/>
      <c r="U8" s="1268"/>
      <c r="V8" s="1268"/>
      <c r="W8" s="1268"/>
      <c r="X8" s="1268"/>
      <c r="Y8" s="1268"/>
      <c r="Z8" s="1219"/>
    </row>
    <row r="9" spans="1:26" s="65" customFormat="1" ht="19.5" customHeight="1">
      <c r="A9" s="1217"/>
      <c r="B9" s="1226"/>
      <c r="C9" s="1226"/>
      <c r="D9" s="1234" t="s">
        <v>314</v>
      </c>
      <c r="E9" s="1225"/>
      <c r="F9" s="1234" t="s">
        <v>957</v>
      </c>
      <c r="G9" s="1225"/>
      <c r="H9" s="1219"/>
      <c r="I9" s="1217"/>
      <c r="J9" s="1219" t="s">
        <v>314</v>
      </c>
      <c r="K9" s="1226"/>
      <c r="L9" s="1234" t="s">
        <v>957</v>
      </c>
      <c r="M9" s="1224"/>
      <c r="N9" s="1272"/>
      <c r="O9" s="1207"/>
      <c r="P9" s="1226"/>
      <c r="Q9" s="1217"/>
      <c r="R9" s="1215" t="s">
        <v>748</v>
      </c>
      <c r="S9" s="1207"/>
      <c r="T9" s="1215" t="s">
        <v>733</v>
      </c>
      <c r="U9" s="1207"/>
      <c r="V9" s="1219" t="s">
        <v>841</v>
      </c>
      <c r="W9" s="1226"/>
      <c r="X9" s="1214" t="s">
        <v>734</v>
      </c>
      <c r="Y9" s="1271"/>
      <c r="Z9" s="1219"/>
    </row>
    <row r="10" spans="1:26" s="65" customFormat="1" ht="19.5" customHeight="1">
      <c r="A10" s="1217"/>
      <c r="B10" s="1226"/>
      <c r="C10" s="1226"/>
      <c r="D10" s="1219"/>
      <c r="E10" s="1217"/>
      <c r="F10" s="1219"/>
      <c r="G10" s="1217"/>
      <c r="H10" s="1219"/>
      <c r="I10" s="1217"/>
      <c r="J10" s="1219"/>
      <c r="K10" s="1226"/>
      <c r="L10" s="1219"/>
      <c r="M10" s="1226"/>
      <c r="N10" s="1272"/>
      <c r="O10" s="1207"/>
      <c r="P10" s="1226"/>
      <c r="Q10" s="1217"/>
      <c r="R10" s="1215"/>
      <c r="S10" s="1207"/>
      <c r="T10" s="1215"/>
      <c r="U10" s="1207"/>
      <c r="V10" s="1219"/>
      <c r="W10" s="1226"/>
      <c r="X10" s="1215"/>
      <c r="Y10" s="1272"/>
      <c r="Z10" s="1219"/>
    </row>
    <row r="11" spans="1:26" s="65" customFormat="1" ht="19.5" customHeight="1">
      <c r="A11" s="1218"/>
      <c r="B11" s="1227"/>
      <c r="C11" s="1227"/>
      <c r="D11" s="1220"/>
      <c r="E11" s="1218"/>
      <c r="F11" s="1220"/>
      <c r="G11" s="1218"/>
      <c r="H11" s="1220"/>
      <c r="I11" s="1218"/>
      <c r="J11" s="1220"/>
      <c r="K11" s="1227"/>
      <c r="L11" s="1220"/>
      <c r="M11" s="1227"/>
      <c r="N11" s="1273"/>
      <c r="O11" s="1208"/>
      <c r="P11" s="1227"/>
      <c r="Q11" s="1218"/>
      <c r="R11" s="1216"/>
      <c r="S11" s="1208"/>
      <c r="T11" s="1216"/>
      <c r="U11" s="1208"/>
      <c r="V11" s="1220"/>
      <c r="W11" s="1227"/>
      <c r="X11" s="1216"/>
      <c r="Y11" s="1273"/>
      <c r="Z11" s="1220"/>
    </row>
    <row r="12" spans="1:26" ht="30.95" customHeight="1">
      <c r="A12" s="407" t="s">
        <v>333</v>
      </c>
      <c r="B12" s="520">
        <v>57236</v>
      </c>
      <c r="C12" s="520"/>
      <c r="D12" s="520">
        <v>28324</v>
      </c>
      <c r="E12" s="520"/>
      <c r="F12" s="520">
        <v>28912</v>
      </c>
      <c r="G12" s="1020"/>
      <c r="H12" s="520">
        <v>22295</v>
      </c>
      <c r="I12" s="520"/>
      <c r="J12" s="520">
        <v>10457</v>
      </c>
      <c r="K12" s="520"/>
      <c r="L12" s="520">
        <v>11837</v>
      </c>
      <c r="M12" s="520"/>
      <c r="N12" s="520">
        <v>14686</v>
      </c>
      <c r="O12" s="520"/>
      <c r="P12" s="520">
        <v>20256</v>
      </c>
      <c r="Q12" s="520"/>
      <c r="R12" s="520">
        <v>500</v>
      </c>
      <c r="S12" s="520"/>
      <c r="T12" s="520">
        <v>2681</v>
      </c>
      <c r="U12" s="520"/>
      <c r="V12" s="520">
        <v>9529</v>
      </c>
      <c r="W12" s="520"/>
      <c r="X12" s="520">
        <v>7547</v>
      </c>
      <c r="Y12" s="411"/>
      <c r="Z12" s="407" t="s">
        <v>333</v>
      </c>
    </row>
    <row r="13" spans="1:26" ht="24.95" customHeight="1">
      <c r="A13" s="407" t="s">
        <v>579</v>
      </c>
      <c r="B13" s="520">
        <v>7793</v>
      </c>
      <c r="C13" s="520"/>
      <c r="D13" s="520">
        <v>4114</v>
      </c>
      <c r="E13" s="520"/>
      <c r="F13" s="520">
        <v>3679</v>
      </c>
      <c r="G13" s="1020"/>
      <c r="H13" s="520">
        <v>3003</v>
      </c>
      <c r="I13" s="520"/>
      <c r="J13" s="520">
        <v>1568</v>
      </c>
      <c r="K13" s="520"/>
      <c r="L13" s="520">
        <v>1435</v>
      </c>
      <c r="M13" s="520"/>
      <c r="N13" s="520">
        <v>2043</v>
      </c>
      <c r="O13" s="520"/>
      <c r="P13" s="520">
        <v>2747</v>
      </c>
      <c r="Q13" s="520"/>
      <c r="R13" s="520">
        <v>64</v>
      </c>
      <c r="S13" s="520"/>
      <c r="T13" s="520">
        <v>439</v>
      </c>
      <c r="U13" s="520"/>
      <c r="V13" s="520">
        <v>1390</v>
      </c>
      <c r="W13" s="520"/>
      <c r="X13" s="520">
        <v>855</v>
      </c>
      <c r="Y13" s="411"/>
      <c r="Z13" s="407" t="s">
        <v>579</v>
      </c>
    </row>
    <row r="14" spans="1:26" ht="15" customHeight="1">
      <c r="A14" s="407" t="s">
        <v>580</v>
      </c>
      <c r="B14" s="520">
        <v>11646</v>
      </c>
      <c r="C14" s="520"/>
      <c r="D14" s="520">
        <v>6597</v>
      </c>
      <c r="E14" s="520"/>
      <c r="F14" s="520">
        <v>5049</v>
      </c>
      <c r="G14" s="1020"/>
      <c r="H14" s="520">
        <v>3741</v>
      </c>
      <c r="I14" s="520"/>
      <c r="J14" s="520">
        <v>2007</v>
      </c>
      <c r="K14" s="520"/>
      <c r="L14" s="520">
        <v>1734</v>
      </c>
      <c r="M14" s="520"/>
      <c r="N14" s="520">
        <v>3800</v>
      </c>
      <c r="O14" s="520"/>
      <c r="P14" s="520">
        <v>4106</v>
      </c>
      <c r="Q14" s="520"/>
      <c r="R14" s="520">
        <v>137</v>
      </c>
      <c r="S14" s="520"/>
      <c r="T14" s="520">
        <v>653</v>
      </c>
      <c r="U14" s="520"/>
      <c r="V14" s="520">
        <v>1738</v>
      </c>
      <c r="W14" s="520"/>
      <c r="X14" s="520">
        <v>1577</v>
      </c>
      <c r="Y14" s="411"/>
      <c r="Z14" s="407" t="s">
        <v>580</v>
      </c>
    </row>
    <row r="15" spans="1:26" ht="15" customHeight="1">
      <c r="A15" s="407" t="s">
        <v>581</v>
      </c>
      <c r="B15" s="520">
        <v>1693</v>
      </c>
      <c r="C15" s="520"/>
      <c r="D15" s="520">
        <v>880</v>
      </c>
      <c r="E15" s="520"/>
      <c r="F15" s="520">
        <v>814</v>
      </c>
      <c r="G15" s="1020"/>
      <c r="H15" s="520">
        <v>607</v>
      </c>
      <c r="I15" s="520"/>
      <c r="J15" s="520">
        <v>171</v>
      </c>
      <c r="K15" s="520"/>
      <c r="L15" s="520">
        <v>436</v>
      </c>
      <c r="M15" s="520"/>
      <c r="N15" s="520">
        <v>621</v>
      </c>
      <c r="O15" s="520"/>
      <c r="P15" s="520">
        <v>466</v>
      </c>
      <c r="Q15" s="520"/>
      <c r="R15" s="520">
        <v>7</v>
      </c>
      <c r="S15" s="520"/>
      <c r="T15" s="520">
        <v>81</v>
      </c>
      <c r="U15" s="520"/>
      <c r="V15" s="520">
        <v>235</v>
      </c>
      <c r="W15" s="520"/>
      <c r="X15" s="520">
        <v>143</v>
      </c>
      <c r="Y15" s="411"/>
      <c r="Z15" s="407" t="s">
        <v>581</v>
      </c>
    </row>
    <row r="16" spans="1:26" ht="15" customHeight="1">
      <c r="A16" s="407" t="s">
        <v>582</v>
      </c>
      <c r="B16" s="520">
        <v>2014</v>
      </c>
      <c r="C16" s="520"/>
      <c r="D16" s="520">
        <v>807</v>
      </c>
      <c r="E16" s="520"/>
      <c r="F16" s="520">
        <v>1207</v>
      </c>
      <c r="G16" s="1020"/>
      <c r="H16" s="520">
        <v>875</v>
      </c>
      <c r="I16" s="520"/>
      <c r="J16" s="520">
        <v>302</v>
      </c>
      <c r="K16" s="520"/>
      <c r="L16" s="520">
        <v>573</v>
      </c>
      <c r="M16" s="520"/>
      <c r="N16" s="520">
        <v>412</v>
      </c>
      <c r="O16" s="520"/>
      <c r="P16" s="520">
        <v>726</v>
      </c>
      <c r="Q16" s="520"/>
      <c r="R16" s="520">
        <v>19</v>
      </c>
      <c r="S16" s="520"/>
      <c r="T16" s="520">
        <v>74</v>
      </c>
      <c r="U16" s="520"/>
      <c r="V16" s="520">
        <v>341</v>
      </c>
      <c r="W16" s="520"/>
      <c r="X16" s="520">
        <v>293</v>
      </c>
      <c r="Y16" s="411"/>
      <c r="Z16" s="407" t="s">
        <v>582</v>
      </c>
    </row>
    <row r="17" spans="1:27" ht="15" customHeight="1">
      <c r="A17" s="407" t="s">
        <v>583</v>
      </c>
      <c r="B17" s="520">
        <v>299</v>
      </c>
      <c r="C17" s="520"/>
      <c r="D17" s="520">
        <v>145</v>
      </c>
      <c r="E17" s="520"/>
      <c r="F17" s="520">
        <v>154</v>
      </c>
      <c r="G17" s="1020"/>
      <c r="H17" s="520">
        <v>99</v>
      </c>
      <c r="I17" s="520"/>
      <c r="J17" s="520">
        <v>49</v>
      </c>
      <c r="K17" s="520"/>
      <c r="L17" s="520">
        <v>49</v>
      </c>
      <c r="M17" s="520"/>
      <c r="N17" s="520">
        <v>76</v>
      </c>
      <c r="O17" s="520"/>
      <c r="P17" s="520">
        <v>125</v>
      </c>
      <c r="Q17" s="520"/>
      <c r="R17" s="520">
        <v>7</v>
      </c>
      <c r="S17" s="520"/>
      <c r="T17" s="520">
        <v>13</v>
      </c>
      <c r="U17" s="520"/>
      <c r="V17" s="520">
        <v>81</v>
      </c>
      <c r="W17" s="520"/>
      <c r="X17" s="520">
        <v>24</v>
      </c>
      <c r="Y17" s="411"/>
      <c r="Z17" s="407" t="s">
        <v>583</v>
      </c>
    </row>
    <row r="18" spans="1:27" ht="15" customHeight="1">
      <c r="A18" s="407" t="s">
        <v>782</v>
      </c>
      <c r="B18" s="520">
        <v>766</v>
      </c>
      <c r="C18" s="520"/>
      <c r="D18" s="520">
        <v>468</v>
      </c>
      <c r="E18" s="520"/>
      <c r="F18" s="520">
        <v>298</v>
      </c>
      <c r="G18" s="1020"/>
      <c r="H18" s="520">
        <v>344</v>
      </c>
      <c r="I18" s="520"/>
      <c r="J18" s="520">
        <v>260</v>
      </c>
      <c r="K18" s="520"/>
      <c r="L18" s="520">
        <v>84</v>
      </c>
      <c r="M18" s="520"/>
      <c r="N18" s="520">
        <v>181</v>
      </c>
      <c r="O18" s="520"/>
      <c r="P18" s="520">
        <v>241</v>
      </c>
      <c r="Q18" s="520"/>
      <c r="R18" s="520">
        <v>1</v>
      </c>
      <c r="S18" s="520"/>
      <c r="T18" s="520">
        <v>26</v>
      </c>
      <c r="U18" s="520"/>
      <c r="V18" s="520">
        <v>125</v>
      </c>
      <c r="W18" s="520"/>
      <c r="X18" s="520">
        <v>89</v>
      </c>
      <c r="Y18" s="411"/>
      <c r="Z18" s="407" t="s">
        <v>782</v>
      </c>
    </row>
    <row r="19" spans="1:27" ht="15" customHeight="1">
      <c r="A19" s="407" t="s">
        <v>783</v>
      </c>
      <c r="B19" s="520">
        <v>3898</v>
      </c>
      <c r="C19" s="520"/>
      <c r="D19" s="520">
        <v>2199</v>
      </c>
      <c r="E19" s="520"/>
      <c r="F19" s="520">
        <v>1699</v>
      </c>
      <c r="G19" s="1020"/>
      <c r="H19" s="520">
        <v>1593</v>
      </c>
      <c r="I19" s="520"/>
      <c r="J19" s="520">
        <v>955</v>
      </c>
      <c r="K19" s="520"/>
      <c r="L19" s="520">
        <v>638</v>
      </c>
      <c r="M19" s="520"/>
      <c r="N19" s="520">
        <v>1081</v>
      </c>
      <c r="O19" s="520"/>
      <c r="P19" s="520">
        <v>1223</v>
      </c>
      <c r="Q19" s="520"/>
      <c r="R19" s="520">
        <v>21</v>
      </c>
      <c r="S19" s="520"/>
      <c r="T19" s="520">
        <v>141</v>
      </c>
      <c r="U19" s="520"/>
      <c r="V19" s="520">
        <v>603</v>
      </c>
      <c r="W19" s="520"/>
      <c r="X19" s="520">
        <v>459</v>
      </c>
      <c r="Y19" s="411"/>
      <c r="Z19" s="407" t="s">
        <v>783</v>
      </c>
    </row>
    <row r="20" spans="1:27" ht="15" customHeight="1">
      <c r="A20" s="407" t="s">
        <v>784</v>
      </c>
      <c r="B20" s="520">
        <v>1165</v>
      </c>
      <c r="C20" s="520"/>
      <c r="D20" s="520">
        <v>463</v>
      </c>
      <c r="E20" s="520"/>
      <c r="F20" s="520">
        <v>702</v>
      </c>
      <c r="G20" s="1020"/>
      <c r="H20" s="520">
        <v>430</v>
      </c>
      <c r="I20" s="520"/>
      <c r="J20" s="520">
        <v>112</v>
      </c>
      <c r="K20" s="520"/>
      <c r="L20" s="520">
        <v>318</v>
      </c>
      <c r="M20" s="520"/>
      <c r="N20" s="520">
        <v>266</v>
      </c>
      <c r="O20" s="520"/>
      <c r="P20" s="520">
        <v>468</v>
      </c>
      <c r="Q20" s="520"/>
      <c r="R20" s="520">
        <v>13</v>
      </c>
      <c r="S20" s="520"/>
      <c r="T20" s="520">
        <v>70</v>
      </c>
      <c r="U20" s="520"/>
      <c r="V20" s="520">
        <v>189</v>
      </c>
      <c r="W20" s="520"/>
      <c r="X20" s="520">
        <v>195</v>
      </c>
      <c r="Y20" s="411"/>
      <c r="Z20" s="407" t="s">
        <v>784</v>
      </c>
    </row>
    <row r="21" spans="1:27" ht="15" customHeight="1">
      <c r="A21" s="407" t="s">
        <v>785</v>
      </c>
      <c r="B21" s="520">
        <v>6551</v>
      </c>
      <c r="C21" s="520"/>
      <c r="D21" s="520">
        <v>2936</v>
      </c>
      <c r="E21" s="520"/>
      <c r="F21" s="520">
        <v>3615</v>
      </c>
      <c r="G21" s="1020"/>
      <c r="H21" s="520">
        <v>2903</v>
      </c>
      <c r="I21" s="520"/>
      <c r="J21" s="520">
        <v>1008</v>
      </c>
      <c r="K21" s="520"/>
      <c r="L21" s="520">
        <v>1895</v>
      </c>
      <c r="M21" s="520"/>
      <c r="N21" s="520">
        <v>1627</v>
      </c>
      <c r="O21" s="520"/>
      <c r="P21" s="520">
        <v>2021</v>
      </c>
      <c r="Q21" s="520"/>
      <c r="R21" s="520">
        <v>44</v>
      </c>
      <c r="S21" s="520"/>
      <c r="T21" s="520">
        <v>257</v>
      </c>
      <c r="U21" s="520"/>
      <c r="V21" s="520">
        <v>1057</v>
      </c>
      <c r="W21" s="520"/>
      <c r="X21" s="520">
        <v>663</v>
      </c>
      <c r="Y21" s="411"/>
      <c r="Z21" s="407" t="s">
        <v>785</v>
      </c>
    </row>
    <row r="22" spans="1:27" ht="15" customHeight="1">
      <c r="A22" s="407" t="s">
        <v>786</v>
      </c>
      <c r="B22" s="520">
        <v>9305</v>
      </c>
      <c r="C22" s="520"/>
      <c r="D22" s="520">
        <v>4763</v>
      </c>
      <c r="E22" s="520"/>
      <c r="F22" s="520">
        <v>4542</v>
      </c>
      <c r="G22" s="1020"/>
      <c r="H22" s="520">
        <v>4068</v>
      </c>
      <c r="I22" s="520"/>
      <c r="J22" s="520">
        <v>2144</v>
      </c>
      <c r="K22" s="520"/>
      <c r="L22" s="520">
        <v>1923</v>
      </c>
      <c r="M22" s="520"/>
      <c r="N22" s="520">
        <v>2309</v>
      </c>
      <c r="O22" s="520"/>
      <c r="P22" s="520">
        <v>2928</v>
      </c>
      <c r="Q22" s="520"/>
      <c r="R22" s="520">
        <v>71</v>
      </c>
      <c r="S22" s="520"/>
      <c r="T22" s="520">
        <v>239</v>
      </c>
      <c r="U22" s="520"/>
      <c r="V22" s="520">
        <v>1271</v>
      </c>
      <c r="W22" s="520"/>
      <c r="X22" s="520">
        <v>1347</v>
      </c>
      <c r="Y22" s="411"/>
      <c r="Z22" s="407" t="s">
        <v>786</v>
      </c>
    </row>
    <row r="23" spans="1:27" ht="15" customHeight="1">
      <c r="A23" s="407" t="s">
        <v>546</v>
      </c>
      <c r="B23" s="520">
        <v>2671</v>
      </c>
      <c r="C23" s="520"/>
      <c r="D23" s="520">
        <v>1072</v>
      </c>
      <c r="E23" s="520"/>
      <c r="F23" s="520">
        <v>1599</v>
      </c>
      <c r="G23" s="1020"/>
      <c r="H23" s="520">
        <v>888</v>
      </c>
      <c r="I23" s="520"/>
      <c r="J23" s="520">
        <v>428</v>
      </c>
      <c r="K23" s="520"/>
      <c r="L23" s="520">
        <v>460</v>
      </c>
      <c r="M23" s="520"/>
      <c r="N23" s="520">
        <v>497</v>
      </c>
      <c r="O23" s="520"/>
      <c r="P23" s="520">
        <v>1286</v>
      </c>
      <c r="Q23" s="520"/>
      <c r="R23" s="520">
        <v>20</v>
      </c>
      <c r="S23" s="520"/>
      <c r="T23" s="520">
        <v>127</v>
      </c>
      <c r="U23" s="520"/>
      <c r="V23" s="520">
        <v>707</v>
      </c>
      <c r="W23" s="520"/>
      <c r="X23" s="520">
        <v>432</v>
      </c>
      <c r="Y23" s="411"/>
      <c r="Z23" s="407" t="s">
        <v>546</v>
      </c>
    </row>
    <row r="24" spans="1:27" ht="15" customHeight="1">
      <c r="A24" s="407" t="s">
        <v>547</v>
      </c>
      <c r="B24" s="520">
        <v>557</v>
      </c>
      <c r="C24" s="520"/>
      <c r="D24" s="520">
        <v>202</v>
      </c>
      <c r="E24" s="520"/>
      <c r="F24" s="520">
        <v>355</v>
      </c>
      <c r="G24" s="1020"/>
      <c r="H24" s="520">
        <v>162</v>
      </c>
      <c r="I24" s="520"/>
      <c r="J24" s="520">
        <v>77</v>
      </c>
      <c r="K24" s="520"/>
      <c r="L24" s="520">
        <v>85</v>
      </c>
      <c r="M24" s="520"/>
      <c r="N24" s="520">
        <v>102</v>
      </c>
      <c r="O24" s="520"/>
      <c r="P24" s="520">
        <v>293</v>
      </c>
      <c r="Q24" s="520"/>
      <c r="R24" s="520">
        <v>5</v>
      </c>
      <c r="S24" s="520"/>
      <c r="T24" s="520">
        <v>18</v>
      </c>
      <c r="U24" s="520"/>
      <c r="V24" s="520">
        <v>121</v>
      </c>
      <c r="W24" s="520"/>
      <c r="X24" s="520">
        <v>149</v>
      </c>
      <c r="Y24" s="411"/>
      <c r="Z24" s="407" t="s">
        <v>547</v>
      </c>
    </row>
    <row r="25" spans="1:27" ht="15" customHeight="1">
      <c r="A25" s="407" t="s">
        <v>548</v>
      </c>
      <c r="B25" s="520">
        <v>3589</v>
      </c>
      <c r="C25" s="520"/>
      <c r="D25" s="520">
        <v>1487</v>
      </c>
      <c r="E25" s="520"/>
      <c r="F25" s="520">
        <v>2102</v>
      </c>
      <c r="G25" s="1020"/>
      <c r="H25" s="520">
        <v>1547</v>
      </c>
      <c r="I25" s="520"/>
      <c r="J25" s="520">
        <v>633</v>
      </c>
      <c r="K25" s="520"/>
      <c r="L25" s="520">
        <v>914</v>
      </c>
      <c r="M25" s="520"/>
      <c r="N25" s="520">
        <v>572</v>
      </c>
      <c r="O25" s="520"/>
      <c r="P25" s="520">
        <v>1470</v>
      </c>
      <c r="Q25" s="520"/>
      <c r="R25" s="520">
        <v>18</v>
      </c>
      <c r="S25" s="520"/>
      <c r="T25" s="520">
        <v>264</v>
      </c>
      <c r="U25" s="520"/>
      <c r="V25" s="520">
        <v>680</v>
      </c>
      <c r="W25" s="520"/>
      <c r="X25" s="520">
        <v>508</v>
      </c>
      <c r="Y25" s="411"/>
      <c r="Z25" s="407" t="s">
        <v>548</v>
      </c>
    </row>
    <row r="26" spans="1:27" ht="15" customHeight="1">
      <c r="A26" s="407" t="s">
        <v>549</v>
      </c>
      <c r="B26" s="520">
        <v>1848</v>
      </c>
      <c r="C26" s="520"/>
      <c r="D26" s="520">
        <v>611</v>
      </c>
      <c r="E26" s="520"/>
      <c r="F26" s="520">
        <v>1237</v>
      </c>
      <c r="G26" s="1020"/>
      <c r="H26" s="520">
        <v>943</v>
      </c>
      <c r="I26" s="520"/>
      <c r="J26" s="520">
        <v>297</v>
      </c>
      <c r="K26" s="520"/>
      <c r="L26" s="520">
        <v>646</v>
      </c>
      <c r="M26" s="520"/>
      <c r="N26" s="520">
        <v>226</v>
      </c>
      <c r="O26" s="520"/>
      <c r="P26" s="520">
        <v>679</v>
      </c>
      <c r="Q26" s="520"/>
      <c r="R26" s="520">
        <v>23</v>
      </c>
      <c r="S26" s="520"/>
      <c r="T26" s="520">
        <v>65</v>
      </c>
      <c r="U26" s="520"/>
      <c r="V26" s="520">
        <v>369</v>
      </c>
      <c r="W26" s="520"/>
      <c r="X26" s="520">
        <v>222</v>
      </c>
      <c r="Y26" s="411"/>
      <c r="Z26" s="407" t="s">
        <v>549</v>
      </c>
    </row>
    <row r="27" spans="1:27" ht="15" customHeight="1">
      <c r="A27" s="407" t="s">
        <v>341</v>
      </c>
      <c r="B27" s="520">
        <v>1878</v>
      </c>
      <c r="C27" s="520"/>
      <c r="D27" s="520">
        <v>964</v>
      </c>
      <c r="E27" s="520"/>
      <c r="F27" s="520">
        <v>914</v>
      </c>
      <c r="G27" s="1020"/>
      <c r="H27" s="520">
        <v>528</v>
      </c>
      <c r="I27" s="520"/>
      <c r="J27" s="520">
        <v>224</v>
      </c>
      <c r="K27" s="520"/>
      <c r="L27" s="520">
        <v>304</v>
      </c>
      <c r="M27" s="520"/>
      <c r="N27" s="520">
        <v>669</v>
      </c>
      <c r="O27" s="520"/>
      <c r="P27" s="520">
        <v>682</v>
      </c>
      <c r="Q27" s="520"/>
      <c r="R27" s="520">
        <v>11</v>
      </c>
      <c r="S27" s="520"/>
      <c r="T27" s="520">
        <v>61</v>
      </c>
      <c r="U27" s="520"/>
      <c r="V27" s="520">
        <v>286</v>
      </c>
      <c r="W27" s="520"/>
      <c r="X27" s="520">
        <v>324</v>
      </c>
      <c r="Y27" s="411"/>
      <c r="Z27" s="407" t="s">
        <v>341</v>
      </c>
    </row>
    <row r="28" spans="1:27" ht="15" customHeight="1">
      <c r="A28" s="407" t="s">
        <v>551</v>
      </c>
      <c r="B28" s="520">
        <v>1562</v>
      </c>
      <c r="C28" s="520"/>
      <c r="D28" s="520">
        <v>616</v>
      </c>
      <c r="E28" s="520"/>
      <c r="F28" s="520">
        <v>946</v>
      </c>
      <c r="G28" s="1020"/>
      <c r="H28" s="520">
        <v>563</v>
      </c>
      <c r="I28" s="520"/>
      <c r="J28" s="520">
        <v>222</v>
      </c>
      <c r="K28" s="520"/>
      <c r="L28" s="520">
        <v>341</v>
      </c>
      <c r="M28" s="520"/>
      <c r="N28" s="520">
        <v>203</v>
      </c>
      <c r="O28" s="520"/>
      <c r="P28" s="520">
        <v>796</v>
      </c>
      <c r="Q28" s="520"/>
      <c r="R28" s="520">
        <v>39</v>
      </c>
      <c r="S28" s="520"/>
      <c r="T28" s="520">
        <v>152</v>
      </c>
      <c r="U28" s="520"/>
      <c r="V28" s="520">
        <v>338</v>
      </c>
      <c r="W28" s="520"/>
      <c r="X28" s="520">
        <v>266</v>
      </c>
      <c r="Y28" s="411"/>
      <c r="Z28" s="407" t="s">
        <v>551</v>
      </c>
    </row>
    <row r="29" spans="1:27" ht="30" customHeight="1">
      <c r="A29" s="486" t="s">
        <v>1600</v>
      </c>
      <c r="B29" s="487"/>
      <c r="C29" s="487"/>
      <c r="D29" s="487"/>
      <c r="E29" s="487"/>
      <c r="F29" s="487"/>
      <c r="N29" s="486" t="s">
        <v>1600</v>
      </c>
    </row>
    <row r="30" spans="1:27" ht="30.95" customHeight="1">
      <c r="A30" s="903" t="s">
        <v>333</v>
      </c>
      <c r="B30" s="560">
        <v>9.9</v>
      </c>
      <c r="C30" s="560"/>
      <c r="D30" s="560">
        <v>9.3000000000000007</v>
      </c>
      <c r="E30" s="560"/>
      <c r="F30" s="560">
        <v>10.6</v>
      </c>
      <c r="G30" s="560"/>
      <c r="H30" s="560">
        <v>9.4</v>
      </c>
      <c r="I30" s="560"/>
      <c r="J30" s="560">
        <v>9.1999999999999993</v>
      </c>
      <c r="K30" s="560"/>
      <c r="L30" s="560">
        <v>9.6999999999999993</v>
      </c>
      <c r="M30" s="560"/>
      <c r="N30" s="560">
        <v>9</v>
      </c>
      <c r="O30" s="560"/>
      <c r="P30" s="560">
        <v>11.2</v>
      </c>
      <c r="Q30" s="560"/>
      <c r="R30" s="560">
        <v>11.9</v>
      </c>
      <c r="S30" s="560"/>
      <c r="T30" s="560">
        <v>10.6</v>
      </c>
      <c r="U30" s="560"/>
      <c r="V30" s="560">
        <v>12.6</v>
      </c>
      <c r="W30" s="560"/>
      <c r="X30" s="560">
        <v>9.6</v>
      </c>
      <c r="Y30" s="412"/>
      <c r="Z30" s="903" t="s">
        <v>333</v>
      </c>
      <c r="AA30" s="412"/>
    </row>
    <row r="31" spans="1:27" ht="24.95" customHeight="1">
      <c r="A31" s="903" t="s">
        <v>579</v>
      </c>
      <c r="B31" s="560">
        <v>8.6999999999999993</v>
      </c>
      <c r="C31" s="560"/>
      <c r="D31" s="560">
        <v>8.6</v>
      </c>
      <c r="E31" s="560"/>
      <c r="F31" s="560">
        <v>8.8000000000000007</v>
      </c>
      <c r="G31" s="560"/>
      <c r="H31" s="560">
        <v>7.6</v>
      </c>
      <c r="I31" s="560"/>
      <c r="J31" s="560">
        <v>7.7</v>
      </c>
      <c r="K31" s="560"/>
      <c r="L31" s="560">
        <v>7.6</v>
      </c>
      <c r="M31" s="560"/>
      <c r="N31" s="560">
        <v>9.8000000000000007</v>
      </c>
      <c r="O31" s="560"/>
      <c r="P31" s="560">
        <v>9.1</v>
      </c>
      <c r="Q31" s="560"/>
      <c r="R31" s="560">
        <v>23.1</v>
      </c>
      <c r="S31" s="560"/>
      <c r="T31" s="560">
        <v>4.3</v>
      </c>
      <c r="U31" s="560"/>
      <c r="V31" s="560">
        <v>10.7</v>
      </c>
      <c r="W31" s="560"/>
      <c r="X31" s="560">
        <v>8.1</v>
      </c>
      <c r="Y31" s="412"/>
      <c r="Z31" s="903" t="s">
        <v>579</v>
      </c>
      <c r="AA31" s="412"/>
    </row>
    <row r="32" spans="1:27" ht="15" customHeight="1">
      <c r="A32" s="903" t="s">
        <v>580</v>
      </c>
      <c r="B32" s="560">
        <v>10.4</v>
      </c>
      <c r="C32" s="560"/>
      <c r="D32" s="560">
        <v>9.5</v>
      </c>
      <c r="E32" s="560"/>
      <c r="F32" s="560">
        <v>11.7</v>
      </c>
      <c r="G32" s="560"/>
      <c r="H32" s="560">
        <v>11.1</v>
      </c>
      <c r="I32" s="560"/>
      <c r="J32" s="560">
        <v>11.1</v>
      </c>
      <c r="K32" s="560"/>
      <c r="L32" s="560">
        <v>11.2</v>
      </c>
      <c r="M32" s="560"/>
      <c r="N32" s="560">
        <v>7.6</v>
      </c>
      <c r="O32" s="560"/>
      <c r="P32" s="560">
        <v>12.6</v>
      </c>
      <c r="Q32" s="560"/>
      <c r="R32" s="560">
        <v>24.5</v>
      </c>
      <c r="S32" s="560"/>
      <c r="T32" s="560">
        <v>13.4</v>
      </c>
      <c r="U32" s="560"/>
      <c r="V32" s="560">
        <v>14.9</v>
      </c>
      <c r="W32" s="560"/>
      <c r="X32" s="560">
        <v>8.8000000000000007</v>
      </c>
      <c r="Y32" s="412"/>
      <c r="Z32" s="903" t="s">
        <v>580</v>
      </c>
      <c r="AA32" s="412"/>
    </row>
    <row r="33" spans="1:29" ht="15" customHeight="1">
      <c r="A33" s="903" t="s">
        <v>581</v>
      </c>
      <c r="B33" s="560">
        <v>7.9</v>
      </c>
      <c r="C33" s="560"/>
      <c r="D33" s="560">
        <v>6.8</v>
      </c>
      <c r="E33" s="560"/>
      <c r="F33" s="560">
        <v>9.3000000000000007</v>
      </c>
      <c r="G33" s="560"/>
      <c r="H33" s="560">
        <v>4.7</v>
      </c>
      <c r="I33" s="560"/>
      <c r="J33" s="560">
        <v>6.9</v>
      </c>
      <c r="K33" s="560"/>
      <c r="L33" s="560">
        <v>3.8</v>
      </c>
      <c r="M33" s="560"/>
      <c r="N33" s="560">
        <v>7.6</v>
      </c>
      <c r="O33" s="560"/>
      <c r="P33" s="560">
        <v>13.1</v>
      </c>
      <c r="Q33" s="560"/>
      <c r="R33" s="560">
        <v>-56.3</v>
      </c>
      <c r="S33" s="560"/>
      <c r="T33" s="560">
        <v>15.7</v>
      </c>
      <c r="U33" s="560"/>
      <c r="V33" s="560">
        <v>22.4</v>
      </c>
      <c r="W33" s="560"/>
      <c r="X33" s="560">
        <v>7.5</v>
      </c>
      <c r="Y33" s="412"/>
      <c r="Z33" s="903" t="s">
        <v>581</v>
      </c>
      <c r="AA33" s="412"/>
    </row>
    <row r="34" spans="1:29" ht="15" customHeight="1">
      <c r="A34" s="903" t="s">
        <v>582</v>
      </c>
      <c r="B34" s="560">
        <v>9.5</v>
      </c>
      <c r="C34" s="560"/>
      <c r="D34" s="560">
        <v>13.7</v>
      </c>
      <c r="E34" s="560"/>
      <c r="F34" s="560">
        <v>6.9</v>
      </c>
      <c r="G34" s="560"/>
      <c r="H34" s="560">
        <v>8.4</v>
      </c>
      <c r="I34" s="560"/>
      <c r="J34" s="560">
        <v>10.199999999999999</v>
      </c>
      <c r="K34" s="560"/>
      <c r="L34" s="560">
        <v>7.5</v>
      </c>
      <c r="M34" s="560"/>
      <c r="N34" s="560">
        <v>13.5</v>
      </c>
      <c r="O34" s="560"/>
      <c r="P34" s="560">
        <v>8.5</v>
      </c>
      <c r="Q34" s="560"/>
      <c r="R34" s="560">
        <v>5.6</v>
      </c>
      <c r="S34" s="560"/>
      <c r="T34" s="560">
        <v>34.5</v>
      </c>
      <c r="U34" s="560"/>
      <c r="V34" s="560">
        <v>4.3</v>
      </c>
      <c r="W34" s="560"/>
      <c r="X34" s="560">
        <v>8.9</v>
      </c>
      <c r="Y34" s="412"/>
      <c r="Z34" s="903" t="s">
        <v>582</v>
      </c>
      <c r="AA34" s="412"/>
    </row>
    <row r="35" spans="1:29" ht="15" customHeight="1">
      <c r="A35" s="903" t="s">
        <v>583</v>
      </c>
      <c r="B35" s="560">
        <v>12.8</v>
      </c>
      <c r="C35" s="560"/>
      <c r="D35" s="560">
        <v>13.3</v>
      </c>
      <c r="E35" s="560"/>
      <c r="F35" s="560">
        <v>11.6</v>
      </c>
      <c r="G35" s="560"/>
      <c r="H35" s="560">
        <v>1</v>
      </c>
      <c r="I35" s="560"/>
      <c r="J35" s="560">
        <v>-3.9</v>
      </c>
      <c r="K35" s="560"/>
      <c r="L35" s="560">
        <v>4.3</v>
      </c>
      <c r="M35" s="560"/>
      <c r="N35" s="560">
        <v>28.8</v>
      </c>
      <c r="O35" s="560"/>
      <c r="P35" s="560">
        <v>14.7</v>
      </c>
      <c r="Q35" s="560"/>
      <c r="R35" s="560">
        <v>16.7</v>
      </c>
      <c r="S35" s="560"/>
      <c r="T35" s="560">
        <v>8.3000000000000007</v>
      </c>
      <c r="U35" s="560"/>
      <c r="V35" s="560">
        <v>19.100000000000001</v>
      </c>
      <c r="W35" s="560"/>
      <c r="X35" s="560">
        <v>9.1</v>
      </c>
      <c r="Y35" s="412"/>
      <c r="Z35" s="903" t="s">
        <v>583</v>
      </c>
      <c r="AA35" s="412"/>
    </row>
    <row r="36" spans="1:29" ht="15" customHeight="1">
      <c r="A36" s="903" t="s">
        <v>782</v>
      </c>
      <c r="B36" s="560">
        <v>8.5</v>
      </c>
      <c r="C36" s="560"/>
      <c r="D36" s="560">
        <v>6.8</v>
      </c>
      <c r="E36" s="560"/>
      <c r="F36" s="560">
        <v>10.8</v>
      </c>
      <c r="G36" s="560"/>
      <c r="H36" s="560">
        <v>6.8</v>
      </c>
      <c r="I36" s="560"/>
      <c r="J36" s="560">
        <v>3.6</v>
      </c>
      <c r="K36" s="560"/>
      <c r="L36" s="560">
        <v>18.3</v>
      </c>
      <c r="M36" s="560"/>
      <c r="N36" s="560">
        <v>11</v>
      </c>
      <c r="O36" s="560"/>
      <c r="P36" s="560">
        <v>9</v>
      </c>
      <c r="Q36" s="560"/>
      <c r="R36" s="560">
        <v>-50</v>
      </c>
      <c r="S36" s="560"/>
      <c r="T36" s="560">
        <v>18.2</v>
      </c>
      <c r="U36" s="560"/>
      <c r="V36" s="560">
        <v>6.8</v>
      </c>
      <c r="W36" s="560"/>
      <c r="X36" s="560">
        <v>11.3</v>
      </c>
      <c r="Y36" s="412"/>
      <c r="Z36" s="903" t="s">
        <v>782</v>
      </c>
      <c r="AA36" s="412"/>
    </row>
    <row r="37" spans="1:29" ht="15" customHeight="1">
      <c r="A37" s="903" t="s">
        <v>783</v>
      </c>
      <c r="B37" s="560">
        <v>10.199999999999999</v>
      </c>
      <c r="C37" s="560"/>
      <c r="D37" s="560">
        <v>8.6</v>
      </c>
      <c r="E37" s="560"/>
      <c r="F37" s="560">
        <v>12.4</v>
      </c>
      <c r="G37" s="560"/>
      <c r="H37" s="560">
        <v>11</v>
      </c>
      <c r="I37" s="560"/>
      <c r="J37" s="560">
        <v>8.5</v>
      </c>
      <c r="K37" s="560"/>
      <c r="L37" s="560">
        <v>15</v>
      </c>
      <c r="M37" s="560"/>
      <c r="N37" s="560">
        <v>8</v>
      </c>
      <c r="O37" s="560"/>
      <c r="P37" s="560">
        <v>11.2</v>
      </c>
      <c r="Q37" s="560"/>
      <c r="R37" s="560">
        <v>0</v>
      </c>
      <c r="S37" s="560"/>
      <c r="T37" s="560">
        <v>15.6</v>
      </c>
      <c r="U37" s="560"/>
      <c r="V37" s="560">
        <v>15.5</v>
      </c>
      <c r="W37" s="560"/>
      <c r="X37" s="560">
        <v>5.3</v>
      </c>
      <c r="Y37" s="412"/>
      <c r="Z37" s="903" t="s">
        <v>783</v>
      </c>
      <c r="AA37" s="412"/>
    </row>
    <row r="38" spans="1:29" ht="15" customHeight="1">
      <c r="A38" s="903" t="s">
        <v>784</v>
      </c>
      <c r="B38" s="560">
        <v>10.5</v>
      </c>
      <c r="C38" s="560"/>
      <c r="D38" s="560">
        <v>10.199999999999999</v>
      </c>
      <c r="E38" s="560"/>
      <c r="F38" s="560">
        <v>10.7</v>
      </c>
      <c r="G38" s="560"/>
      <c r="H38" s="560">
        <v>4.5999999999999996</v>
      </c>
      <c r="I38" s="560"/>
      <c r="J38" s="560">
        <v>3.7</v>
      </c>
      <c r="K38" s="560"/>
      <c r="L38" s="560">
        <v>5</v>
      </c>
      <c r="M38" s="560"/>
      <c r="N38" s="560">
        <v>11.3</v>
      </c>
      <c r="O38" s="560"/>
      <c r="P38" s="560">
        <v>15.8</v>
      </c>
      <c r="Q38" s="560"/>
      <c r="R38" s="560">
        <v>-7.1</v>
      </c>
      <c r="S38" s="560"/>
      <c r="T38" s="560">
        <v>18.600000000000001</v>
      </c>
      <c r="U38" s="560"/>
      <c r="V38" s="560">
        <v>10.5</v>
      </c>
      <c r="W38" s="560"/>
      <c r="X38" s="560">
        <v>21.9</v>
      </c>
      <c r="Y38" s="412"/>
      <c r="Z38" s="903" t="s">
        <v>784</v>
      </c>
      <c r="AA38" s="412"/>
    </row>
    <row r="39" spans="1:29" ht="15" customHeight="1">
      <c r="A39" s="903" t="s">
        <v>785</v>
      </c>
      <c r="B39" s="560">
        <v>12</v>
      </c>
      <c r="C39" s="560"/>
      <c r="D39" s="560">
        <v>10.9</v>
      </c>
      <c r="E39" s="560"/>
      <c r="F39" s="560">
        <v>12.9</v>
      </c>
      <c r="G39" s="560"/>
      <c r="H39" s="560">
        <v>10.8</v>
      </c>
      <c r="I39" s="560"/>
      <c r="J39" s="560">
        <v>11.9</v>
      </c>
      <c r="K39" s="560"/>
      <c r="L39" s="560">
        <v>10.3</v>
      </c>
      <c r="M39" s="560"/>
      <c r="N39" s="560">
        <v>10.5</v>
      </c>
      <c r="O39" s="560"/>
      <c r="P39" s="560">
        <v>14.9</v>
      </c>
      <c r="Q39" s="560"/>
      <c r="R39" s="560">
        <v>4.8</v>
      </c>
      <c r="S39" s="560"/>
      <c r="T39" s="560">
        <v>10.8</v>
      </c>
      <c r="U39" s="560"/>
      <c r="V39" s="560">
        <v>16.8</v>
      </c>
      <c r="W39" s="560"/>
      <c r="X39" s="560">
        <v>14.3</v>
      </c>
      <c r="Y39" s="412"/>
      <c r="Z39" s="903" t="s">
        <v>785</v>
      </c>
      <c r="AA39" s="412"/>
    </row>
    <row r="40" spans="1:29" ht="15" customHeight="1">
      <c r="A40" s="903" t="s">
        <v>786</v>
      </c>
      <c r="B40" s="560">
        <v>9.3000000000000007</v>
      </c>
      <c r="C40" s="560"/>
      <c r="D40" s="560">
        <v>9.6</v>
      </c>
      <c r="E40" s="560"/>
      <c r="F40" s="560">
        <v>8.9</v>
      </c>
      <c r="G40" s="560"/>
      <c r="H40" s="560">
        <v>9.9</v>
      </c>
      <c r="I40" s="560"/>
      <c r="J40" s="560">
        <v>8.9</v>
      </c>
      <c r="K40" s="560"/>
      <c r="L40" s="560">
        <v>11.1</v>
      </c>
      <c r="M40" s="560"/>
      <c r="N40" s="560">
        <v>10</v>
      </c>
      <c r="O40" s="560"/>
      <c r="P40" s="560">
        <v>7.7</v>
      </c>
      <c r="Q40" s="560"/>
      <c r="R40" s="560">
        <v>29.1</v>
      </c>
      <c r="S40" s="560"/>
      <c r="T40" s="560">
        <v>7.7</v>
      </c>
      <c r="U40" s="560"/>
      <c r="V40" s="560">
        <v>12.4</v>
      </c>
      <c r="W40" s="560"/>
      <c r="X40" s="560">
        <v>2.8</v>
      </c>
      <c r="Y40" s="412"/>
      <c r="Z40" s="903" t="s">
        <v>786</v>
      </c>
      <c r="AA40" s="412"/>
    </row>
    <row r="41" spans="1:29" ht="15" customHeight="1">
      <c r="A41" s="903" t="s">
        <v>546</v>
      </c>
      <c r="B41" s="560">
        <v>10.4</v>
      </c>
      <c r="C41" s="560"/>
      <c r="D41" s="560">
        <v>8.8000000000000007</v>
      </c>
      <c r="E41" s="560"/>
      <c r="F41" s="560">
        <v>11.4</v>
      </c>
      <c r="G41" s="560"/>
      <c r="H41" s="560">
        <v>10.4</v>
      </c>
      <c r="I41" s="560"/>
      <c r="J41" s="560">
        <v>9.6999999999999993</v>
      </c>
      <c r="K41" s="560"/>
      <c r="L41" s="560">
        <v>11.1</v>
      </c>
      <c r="M41" s="560"/>
      <c r="N41" s="560">
        <v>9</v>
      </c>
      <c r="O41" s="560"/>
      <c r="P41" s="560">
        <v>10.9</v>
      </c>
      <c r="Q41" s="560"/>
      <c r="R41" s="560">
        <v>11.1</v>
      </c>
      <c r="S41" s="560"/>
      <c r="T41" s="560">
        <v>5.8</v>
      </c>
      <c r="U41" s="560"/>
      <c r="V41" s="560">
        <v>10.8</v>
      </c>
      <c r="W41" s="560"/>
      <c r="X41" s="560">
        <v>12.5</v>
      </c>
      <c r="Y41" s="412"/>
      <c r="Z41" s="903" t="s">
        <v>546</v>
      </c>
      <c r="AA41" s="412"/>
    </row>
    <row r="42" spans="1:29" ht="15" customHeight="1">
      <c r="A42" s="903" t="s">
        <v>547</v>
      </c>
      <c r="B42" s="560">
        <v>10.3</v>
      </c>
      <c r="C42" s="560"/>
      <c r="D42" s="560">
        <v>4.7</v>
      </c>
      <c r="E42" s="560"/>
      <c r="F42" s="560">
        <v>13.8</v>
      </c>
      <c r="G42" s="560"/>
      <c r="H42" s="560">
        <v>-1.8</v>
      </c>
      <c r="I42" s="560"/>
      <c r="J42" s="560">
        <v>-6.1</v>
      </c>
      <c r="K42" s="560"/>
      <c r="L42" s="560">
        <v>2.4</v>
      </c>
      <c r="M42" s="560"/>
      <c r="N42" s="560">
        <v>15.9</v>
      </c>
      <c r="O42" s="560"/>
      <c r="P42" s="560">
        <v>16.3</v>
      </c>
      <c r="Q42" s="560"/>
      <c r="R42" s="560">
        <v>-28.6</v>
      </c>
      <c r="S42" s="560"/>
      <c r="T42" s="560">
        <v>12.5</v>
      </c>
      <c r="U42" s="560"/>
      <c r="V42" s="560">
        <v>16.3</v>
      </c>
      <c r="W42" s="560"/>
      <c r="X42" s="560">
        <v>19.2</v>
      </c>
      <c r="Y42" s="412"/>
      <c r="Z42" s="903" t="s">
        <v>547</v>
      </c>
      <c r="AA42" s="412"/>
    </row>
    <row r="43" spans="1:29" ht="15" customHeight="1">
      <c r="A43" s="903" t="s">
        <v>548</v>
      </c>
      <c r="B43" s="560">
        <v>9.3000000000000007</v>
      </c>
      <c r="C43" s="560"/>
      <c r="D43" s="560">
        <v>8.6999999999999993</v>
      </c>
      <c r="E43" s="560"/>
      <c r="F43" s="560">
        <v>9.6999999999999993</v>
      </c>
      <c r="G43" s="560"/>
      <c r="H43" s="560">
        <v>9.6</v>
      </c>
      <c r="I43" s="560"/>
      <c r="J43" s="560">
        <v>12.2</v>
      </c>
      <c r="K43" s="560"/>
      <c r="L43" s="560">
        <v>7.7</v>
      </c>
      <c r="M43" s="560"/>
      <c r="N43" s="560">
        <v>7.1</v>
      </c>
      <c r="O43" s="560"/>
      <c r="P43" s="560">
        <v>9.8000000000000007</v>
      </c>
      <c r="Q43" s="560"/>
      <c r="R43" s="560">
        <v>-5.3</v>
      </c>
      <c r="S43" s="560"/>
      <c r="T43" s="560">
        <v>5.2</v>
      </c>
      <c r="U43" s="560"/>
      <c r="V43" s="560">
        <v>9</v>
      </c>
      <c r="W43" s="560"/>
      <c r="X43" s="560">
        <v>14.2</v>
      </c>
      <c r="Y43" s="412"/>
      <c r="Z43" s="903" t="s">
        <v>548</v>
      </c>
      <c r="AA43" s="412"/>
    </row>
    <row r="44" spans="1:29" ht="15" customHeight="1">
      <c r="A44" s="903" t="s">
        <v>549</v>
      </c>
      <c r="B44" s="560">
        <v>8.6</v>
      </c>
      <c r="C44" s="560"/>
      <c r="D44" s="560">
        <v>6.4</v>
      </c>
      <c r="E44" s="560"/>
      <c r="F44" s="560">
        <v>9.6999999999999993</v>
      </c>
      <c r="G44" s="560"/>
      <c r="H44" s="560">
        <v>9.9</v>
      </c>
      <c r="I44" s="560"/>
      <c r="J44" s="560">
        <v>10.4</v>
      </c>
      <c r="K44" s="560"/>
      <c r="L44" s="560">
        <v>9.6999999999999993</v>
      </c>
      <c r="M44" s="560"/>
      <c r="N44" s="560">
        <v>1.3</v>
      </c>
      <c r="O44" s="560"/>
      <c r="P44" s="560">
        <v>9.1999999999999993</v>
      </c>
      <c r="Q44" s="560"/>
      <c r="R44" s="560">
        <v>64.3</v>
      </c>
      <c r="S44" s="560"/>
      <c r="T44" s="560">
        <v>-4.4000000000000004</v>
      </c>
      <c r="U44" s="560"/>
      <c r="V44" s="560">
        <v>3.4</v>
      </c>
      <c r="W44" s="560"/>
      <c r="X44" s="560">
        <v>21.3</v>
      </c>
      <c r="Y44" s="412"/>
      <c r="Z44" s="903" t="s">
        <v>549</v>
      </c>
      <c r="AA44" s="412"/>
    </row>
    <row r="45" spans="1:29" ht="15" customHeight="1">
      <c r="A45" s="903" t="s">
        <v>341</v>
      </c>
      <c r="B45" s="560">
        <v>10.4</v>
      </c>
      <c r="C45" s="560"/>
      <c r="D45" s="560">
        <v>8.4</v>
      </c>
      <c r="E45" s="560"/>
      <c r="F45" s="560">
        <v>12.6</v>
      </c>
      <c r="G45" s="560"/>
      <c r="H45" s="560">
        <v>4.8</v>
      </c>
      <c r="I45" s="560"/>
      <c r="J45" s="560">
        <v>5.2</v>
      </c>
      <c r="K45" s="560"/>
      <c r="L45" s="560">
        <v>4.5</v>
      </c>
      <c r="M45" s="560"/>
      <c r="N45" s="560">
        <v>8.6</v>
      </c>
      <c r="O45" s="560"/>
      <c r="P45" s="560">
        <v>17.600000000000001</v>
      </c>
      <c r="Q45" s="560"/>
      <c r="R45" s="560">
        <v>-21.4</v>
      </c>
      <c r="S45" s="560"/>
      <c r="T45" s="560">
        <v>32.6</v>
      </c>
      <c r="U45" s="560"/>
      <c r="V45" s="560">
        <v>21.2</v>
      </c>
      <c r="W45" s="560"/>
      <c r="X45" s="560">
        <v>14.1</v>
      </c>
      <c r="Y45" s="412"/>
      <c r="Z45" s="903" t="s">
        <v>341</v>
      </c>
      <c r="AA45" s="412"/>
    </row>
    <row r="46" spans="1:29" ht="15" customHeight="1">
      <c r="A46" s="903" t="s">
        <v>551</v>
      </c>
      <c r="B46" s="560">
        <v>12.3</v>
      </c>
      <c r="C46" s="560"/>
      <c r="D46" s="560">
        <v>10</v>
      </c>
      <c r="E46" s="560"/>
      <c r="F46" s="560">
        <v>14</v>
      </c>
      <c r="G46" s="560"/>
      <c r="H46" s="560">
        <v>12.6</v>
      </c>
      <c r="I46" s="560"/>
      <c r="J46" s="560">
        <v>9.4</v>
      </c>
      <c r="K46" s="560"/>
      <c r="L46" s="560">
        <v>14.8</v>
      </c>
      <c r="M46" s="560"/>
      <c r="N46" s="560">
        <v>8</v>
      </c>
      <c r="O46" s="560"/>
      <c r="P46" s="560">
        <v>13.2</v>
      </c>
      <c r="Q46" s="560"/>
      <c r="R46" s="560">
        <v>0</v>
      </c>
      <c r="S46" s="560"/>
      <c r="T46" s="560">
        <v>16</v>
      </c>
      <c r="U46" s="560"/>
      <c r="V46" s="560">
        <v>13</v>
      </c>
      <c r="W46" s="560"/>
      <c r="X46" s="560">
        <v>13.7</v>
      </c>
      <c r="Y46" s="412"/>
      <c r="Z46" s="903" t="s">
        <v>551</v>
      </c>
      <c r="AA46" s="412"/>
    </row>
    <row r="47" spans="1:29" ht="30" customHeight="1">
      <c r="A47" s="486" t="s">
        <v>1238</v>
      </c>
      <c r="N47" s="486" t="s">
        <v>1238</v>
      </c>
    </row>
    <row r="48" spans="1:29" ht="30.95" customHeight="1">
      <c r="A48" s="409" t="s">
        <v>333</v>
      </c>
      <c r="B48" s="560">
        <v>9.5</v>
      </c>
      <c r="C48" s="560"/>
      <c r="D48" s="560">
        <v>8.4</v>
      </c>
      <c r="E48" s="560"/>
      <c r="F48" s="560">
        <v>10.6</v>
      </c>
      <c r="G48" s="560"/>
      <c r="H48" s="560">
        <v>9.6</v>
      </c>
      <c r="I48" s="560"/>
      <c r="J48" s="560">
        <v>7.4</v>
      </c>
      <c r="K48" s="560"/>
      <c r="L48" s="560">
        <v>11.6</v>
      </c>
      <c r="M48" s="560"/>
      <c r="N48" s="560">
        <v>8.4</v>
      </c>
      <c r="O48" s="560"/>
      <c r="P48" s="560">
        <v>10.199999999999999</v>
      </c>
      <c r="Q48" s="560"/>
      <c r="R48" s="560">
        <v>0.8</v>
      </c>
      <c r="S48" s="560"/>
      <c r="T48" s="560">
        <v>13.8</v>
      </c>
      <c r="U48" s="560"/>
      <c r="V48" s="560">
        <v>11.6</v>
      </c>
      <c r="W48" s="560"/>
      <c r="X48" s="560">
        <v>8</v>
      </c>
      <c r="Y48" s="412"/>
      <c r="Z48" s="409" t="s">
        <v>333</v>
      </c>
      <c r="AA48" s="412"/>
      <c r="AB48" s="412"/>
      <c r="AC48" s="412"/>
    </row>
    <row r="49" spans="1:29" ht="24.95" customHeight="1">
      <c r="A49" s="409" t="s">
        <v>579</v>
      </c>
      <c r="B49" s="560">
        <v>9.6999999999999993</v>
      </c>
      <c r="C49" s="560"/>
      <c r="D49" s="560">
        <v>11.1</v>
      </c>
      <c r="E49" s="560"/>
      <c r="F49" s="560">
        <v>8.1</v>
      </c>
      <c r="G49" s="560"/>
      <c r="H49" s="560">
        <v>10.1</v>
      </c>
      <c r="I49" s="560"/>
      <c r="J49" s="560">
        <v>12.7</v>
      </c>
      <c r="K49" s="560"/>
      <c r="L49" s="560">
        <v>7.3</v>
      </c>
      <c r="M49" s="560"/>
      <c r="N49" s="560">
        <v>10.3</v>
      </c>
      <c r="O49" s="560"/>
      <c r="P49" s="560">
        <v>8.6999999999999993</v>
      </c>
      <c r="Q49" s="560"/>
      <c r="R49" s="560">
        <v>-11.1</v>
      </c>
      <c r="S49" s="560"/>
      <c r="T49" s="560">
        <v>12.9</v>
      </c>
      <c r="U49" s="560"/>
      <c r="V49" s="560">
        <v>10.199999999999999</v>
      </c>
      <c r="W49" s="560"/>
      <c r="X49" s="560">
        <v>6.2</v>
      </c>
      <c r="Y49" s="412"/>
      <c r="Z49" s="409" t="s">
        <v>579</v>
      </c>
      <c r="AA49" s="412"/>
      <c r="AB49" s="412"/>
      <c r="AC49" s="412"/>
    </row>
    <row r="50" spans="1:29" ht="15" customHeight="1">
      <c r="A50" s="409" t="s">
        <v>580</v>
      </c>
      <c r="B50" s="560">
        <v>9.9</v>
      </c>
      <c r="C50" s="560"/>
      <c r="D50" s="560">
        <v>9.6999999999999993</v>
      </c>
      <c r="E50" s="560"/>
      <c r="F50" s="560">
        <v>10.199999999999999</v>
      </c>
      <c r="G50" s="560"/>
      <c r="H50" s="560">
        <v>10.7</v>
      </c>
      <c r="I50" s="560"/>
      <c r="J50" s="560">
        <v>8</v>
      </c>
      <c r="K50" s="560"/>
      <c r="L50" s="560">
        <v>14</v>
      </c>
      <c r="M50" s="560"/>
      <c r="N50" s="560">
        <v>9.3000000000000007</v>
      </c>
      <c r="O50" s="560"/>
      <c r="P50" s="560">
        <v>9.8000000000000007</v>
      </c>
      <c r="Q50" s="560"/>
      <c r="R50" s="560">
        <v>13.2</v>
      </c>
      <c r="S50" s="560"/>
      <c r="T50" s="560">
        <v>17.2</v>
      </c>
      <c r="U50" s="560"/>
      <c r="V50" s="560">
        <v>9.3000000000000007</v>
      </c>
      <c r="W50" s="560"/>
      <c r="X50" s="560">
        <v>7.2</v>
      </c>
      <c r="Y50" s="412"/>
      <c r="Z50" s="409" t="s">
        <v>580</v>
      </c>
      <c r="AA50" s="412"/>
      <c r="AB50" s="412"/>
      <c r="AC50" s="412"/>
    </row>
    <row r="51" spans="1:29" ht="15" customHeight="1">
      <c r="A51" s="409" t="s">
        <v>581</v>
      </c>
      <c r="B51" s="560">
        <v>7.1</v>
      </c>
      <c r="C51" s="560"/>
      <c r="D51" s="560">
        <v>1.3</v>
      </c>
      <c r="E51" s="560"/>
      <c r="F51" s="560">
        <v>14.3</v>
      </c>
      <c r="G51" s="560"/>
      <c r="H51" s="560">
        <v>14.1</v>
      </c>
      <c r="I51" s="560"/>
      <c r="J51" s="560">
        <v>21.3</v>
      </c>
      <c r="K51" s="560"/>
      <c r="L51" s="560">
        <v>11.5</v>
      </c>
      <c r="M51" s="560"/>
      <c r="N51" s="560">
        <v>-3.7</v>
      </c>
      <c r="O51" s="560"/>
      <c r="P51" s="560">
        <v>15.6</v>
      </c>
      <c r="Q51" s="560"/>
      <c r="R51" s="560">
        <v>-46.2</v>
      </c>
      <c r="S51" s="560"/>
      <c r="T51" s="560">
        <v>17.399999999999999</v>
      </c>
      <c r="U51" s="560"/>
      <c r="V51" s="560">
        <v>23</v>
      </c>
      <c r="W51" s="560"/>
      <c r="X51" s="560">
        <v>10</v>
      </c>
      <c r="Y51" s="412"/>
      <c r="Z51" s="409" t="s">
        <v>581</v>
      </c>
      <c r="AA51" s="412"/>
      <c r="AB51" s="412"/>
      <c r="AC51" s="412"/>
    </row>
    <row r="52" spans="1:29" ht="15" customHeight="1">
      <c r="A52" s="409" t="s">
        <v>582</v>
      </c>
      <c r="B52" s="560">
        <v>7.5</v>
      </c>
      <c r="C52" s="560"/>
      <c r="D52" s="560">
        <v>13</v>
      </c>
      <c r="E52" s="560"/>
      <c r="F52" s="560">
        <v>4</v>
      </c>
      <c r="G52" s="560"/>
      <c r="H52" s="560">
        <v>-0.1</v>
      </c>
      <c r="I52" s="560"/>
      <c r="J52" s="560">
        <v>6.7</v>
      </c>
      <c r="K52" s="560"/>
      <c r="L52" s="560">
        <v>-3.4</v>
      </c>
      <c r="M52" s="560"/>
      <c r="N52" s="560">
        <v>19.8</v>
      </c>
      <c r="O52" s="560"/>
      <c r="P52" s="560">
        <v>10.8</v>
      </c>
      <c r="Q52" s="560"/>
      <c r="R52" s="560">
        <v>-5</v>
      </c>
      <c r="S52" s="560"/>
      <c r="T52" s="560">
        <v>12.1</v>
      </c>
      <c r="U52" s="560"/>
      <c r="V52" s="560">
        <v>5.9</v>
      </c>
      <c r="W52" s="560"/>
      <c r="X52" s="560">
        <v>19.100000000000001</v>
      </c>
      <c r="Y52" s="412"/>
      <c r="Z52" s="409" t="s">
        <v>582</v>
      </c>
      <c r="AA52" s="412"/>
      <c r="AB52" s="412"/>
      <c r="AC52" s="412"/>
    </row>
    <row r="53" spans="1:29" ht="15" customHeight="1">
      <c r="A53" s="409" t="s">
        <v>583</v>
      </c>
      <c r="B53" s="560">
        <v>-10.5</v>
      </c>
      <c r="C53" s="560"/>
      <c r="D53" s="560">
        <v>-11.6</v>
      </c>
      <c r="E53" s="560"/>
      <c r="F53" s="560">
        <v>-9.4</v>
      </c>
      <c r="G53" s="560"/>
      <c r="H53" s="560">
        <v>-14.7</v>
      </c>
      <c r="I53" s="560"/>
      <c r="J53" s="560">
        <v>2.1</v>
      </c>
      <c r="K53" s="560"/>
      <c r="L53" s="560">
        <v>-27.9</v>
      </c>
      <c r="M53" s="560"/>
      <c r="N53" s="560">
        <v>-16.5</v>
      </c>
      <c r="O53" s="560"/>
      <c r="P53" s="560">
        <v>-1.6</v>
      </c>
      <c r="Q53" s="560"/>
      <c r="R53" s="560">
        <v>16.7</v>
      </c>
      <c r="S53" s="560"/>
      <c r="T53" s="560">
        <v>-27.8</v>
      </c>
      <c r="U53" s="560"/>
      <c r="V53" s="560">
        <v>12.5</v>
      </c>
      <c r="W53" s="560"/>
      <c r="X53" s="560">
        <v>-20</v>
      </c>
      <c r="Y53" s="412"/>
      <c r="Z53" s="409" t="s">
        <v>583</v>
      </c>
      <c r="AA53" s="412"/>
      <c r="AB53" s="412"/>
      <c r="AC53" s="412"/>
    </row>
    <row r="54" spans="1:29" ht="15" customHeight="1">
      <c r="A54" s="409" t="s">
        <v>782</v>
      </c>
      <c r="B54" s="560">
        <v>19.100000000000001</v>
      </c>
      <c r="C54" s="560"/>
      <c r="D54" s="560">
        <v>20.9</v>
      </c>
      <c r="E54" s="560"/>
      <c r="F54" s="560">
        <v>16.399999999999999</v>
      </c>
      <c r="G54" s="560"/>
      <c r="H54" s="560">
        <v>20.7</v>
      </c>
      <c r="I54" s="560"/>
      <c r="J54" s="560">
        <v>19.8</v>
      </c>
      <c r="K54" s="560"/>
      <c r="L54" s="560">
        <v>23.5</v>
      </c>
      <c r="M54" s="560"/>
      <c r="N54" s="560">
        <v>20.7</v>
      </c>
      <c r="O54" s="560"/>
      <c r="P54" s="560">
        <v>15.9</v>
      </c>
      <c r="Q54" s="560"/>
      <c r="R54" s="560" t="s">
        <v>427</v>
      </c>
      <c r="S54" s="560"/>
      <c r="T54" s="560" t="s">
        <v>427</v>
      </c>
      <c r="U54" s="560"/>
      <c r="V54" s="560">
        <v>16.8</v>
      </c>
      <c r="W54" s="560"/>
      <c r="X54" s="560">
        <v>9.9</v>
      </c>
      <c r="Y54" s="412"/>
      <c r="Z54" s="409" t="s">
        <v>782</v>
      </c>
      <c r="AA54" s="412"/>
      <c r="AB54" s="412"/>
      <c r="AC54" s="412"/>
    </row>
    <row r="55" spans="1:29" ht="15" customHeight="1">
      <c r="A55" s="409" t="s">
        <v>783</v>
      </c>
      <c r="B55" s="560">
        <v>2</v>
      </c>
      <c r="C55" s="560"/>
      <c r="D55" s="560">
        <v>-2.4</v>
      </c>
      <c r="E55" s="560"/>
      <c r="F55" s="560">
        <v>8.5</v>
      </c>
      <c r="G55" s="560"/>
      <c r="H55" s="560">
        <v>3</v>
      </c>
      <c r="I55" s="560"/>
      <c r="J55" s="560">
        <v>-2.4</v>
      </c>
      <c r="K55" s="560"/>
      <c r="L55" s="560">
        <v>12.3</v>
      </c>
      <c r="M55" s="560"/>
      <c r="N55" s="560">
        <v>-5.0999999999999996</v>
      </c>
      <c r="O55" s="560"/>
      <c r="P55" s="560">
        <v>7.8</v>
      </c>
      <c r="Q55" s="560"/>
      <c r="R55" s="560">
        <v>16.7</v>
      </c>
      <c r="S55" s="560"/>
      <c r="T55" s="560">
        <v>18.5</v>
      </c>
      <c r="U55" s="560"/>
      <c r="V55" s="560">
        <v>8.6</v>
      </c>
      <c r="W55" s="560"/>
      <c r="X55" s="560">
        <v>3.6</v>
      </c>
      <c r="Y55" s="412"/>
      <c r="Z55" s="409" t="s">
        <v>783</v>
      </c>
      <c r="AA55" s="412"/>
      <c r="AB55" s="412"/>
      <c r="AC55" s="412"/>
    </row>
    <row r="56" spans="1:29" ht="15" customHeight="1">
      <c r="A56" s="409" t="s">
        <v>784</v>
      </c>
      <c r="B56" s="560">
        <v>10.5</v>
      </c>
      <c r="C56" s="560"/>
      <c r="D56" s="560">
        <v>9.5</v>
      </c>
      <c r="E56" s="560"/>
      <c r="F56" s="560">
        <v>11.3</v>
      </c>
      <c r="G56" s="560"/>
      <c r="H56" s="560">
        <v>3.6</v>
      </c>
      <c r="I56" s="560"/>
      <c r="J56" s="560">
        <v>-12.5</v>
      </c>
      <c r="K56" s="560"/>
      <c r="L56" s="560">
        <v>10.8</v>
      </c>
      <c r="M56" s="560"/>
      <c r="N56" s="560">
        <v>7.7</v>
      </c>
      <c r="O56" s="560"/>
      <c r="P56" s="560">
        <v>19.399999999999999</v>
      </c>
      <c r="Q56" s="560"/>
      <c r="R56" s="560">
        <v>62.5</v>
      </c>
      <c r="S56" s="560"/>
      <c r="T56" s="560">
        <v>75</v>
      </c>
      <c r="U56" s="560"/>
      <c r="V56" s="560">
        <v>2.2000000000000002</v>
      </c>
      <c r="W56" s="560"/>
      <c r="X56" s="560">
        <v>23.4</v>
      </c>
      <c r="Y56" s="412"/>
      <c r="Z56" s="409" t="s">
        <v>784</v>
      </c>
      <c r="AA56" s="412"/>
      <c r="AB56" s="412"/>
      <c r="AC56" s="412"/>
    </row>
    <row r="57" spans="1:29" ht="15" customHeight="1">
      <c r="A57" s="409" t="s">
        <v>785</v>
      </c>
      <c r="B57" s="560">
        <v>16.600000000000001</v>
      </c>
      <c r="C57" s="560"/>
      <c r="D57" s="560">
        <v>13.9</v>
      </c>
      <c r="E57" s="560"/>
      <c r="F57" s="560">
        <v>18.8</v>
      </c>
      <c r="G57" s="560"/>
      <c r="H57" s="560">
        <v>20.5</v>
      </c>
      <c r="I57" s="560"/>
      <c r="J57" s="560">
        <v>14.8</v>
      </c>
      <c r="K57" s="560"/>
      <c r="L57" s="560">
        <v>23.7</v>
      </c>
      <c r="M57" s="560"/>
      <c r="N57" s="560">
        <v>13.8</v>
      </c>
      <c r="O57" s="560"/>
      <c r="P57" s="560">
        <v>13.5</v>
      </c>
      <c r="Q57" s="560"/>
      <c r="R57" s="560">
        <v>-10.199999999999999</v>
      </c>
      <c r="S57" s="560"/>
      <c r="T57" s="560">
        <v>15.8</v>
      </c>
      <c r="U57" s="560"/>
      <c r="V57" s="560">
        <v>13.7</v>
      </c>
      <c r="W57" s="560"/>
      <c r="X57" s="560">
        <v>14.3</v>
      </c>
      <c r="Y57" s="412"/>
      <c r="Z57" s="409" t="s">
        <v>785</v>
      </c>
      <c r="AA57" s="412"/>
      <c r="AB57" s="412"/>
      <c r="AC57" s="412"/>
    </row>
    <row r="58" spans="1:29" ht="15" customHeight="1">
      <c r="A58" s="409" t="s">
        <v>786</v>
      </c>
      <c r="B58" s="560">
        <v>10.8</v>
      </c>
      <c r="C58" s="560"/>
      <c r="D58" s="560">
        <v>10.5</v>
      </c>
      <c r="E58" s="560"/>
      <c r="F58" s="560">
        <v>11.1</v>
      </c>
      <c r="G58" s="560"/>
      <c r="H58" s="560">
        <v>11</v>
      </c>
      <c r="I58" s="560"/>
      <c r="J58" s="560">
        <v>11</v>
      </c>
      <c r="K58" s="560"/>
      <c r="L58" s="560">
        <v>10.8</v>
      </c>
      <c r="M58" s="560"/>
      <c r="N58" s="560">
        <v>9.8000000000000007</v>
      </c>
      <c r="O58" s="560"/>
      <c r="P58" s="560">
        <v>11.2</v>
      </c>
      <c r="Q58" s="560"/>
      <c r="R58" s="560">
        <v>-11.3</v>
      </c>
      <c r="S58" s="560"/>
      <c r="T58" s="560">
        <v>19.5</v>
      </c>
      <c r="U58" s="560"/>
      <c r="V58" s="560">
        <v>15.7</v>
      </c>
      <c r="W58" s="560"/>
      <c r="X58" s="560">
        <v>7.4</v>
      </c>
      <c r="Y58" s="412"/>
      <c r="Z58" s="409" t="s">
        <v>786</v>
      </c>
      <c r="AA58" s="412"/>
      <c r="AB58" s="412"/>
      <c r="AC58" s="412"/>
    </row>
    <row r="59" spans="1:29" ht="15" customHeight="1">
      <c r="A59" s="409" t="s">
        <v>546</v>
      </c>
      <c r="B59" s="560">
        <v>6.9</v>
      </c>
      <c r="C59" s="560"/>
      <c r="D59" s="560">
        <v>-1.2</v>
      </c>
      <c r="E59" s="560"/>
      <c r="F59" s="560">
        <v>13.1</v>
      </c>
      <c r="G59" s="560"/>
      <c r="H59" s="560">
        <v>-3.9</v>
      </c>
      <c r="I59" s="560"/>
      <c r="J59" s="560">
        <v>-16.899999999999999</v>
      </c>
      <c r="K59" s="560"/>
      <c r="L59" s="560">
        <v>12.5</v>
      </c>
      <c r="M59" s="560"/>
      <c r="N59" s="560">
        <v>16.399999999999999</v>
      </c>
      <c r="O59" s="560"/>
      <c r="P59" s="560">
        <v>12</v>
      </c>
      <c r="Q59" s="560"/>
      <c r="R59" s="560">
        <v>5.3</v>
      </c>
      <c r="S59" s="560"/>
      <c r="T59" s="560">
        <v>2.4</v>
      </c>
      <c r="U59" s="560"/>
      <c r="V59" s="560">
        <v>14.6</v>
      </c>
      <c r="W59" s="560"/>
      <c r="X59" s="560">
        <v>11.3</v>
      </c>
      <c r="Y59" s="412"/>
      <c r="Z59" s="409" t="s">
        <v>546</v>
      </c>
      <c r="AA59" s="412"/>
      <c r="AB59" s="412"/>
      <c r="AC59" s="412"/>
    </row>
    <row r="60" spans="1:29" ht="15" customHeight="1">
      <c r="A60" s="409" t="s">
        <v>547</v>
      </c>
      <c r="B60" s="560">
        <v>5.9</v>
      </c>
      <c r="C60" s="560"/>
      <c r="D60" s="560">
        <v>-0.5</v>
      </c>
      <c r="E60" s="560"/>
      <c r="F60" s="560">
        <v>9.9</v>
      </c>
      <c r="G60" s="560"/>
      <c r="H60" s="560">
        <v>-1.2</v>
      </c>
      <c r="I60" s="560"/>
      <c r="J60" s="560">
        <v>-12.5</v>
      </c>
      <c r="K60" s="560"/>
      <c r="L60" s="560">
        <v>11.8</v>
      </c>
      <c r="M60" s="560"/>
      <c r="N60" s="560">
        <v>2</v>
      </c>
      <c r="O60" s="560"/>
      <c r="P60" s="560">
        <v>11.8</v>
      </c>
      <c r="Q60" s="560"/>
      <c r="R60" s="560" t="s">
        <v>427</v>
      </c>
      <c r="S60" s="560"/>
      <c r="T60" s="560" t="s">
        <v>427</v>
      </c>
      <c r="U60" s="560"/>
      <c r="V60" s="560">
        <v>15.2</v>
      </c>
      <c r="W60" s="560"/>
      <c r="X60" s="560">
        <v>5.7</v>
      </c>
      <c r="Y60" s="412"/>
      <c r="Z60" s="409" t="s">
        <v>547</v>
      </c>
      <c r="AA60" s="412"/>
      <c r="AB60" s="412"/>
      <c r="AC60" s="412"/>
    </row>
    <row r="61" spans="1:29" ht="15" customHeight="1">
      <c r="A61" s="409" t="s">
        <v>548</v>
      </c>
      <c r="B61" s="560">
        <v>7.2</v>
      </c>
      <c r="C61" s="560"/>
      <c r="D61" s="560">
        <v>4.7</v>
      </c>
      <c r="E61" s="560"/>
      <c r="F61" s="560">
        <v>9.1</v>
      </c>
      <c r="G61" s="560"/>
      <c r="H61" s="560">
        <v>11.9</v>
      </c>
      <c r="I61" s="560"/>
      <c r="J61" s="560">
        <v>8.6</v>
      </c>
      <c r="K61" s="560"/>
      <c r="L61" s="560">
        <v>14.5</v>
      </c>
      <c r="M61" s="560"/>
      <c r="N61" s="560">
        <v>1.6</v>
      </c>
      <c r="O61" s="560"/>
      <c r="P61" s="560">
        <v>4.8</v>
      </c>
      <c r="Q61" s="560"/>
      <c r="R61" s="560">
        <v>-33.299999999999997</v>
      </c>
      <c r="S61" s="560"/>
      <c r="T61" s="560">
        <v>6.9</v>
      </c>
      <c r="U61" s="560"/>
      <c r="V61" s="560">
        <v>7.8</v>
      </c>
      <c r="W61" s="560"/>
      <c r="X61" s="560">
        <v>2</v>
      </c>
      <c r="Y61" s="412"/>
      <c r="Z61" s="409" t="s">
        <v>548</v>
      </c>
      <c r="AA61" s="412"/>
      <c r="AB61" s="412"/>
      <c r="AC61" s="412"/>
    </row>
    <row r="62" spans="1:29" ht="15" customHeight="1">
      <c r="A62" s="409" t="s">
        <v>549</v>
      </c>
      <c r="B62" s="560">
        <v>6.9</v>
      </c>
      <c r="C62" s="560"/>
      <c r="D62" s="560">
        <v>7.8</v>
      </c>
      <c r="E62" s="560"/>
      <c r="F62" s="560">
        <v>6.5</v>
      </c>
      <c r="G62" s="560"/>
      <c r="H62" s="560">
        <v>7</v>
      </c>
      <c r="I62" s="560"/>
      <c r="J62" s="560">
        <v>12.5</v>
      </c>
      <c r="K62" s="560"/>
      <c r="L62" s="560">
        <v>4.9000000000000004</v>
      </c>
      <c r="M62" s="560"/>
      <c r="N62" s="560">
        <v>7.1</v>
      </c>
      <c r="O62" s="560"/>
      <c r="P62" s="560">
        <v>6.8</v>
      </c>
      <c r="Q62" s="560"/>
      <c r="R62" s="560">
        <v>9.5</v>
      </c>
      <c r="S62" s="560"/>
      <c r="T62" s="560">
        <v>-7.1</v>
      </c>
      <c r="U62" s="560"/>
      <c r="V62" s="560">
        <v>8.8000000000000007</v>
      </c>
      <c r="W62" s="560"/>
      <c r="X62" s="560">
        <v>8.3000000000000007</v>
      </c>
      <c r="Y62" s="412"/>
      <c r="Z62" s="409" t="s">
        <v>549</v>
      </c>
      <c r="AA62" s="412"/>
      <c r="AB62" s="412"/>
      <c r="AC62" s="412"/>
    </row>
    <row r="63" spans="1:29" ht="15" customHeight="1">
      <c r="A63" s="409" t="s">
        <v>341</v>
      </c>
      <c r="B63" s="560">
        <v>10.8</v>
      </c>
      <c r="C63" s="560"/>
      <c r="D63" s="560">
        <v>9.6999999999999993</v>
      </c>
      <c r="E63" s="560"/>
      <c r="F63" s="560">
        <v>12</v>
      </c>
      <c r="G63" s="560"/>
      <c r="H63" s="560">
        <v>0.2</v>
      </c>
      <c r="I63" s="560"/>
      <c r="J63" s="560">
        <v>1.8</v>
      </c>
      <c r="K63" s="560"/>
      <c r="L63" s="560">
        <v>-1</v>
      </c>
      <c r="M63" s="560"/>
      <c r="N63" s="560">
        <v>13</v>
      </c>
      <c r="O63" s="560"/>
      <c r="P63" s="560">
        <v>18.399999999999999</v>
      </c>
      <c r="Q63" s="560"/>
      <c r="R63" s="560">
        <v>0</v>
      </c>
      <c r="S63" s="560"/>
      <c r="T63" s="560">
        <v>8.9</v>
      </c>
      <c r="U63" s="560"/>
      <c r="V63" s="560">
        <v>25.4</v>
      </c>
      <c r="W63" s="560"/>
      <c r="X63" s="560">
        <v>15.3</v>
      </c>
      <c r="Y63" s="412"/>
      <c r="Z63" s="409" t="s">
        <v>341</v>
      </c>
      <c r="AA63" s="412"/>
      <c r="AB63" s="412"/>
      <c r="AC63" s="412"/>
    </row>
    <row r="64" spans="1:29" ht="15" customHeight="1">
      <c r="A64" s="409" t="s">
        <v>551</v>
      </c>
      <c r="B64" s="560">
        <v>7.6</v>
      </c>
      <c r="C64" s="560"/>
      <c r="D64" s="560">
        <v>8.5</v>
      </c>
      <c r="E64" s="560"/>
      <c r="F64" s="560">
        <v>7</v>
      </c>
      <c r="G64" s="560"/>
      <c r="H64" s="560">
        <v>9.6999999999999993</v>
      </c>
      <c r="I64" s="560"/>
      <c r="J64" s="560">
        <v>5.2</v>
      </c>
      <c r="K64" s="560"/>
      <c r="L64" s="560">
        <v>13.3</v>
      </c>
      <c r="M64" s="560"/>
      <c r="N64" s="560">
        <v>10.3</v>
      </c>
      <c r="O64" s="560"/>
      <c r="P64" s="560">
        <v>5.3</v>
      </c>
      <c r="Q64" s="560"/>
      <c r="R64" s="560">
        <v>39.299999999999997</v>
      </c>
      <c r="S64" s="560"/>
      <c r="T64" s="560">
        <v>4.8</v>
      </c>
      <c r="U64" s="560"/>
      <c r="V64" s="560">
        <v>10.1</v>
      </c>
      <c r="W64" s="560"/>
      <c r="X64" s="560">
        <v>-3.6</v>
      </c>
      <c r="Y64" s="412"/>
      <c r="Z64" s="409" t="s">
        <v>551</v>
      </c>
      <c r="AA64" s="412"/>
      <c r="AB64" s="412"/>
      <c r="AC64" s="412"/>
    </row>
    <row r="65" spans="1:14" ht="20.100000000000001" customHeight="1">
      <c r="B65" s="408"/>
      <c r="C65" s="408"/>
      <c r="D65" s="408"/>
      <c r="E65" s="408"/>
      <c r="F65" s="408"/>
    </row>
    <row r="66" spans="1:14" ht="18.95" customHeight="1">
      <c r="A66" s="1004" t="s">
        <v>1729</v>
      </c>
      <c r="B66" s="1004"/>
      <c r="C66" s="1004"/>
      <c r="D66" s="1004"/>
      <c r="E66" s="1004"/>
      <c r="F66" s="1004"/>
      <c r="N66" s="1004" t="s">
        <v>1729</v>
      </c>
    </row>
  </sheetData>
  <mergeCells count="20">
    <mergeCell ref="Z7:Z11"/>
    <mergeCell ref="B8:C11"/>
    <mergeCell ref="D8:G8"/>
    <mergeCell ref="H8:I11"/>
    <mergeCell ref="J8:M8"/>
    <mergeCell ref="A7:A11"/>
    <mergeCell ref="B7:G7"/>
    <mergeCell ref="H7:M7"/>
    <mergeCell ref="N7:O11"/>
    <mergeCell ref="P7:Y7"/>
    <mergeCell ref="P8:Q11"/>
    <mergeCell ref="R8:Y8"/>
    <mergeCell ref="D9:E11"/>
    <mergeCell ref="F9:G11"/>
    <mergeCell ref="J9:K11"/>
    <mergeCell ref="L9:M11"/>
    <mergeCell ref="R9:S11"/>
    <mergeCell ref="T9:U11"/>
    <mergeCell ref="V9:W11"/>
    <mergeCell ref="X9:Y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70"/>
  <sheetViews>
    <sheetView showGridLines="0" showZeros="0" workbookViewId="0"/>
  </sheetViews>
  <sheetFormatPr baseColWidth="10" defaultRowHeight="15"/>
  <cols>
    <col min="1" max="1" width="5.5703125" style="860" customWidth="1"/>
    <col min="2" max="8" width="17.7109375" style="860" customWidth="1"/>
    <col min="9" max="9" width="19.7109375" style="860" customWidth="1"/>
    <col min="10" max="10" width="1.7109375" style="860" customWidth="1"/>
    <col min="11" max="11" width="19.7109375" style="860" customWidth="1"/>
    <col min="12" max="12" width="1.7109375" style="860" customWidth="1"/>
    <col min="13" max="13" width="19.7109375" style="860" customWidth="1"/>
    <col min="14" max="14" width="1.7109375" style="860" customWidth="1"/>
    <col min="15" max="15" width="19.7109375" style="860" customWidth="1"/>
    <col min="16" max="16" width="1.7109375" style="860" customWidth="1"/>
    <col min="17" max="17" width="19.7109375" style="860" customWidth="1"/>
    <col min="18" max="18" width="1.7109375" style="860" customWidth="1"/>
    <col min="19" max="19" width="19.7109375" style="860" customWidth="1"/>
    <col min="20" max="20" width="1.7109375" style="860" customWidth="1"/>
    <col min="21" max="16384" width="11.42578125" style="860"/>
  </cols>
  <sheetData>
    <row r="1" spans="1:22" s="1143" customFormat="1" ht="15" customHeight="1">
      <c r="A1" s="1144" t="s">
        <v>1750</v>
      </c>
    </row>
    <row r="2" spans="1:22" ht="15" customHeight="1">
      <c r="A2" s="876" t="s">
        <v>707</v>
      </c>
      <c r="B2" s="859"/>
      <c r="C2" s="859"/>
      <c r="D2" s="859"/>
      <c r="E2" s="859"/>
      <c r="F2" s="859"/>
      <c r="G2" s="859"/>
      <c r="H2" s="859"/>
      <c r="I2" s="876" t="s">
        <v>707</v>
      </c>
      <c r="J2" s="859"/>
      <c r="L2" s="876"/>
      <c r="M2" s="861"/>
      <c r="N2" s="861"/>
      <c r="O2" s="861"/>
      <c r="P2" s="861"/>
      <c r="Q2" s="861"/>
      <c r="R2" s="861"/>
      <c r="S2" s="861"/>
      <c r="T2" s="861"/>
    </row>
    <row r="3" spans="1:22" ht="15" customHeight="1">
      <c r="A3" s="876" t="s">
        <v>6</v>
      </c>
      <c r="B3" s="859"/>
      <c r="C3" s="859"/>
      <c r="D3" s="859"/>
      <c r="E3" s="859"/>
      <c r="F3" s="859"/>
      <c r="G3" s="859"/>
      <c r="H3" s="859"/>
      <c r="I3" s="876" t="s">
        <v>6</v>
      </c>
      <c r="J3" s="859"/>
      <c r="L3" s="876"/>
      <c r="M3" s="861"/>
      <c r="N3" s="861"/>
      <c r="O3" s="861"/>
      <c r="P3" s="861"/>
      <c r="Q3" s="861"/>
      <c r="R3" s="861"/>
      <c r="S3" s="861"/>
      <c r="T3" s="861"/>
    </row>
    <row r="4" spans="1:22" ht="15" customHeight="1">
      <c r="A4" s="876" t="s">
        <v>1423</v>
      </c>
      <c r="B4" s="859"/>
      <c r="C4" s="859"/>
      <c r="D4" s="859"/>
      <c r="E4" s="859"/>
      <c r="F4" s="859"/>
      <c r="G4" s="859"/>
      <c r="H4" s="859"/>
      <c r="I4" s="876" t="s">
        <v>1423</v>
      </c>
      <c r="J4" s="859"/>
      <c r="L4" s="876"/>
      <c r="M4" s="861"/>
      <c r="N4" s="861"/>
      <c r="O4" s="861"/>
      <c r="P4" s="861"/>
      <c r="Q4" s="861"/>
      <c r="R4" s="861"/>
      <c r="S4" s="861"/>
      <c r="T4" s="861"/>
    </row>
    <row r="5" spans="1:22" ht="15" customHeight="1">
      <c r="A5" s="870" t="s">
        <v>1489</v>
      </c>
      <c r="B5" s="859"/>
      <c r="C5" s="859"/>
      <c r="D5" s="859"/>
      <c r="E5" s="859"/>
      <c r="F5" s="859"/>
      <c r="G5" s="859"/>
      <c r="H5" s="859"/>
      <c r="I5" s="870" t="s">
        <v>1489</v>
      </c>
      <c r="J5" s="859"/>
      <c r="L5" s="871"/>
      <c r="M5" s="861"/>
      <c r="N5" s="861"/>
      <c r="O5" s="861"/>
      <c r="P5" s="861"/>
      <c r="Q5" s="861"/>
      <c r="R5" s="861"/>
      <c r="S5" s="861"/>
      <c r="T5" s="861"/>
    </row>
    <row r="6" spans="1:22" ht="15" customHeight="1">
      <c r="A6" s="876" t="s">
        <v>1424</v>
      </c>
      <c r="B6" s="859"/>
      <c r="C6" s="859"/>
      <c r="D6" s="859"/>
      <c r="E6" s="859"/>
      <c r="F6" s="859"/>
      <c r="G6" s="859"/>
      <c r="H6" s="859"/>
      <c r="I6" s="876" t="s">
        <v>1424</v>
      </c>
      <c r="J6" s="859"/>
      <c r="L6" s="876"/>
      <c r="M6" s="861"/>
      <c r="N6" s="861"/>
      <c r="O6" s="861"/>
      <c r="P6" s="861"/>
      <c r="Q6" s="861"/>
      <c r="R6" s="861"/>
      <c r="S6" s="861"/>
      <c r="T6" s="861"/>
    </row>
    <row r="7" spans="1:22" ht="15" customHeight="1">
      <c r="A7" s="877" t="s">
        <v>442</v>
      </c>
      <c r="B7" s="846"/>
      <c r="C7" s="846"/>
      <c r="D7" s="846"/>
      <c r="E7" s="846"/>
      <c r="F7" s="846"/>
      <c r="G7" s="846"/>
      <c r="H7" s="846"/>
      <c r="I7" s="877" t="s">
        <v>442</v>
      </c>
      <c r="J7" s="846"/>
      <c r="L7" s="877"/>
      <c r="M7" s="847"/>
      <c r="N7" s="847"/>
      <c r="O7" s="847"/>
      <c r="P7" s="847"/>
      <c r="Q7" s="847"/>
      <c r="R7" s="847"/>
      <c r="S7" s="847"/>
      <c r="T7" s="847"/>
    </row>
    <row r="8" spans="1:22" s="221" customFormat="1" ht="15.75" customHeight="1">
      <c r="A8" s="1283" t="s">
        <v>658</v>
      </c>
      <c r="B8" s="1284"/>
      <c r="C8" s="1289" t="s">
        <v>139</v>
      </c>
      <c r="D8" s="1289"/>
      <c r="E8" s="1289"/>
      <c r="F8" s="1290" t="s">
        <v>659</v>
      </c>
      <c r="G8" s="1289"/>
      <c r="H8" s="1291"/>
      <c r="I8" s="1292" t="s">
        <v>38</v>
      </c>
      <c r="J8" s="1278"/>
      <c r="K8" s="1295" t="s">
        <v>423</v>
      </c>
      <c r="L8" s="1291"/>
      <c r="M8" s="1291"/>
      <c r="N8" s="1291"/>
      <c r="O8" s="1291"/>
      <c r="P8" s="1291"/>
      <c r="Q8" s="1291"/>
      <c r="R8" s="1291"/>
      <c r="S8" s="1291"/>
      <c r="T8" s="1291"/>
    </row>
    <row r="9" spans="1:22" s="221" customFormat="1" ht="15.75" customHeight="1">
      <c r="A9" s="1285"/>
      <c r="B9" s="1286"/>
      <c r="C9" s="1254" t="s">
        <v>527</v>
      </c>
      <c r="D9" s="378" t="s">
        <v>510</v>
      </c>
      <c r="E9" s="379"/>
      <c r="F9" s="1296" t="s">
        <v>638</v>
      </c>
      <c r="G9" s="378" t="s">
        <v>510</v>
      </c>
      <c r="H9" s="378"/>
      <c r="I9" s="1293"/>
      <c r="J9" s="1280"/>
      <c r="K9" s="1274" t="s">
        <v>638</v>
      </c>
      <c r="L9" s="1254"/>
      <c r="M9" s="1290" t="s">
        <v>605</v>
      </c>
      <c r="N9" s="1289"/>
      <c r="O9" s="1289"/>
      <c r="P9" s="1289"/>
      <c r="Q9" s="1289"/>
      <c r="R9" s="1289"/>
      <c r="S9" s="1289"/>
      <c r="T9" s="1289"/>
    </row>
    <row r="10" spans="1:22" s="221" customFormat="1" ht="15.75" customHeight="1">
      <c r="A10" s="1285"/>
      <c r="B10" s="1286"/>
      <c r="C10" s="1256"/>
      <c r="D10" s="1298" t="s">
        <v>314</v>
      </c>
      <c r="E10" s="1298" t="s">
        <v>957</v>
      </c>
      <c r="F10" s="1296"/>
      <c r="G10" s="1274" t="s">
        <v>314</v>
      </c>
      <c r="H10" s="1274" t="s">
        <v>957</v>
      </c>
      <c r="I10" s="1293"/>
      <c r="J10" s="1280"/>
      <c r="K10" s="1275"/>
      <c r="L10" s="1256"/>
      <c r="M10" s="1277" t="s">
        <v>748</v>
      </c>
      <c r="N10" s="1278"/>
      <c r="O10" s="1277" t="s">
        <v>733</v>
      </c>
      <c r="P10" s="1278"/>
      <c r="Q10" s="1274" t="s">
        <v>841</v>
      </c>
      <c r="R10" s="1254"/>
      <c r="S10" s="1277" t="s">
        <v>734</v>
      </c>
      <c r="T10" s="1292"/>
    </row>
    <row r="11" spans="1:22" s="221" customFormat="1" ht="15.75" customHeight="1">
      <c r="A11" s="1285"/>
      <c r="B11" s="1286"/>
      <c r="C11" s="1256"/>
      <c r="D11" s="1296"/>
      <c r="E11" s="1296"/>
      <c r="F11" s="1296"/>
      <c r="G11" s="1275"/>
      <c r="H11" s="1275"/>
      <c r="I11" s="1293"/>
      <c r="J11" s="1280"/>
      <c r="K11" s="1275"/>
      <c r="L11" s="1256"/>
      <c r="M11" s="1279"/>
      <c r="N11" s="1280"/>
      <c r="O11" s="1279"/>
      <c r="P11" s="1280"/>
      <c r="Q11" s="1275"/>
      <c r="R11" s="1256"/>
      <c r="S11" s="1279"/>
      <c r="T11" s="1293"/>
    </row>
    <row r="12" spans="1:22" s="221" customFormat="1" ht="15.75" customHeight="1">
      <c r="A12" s="1287"/>
      <c r="B12" s="1288"/>
      <c r="C12" s="1258"/>
      <c r="D12" s="1297"/>
      <c r="E12" s="1297"/>
      <c r="F12" s="1297"/>
      <c r="G12" s="1276"/>
      <c r="H12" s="1276"/>
      <c r="I12" s="1294"/>
      <c r="J12" s="1282"/>
      <c r="K12" s="1276"/>
      <c r="L12" s="1258"/>
      <c r="M12" s="1281"/>
      <c r="N12" s="1282"/>
      <c r="O12" s="1281"/>
      <c r="P12" s="1282"/>
      <c r="Q12" s="1276"/>
      <c r="R12" s="1258"/>
      <c r="S12" s="1281"/>
      <c r="T12" s="1294"/>
    </row>
    <row r="13" spans="1:22" ht="26.1" customHeight="1">
      <c r="A13" s="209" t="s">
        <v>579</v>
      </c>
      <c r="B13" s="859"/>
      <c r="C13" s="859"/>
      <c r="D13" s="859"/>
      <c r="E13" s="859"/>
      <c r="F13" s="859"/>
      <c r="G13" s="859"/>
      <c r="H13" s="859"/>
      <c r="I13" s="380" t="s">
        <v>579</v>
      </c>
      <c r="J13" s="859"/>
      <c r="L13" s="380"/>
      <c r="M13" s="858"/>
      <c r="N13" s="858"/>
      <c r="O13" s="858"/>
      <c r="P13" s="858"/>
      <c r="Q13" s="858"/>
      <c r="R13" s="858"/>
      <c r="S13" s="858"/>
      <c r="T13" s="858"/>
    </row>
    <row r="14" spans="1:22" ht="21.95" customHeight="1">
      <c r="A14" s="871">
        <v>2021</v>
      </c>
      <c r="B14" s="874" t="s">
        <v>810</v>
      </c>
      <c r="C14" s="59">
        <v>4268</v>
      </c>
      <c r="D14" s="59">
        <v>2470</v>
      </c>
      <c r="E14" s="59">
        <v>1798</v>
      </c>
      <c r="F14" s="59">
        <v>2005</v>
      </c>
      <c r="G14" s="59">
        <v>1067</v>
      </c>
      <c r="H14" s="59">
        <v>938</v>
      </c>
      <c r="I14" s="59">
        <v>1033</v>
      </c>
      <c r="J14" s="59"/>
      <c r="K14" s="59">
        <v>1230</v>
      </c>
      <c r="L14" s="59"/>
      <c r="M14" s="59">
        <v>35</v>
      </c>
      <c r="N14" s="59"/>
      <c r="O14" s="59">
        <v>335</v>
      </c>
      <c r="P14" s="59"/>
      <c r="Q14" s="59">
        <v>508</v>
      </c>
      <c r="R14" s="59"/>
      <c r="S14" s="59">
        <v>352</v>
      </c>
      <c r="T14" s="59"/>
      <c r="V14" s="27"/>
    </row>
    <row r="15" spans="1:22" ht="15" customHeight="1">
      <c r="A15" s="871" t="s">
        <v>340</v>
      </c>
      <c r="B15" s="874" t="s">
        <v>53</v>
      </c>
      <c r="C15" s="59">
        <v>5968</v>
      </c>
      <c r="D15" s="59">
        <v>3409</v>
      </c>
      <c r="E15" s="59">
        <v>2559</v>
      </c>
      <c r="F15" s="59">
        <v>2574</v>
      </c>
      <c r="G15" s="59">
        <v>1397</v>
      </c>
      <c r="H15" s="59">
        <v>1177</v>
      </c>
      <c r="I15" s="59">
        <v>1584</v>
      </c>
      <c r="J15" s="59"/>
      <c r="K15" s="59">
        <v>1810</v>
      </c>
      <c r="L15" s="59"/>
      <c r="M15" s="59">
        <v>49</v>
      </c>
      <c r="N15" s="59"/>
      <c r="O15" s="59">
        <v>379</v>
      </c>
      <c r="P15" s="59"/>
      <c r="Q15" s="59">
        <v>796</v>
      </c>
      <c r="R15" s="59"/>
      <c r="S15" s="59">
        <v>586</v>
      </c>
      <c r="T15" s="59"/>
    </row>
    <row r="16" spans="1:22" ht="15" customHeight="1">
      <c r="A16" s="871" t="s">
        <v>340</v>
      </c>
      <c r="B16" s="874" t="s">
        <v>58</v>
      </c>
      <c r="C16" s="59">
        <v>8120</v>
      </c>
      <c r="D16" s="59">
        <v>4376</v>
      </c>
      <c r="E16" s="59">
        <v>3743</v>
      </c>
      <c r="F16" s="59">
        <v>3186</v>
      </c>
      <c r="G16" s="59">
        <v>1669</v>
      </c>
      <c r="H16" s="59">
        <v>1517</v>
      </c>
      <c r="I16" s="59">
        <v>2163</v>
      </c>
      <c r="J16" s="59"/>
      <c r="K16" s="59">
        <v>2771</v>
      </c>
      <c r="L16" s="59"/>
      <c r="M16" s="59">
        <v>101</v>
      </c>
      <c r="N16" s="59"/>
      <c r="O16" s="59">
        <v>443</v>
      </c>
      <c r="P16" s="59"/>
      <c r="Q16" s="59">
        <v>1325</v>
      </c>
      <c r="R16" s="59"/>
      <c r="S16" s="59">
        <v>901</v>
      </c>
      <c r="T16" s="59"/>
    </row>
    <row r="17" spans="1:22" ht="15" customHeight="1">
      <c r="A17" s="871" t="s">
        <v>340</v>
      </c>
      <c r="B17" s="874" t="s">
        <v>59</v>
      </c>
      <c r="C17" s="59">
        <v>7570</v>
      </c>
      <c r="D17" s="59">
        <v>3980</v>
      </c>
      <c r="E17" s="59">
        <v>3590</v>
      </c>
      <c r="F17" s="59">
        <v>2902</v>
      </c>
      <c r="G17" s="59">
        <v>1507</v>
      </c>
      <c r="H17" s="59">
        <v>1395</v>
      </c>
      <c r="I17" s="59">
        <v>1978</v>
      </c>
      <c r="J17" s="59"/>
      <c r="K17" s="59">
        <v>2690</v>
      </c>
      <c r="L17" s="59"/>
      <c r="M17" s="59">
        <v>83</v>
      </c>
      <c r="N17" s="59"/>
      <c r="O17" s="59">
        <v>412</v>
      </c>
      <c r="P17" s="59"/>
      <c r="Q17" s="59">
        <v>1325</v>
      </c>
      <c r="R17" s="59"/>
      <c r="S17" s="59">
        <v>871</v>
      </c>
      <c r="T17" s="59"/>
    </row>
    <row r="18" spans="1:22" ht="15" customHeight="1">
      <c r="A18" s="871" t="s">
        <v>340</v>
      </c>
      <c r="B18" s="874" t="s">
        <v>674</v>
      </c>
      <c r="C18" s="59">
        <v>7107</v>
      </c>
      <c r="D18" s="59">
        <v>3704</v>
      </c>
      <c r="E18" s="59">
        <v>3403</v>
      </c>
      <c r="F18" s="59">
        <v>2728</v>
      </c>
      <c r="G18" s="59">
        <v>1391</v>
      </c>
      <c r="H18" s="59">
        <v>1337</v>
      </c>
      <c r="I18" s="59">
        <v>1852</v>
      </c>
      <c r="J18" s="59"/>
      <c r="K18" s="59">
        <v>2528</v>
      </c>
      <c r="L18" s="59"/>
      <c r="M18" s="59">
        <v>72</v>
      </c>
      <c r="N18" s="59"/>
      <c r="O18" s="59">
        <v>389</v>
      </c>
      <c r="P18" s="59"/>
      <c r="Q18" s="59">
        <v>1261</v>
      </c>
      <c r="R18" s="59"/>
      <c r="S18" s="59">
        <v>805</v>
      </c>
      <c r="T18" s="59"/>
    </row>
    <row r="19" spans="1:22" ht="15" customHeight="1">
      <c r="A19" s="871" t="s">
        <v>340</v>
      </c>
      <c r="B19" s="874" t="s">
        <v>675</v>
      </c>
      <c r="C19" s="59">
        <v>7733</v>
      </c>
      <c r="D19" s="59">
        <v>4006</v>
      </c>
      <c r="E19" s="59">
        <v>3727</v>
      </c>
      <c r="F19" s="59">
        <v>2991</v>
      </c>
      <c r="G19" s="59">
        <v>1503</v>
      </c>
      <c r="H19" s="59">
        <v>1488</v>
      </c>
      <c r="I19" s="59">
        <v>1991</v>
      </c>
      <c r="J19" s="59"/>
      <c r="K19" s="59">
        <v>2751</v>
      </c>
      <c r="L19" s="59"/>
      <c r="M19" s="59">
        <v>90</v>
      </c>
      <c r="N19" s="59"/>
      <c r="O19" s="59">
        <v>422</v>
      </c>
      <c r="P19" s="59"/>
      <c r="Q19" s="59">
        <v>1356</v>
      </c>
      <c r="R19" s="59"/>
      <c r="S19" s="59">
        <v>883</v>
      </c>
      <c r="T19" s="59"/>
    </row>
    <row r="20" spans="1:22" ht="15" customHeight="1">
      <c r="A20" s="871" t="s">
        <v>340</v>
      </c>
      <c r="B20" s="874" t="s">
        <v>676</v>
      </c>
      <c r="C20" s="59">
        <v>7921</v>
      </c>
      <c r="D20" s="59">
        <v>4112</v>
      </c>
      <c r="E20" s="59">
        <v>3809</v>
      </c>
      <c r="F20" s="59">
        <v>3086</v>
      </c>
      <c r="G20" s="59">
        <v>1551</v>
      </c>
      <c r="H20" s="59">
        <v>1535</v>
      </c>
      <c r="I20" s="59">
        <v>2055</v>
      </c>
      <c r="J20" s="59"/>
      <c r="K20" s="59">
        <v>2780</v>
      </c>
      <c r="L20" s="59"/>
      <c r="M20" s="59">
        <v>72</v>
      </c>
      <c r="N20" s="59"/>
      <c r="O20" s="59">
        <v>434</v>
      </c>
      <c r="P20" s="59"/>
      <c r="Q20" s="59">
        <v>1406</v>
      </c>
      <c r="R20" s="59"/>
      <c r="S20" s="59">
        <v>868</v>
      </c>
      <c r="T20" s="59"/>
    </row>
    <row r="21" spans="1:22" ht="15" customHeight="1">
      <c r="A21" s="871" t="s">
        <v>340</v>
      </c>
      <c r="B21" s="874" t="s">
        <v>214</v>
      </c>
      <c r="C21" s="59">
        <v>6153</v>
      </c>
      <c r="D21" s="59">
        <v>3119</v>
      </c>
      <c r="E21" s="59">
        <v>3034</v>
      </c>
      <c r="F21" s="59">
        <v>2629</v>
      </c>
      <c r="G21" s="59">
        <v>1288</v>
      </c>
      <c r="H21" s="59">
        <v>1341</v>
      </c>
      <c r="I21" s="59">
        <v>1424</v>
      </c>
      <c r="J21" s="59"/>
      <c r="K21" s="59">
        <v>2100</v>
      </c>
      <c r="L21" s="59"/>
      <c r="M21" s="59">
        <v>47</v>
      </c>
      <c r="N21" s="59"/>
      <c r="O21" s="59">
        <v>360</v>
      </c>
      <c r="P21" s="59"/>
      <c r="Q21" s="59">
        <v>1052</v>
      </c>
      <c r="R21" s="59"/>
      <c r="S21" s="59">
        <v>641</v>
      </c>
      <c r="T21" s="59"/>
    </row>
    <row r="22" spans="1:22" ht="15" customHeight="1">
      <c r="A22" s="871" t="s">
        <v>340</v>
      </c>
      <c r="B22" s="874" t="s">
        <v>192</v>
      </c>
      <c r="C22" s="59">
        <v>8034</v>
      </c>
      <c r="D22" s="59">
        <v>4142</v>
      </c>
      <c r="E22" s="59">
        <v>3892</v>
      </c>
      <c r="F22" s="59">
        <v>3110</v>
      </c>
      <c r="G22" s="59">
        <v>1571</v>
      </c>
      <c r="H22" s="59">
        <v>1538</v>
      </c>
      <c r="I22" s="59">
        <v>2052</v>
      </c>
      <c r="J22" s="59"/>
      <c r="K22" s="59">
        <v>2872</v>
      </c>
      <c r="L22" s="59"/>
      <c r="M22" s="59">
        <v>83</v>
      </c>
      <c r="N22" s="59"/>
      <c r="O22" s="59">
        <v>436</v>
      </c>
      <c r="P22" s="59"/>
      <c r="Q22" s="59">
        <v>1437</v>
      </c>
      <c r="R22" s="59"/>
      <c r="S22" s="59">
        <v>917</v>
      </c>
      <c r="T22" s="59"/>
    </row>
    <row r="23" spans="1:22" ht="15" customHeight="1">
      <c r="A23" s="871" t="s">
        <v>340</v>
      </c>
      <c r="B23" s="874" t="s">
        <v>193</v>
      </c>
      <c r="C23" s="59">
        <v>7845</v>
      </c>
      <c r="D23" s="59">
        <v>4050</v>
      </c>
      <c r="E23" s="59">
        <v>3795</v>
      </c>
      <c r="F23" s="59">
        <v>3081</v>
      </c>
      <c r="G23" s="59">
        <v>1583</v>
      </c>
      <c r="H23" s="59">
        <v>1497</v>
      </c>
      <c r="I23" s="59">
        <v>2001</v>
      </c>
      <c r="J23" s="59"/>
      <c r="K23" s="59">
        <v>2764</v>
      </c>
      <c r="L23" s="59"/>
      <c r="M23" s="59">
        <v>65</v>
      </c>
      <c r="N23" s="59"/>
      <c r="O23" s="59">
        <v>401</v>
      </c>
      <c r="P23" s="59"/>
      <c r="Q23" s="59">
        <v>1394</v>
      </c>
      <c r="R23" s="59"/>
      <c r="S23" s="59">
        <v>903</v>
      </c>
      <c r="T23" s="59"/>
    </row>
    <row r="24" spans="1:22" ht="15" customHeight="1">
      <c r="A24" s="871" t="s">
        <v>340</v>
      </c>
      <c r="B24" s="874" t="s">
        <v>194</v>
      </c>
      <c r="C24" s="59">
        <v>7729</v>
      </c>
      <c r="D24" s="59">
        <v>3999</v>
      </c>
      <c r="E24" s="59">
        <v>3730</v>
      </c>
      <c r="F24" s="59">
        <v>3046</v>
      </c>
      <c r="G24" s="59">
        <v>1539</v>
      </c>
      <c r="H24" s="59">
        <v>1507</v>
      </c>
      <c r="I24" s="59">
        <v>1971</v>
      </c>
      <c r="J24" s="59"/>
      <c r="K24" s="59">
        <v>2712</v>
      </c>
      <c r="L24" s="59"/>
      <c r="M24" s="59">
        <v>67</v>
      </c>
      <c r="N24" s="59"/>
      <c r="O24" s="59">
        <v>421</v>
      </c>
      <c r="P24" s="59"/>
      <c r="Q24" s="59">
        <v>1350</v>
      </c>
      <c r="R24" s="59"/>
      <c r="S24" s="59">
        <v>873</v>
      </c>
      <c r="T24" s="59"/>
    </row>
    <row r="25" spans="1:22" ht="15" customHeight="1">
      <c r="A25" s="871" t="s">
        <v>340</v>
      </c>
      <c r="B25" s="874" t="s">
        <v>641</v>
      </c>
      <c r="C25" s="59">
        <v>5983</v>
      </c>
      <c r="D25" s="59">
        <v>3094</v>
      </c>
      <c r="E25" s="59">
        <v>2888</v>
      </c>
      <c r="F25" s="59">
        <v>2527</v>
      </c>
      <c r="G25" s="59">
        <v>1241</v>
      </c>
      <c r="H25" s="59">
        <v>1286</v>
      </c>
      <c r="I25" s="59">
        <v>1459</v>
      </c>
      <c r="J25" s="59"/>
      <c r="K25" s="59">
        <v>1996</v>
      </c>
      <c r="L25" s="59"/>
      <c r="M25" s="59">
        <v>46</v>
      </c>
      <c r="N25" s="59"/>
      <c r="O25" s="59">
        <v>347</v>
      </c>
      <c r="P25" s="59"/>
      <c r="Q25" s="59">
        <v>975</v>
      </c>
      <c r="R25" s="59"/>
      <c r="S25" s="59">
        <v>628</v>
      </c>
      <c r="T25" s="59"/>
    </row>
    <row r="26" spans="1:22" ht="21.95" customHeight="1">
      <c r="A26" s="871"/>
      <c r="B26" s="874" t="s">
        <v>468</v>
      </c>
      <c r="C26" s="59">
        <v>84431</v>
      </c>
      <c r="D26" s="59">
        <v>44461</v>
      </c>
      <c r="E26" s="59">
        <v>39968</v>
      </c>
      <c r="F26" s="59">
        <v>33865</v>
      </c>
      <c r="G26" s="59">
        <v>17307</v>
      </c>
      <c r="H26" s="59">
        <v>16556</v>
      </c>
      <c r="I26" s="59">
        <v>21563</v>
      </c>
      <c r="J26" s="59">
        <v>0</v>
      </c>
      <c r="K26" s="59">
        <v>29004</v>
      </c>
      <c r="L26" s="59">
        <v>0</v>
      </c>
      <c r="M26" s="59">
        <v>810</v>
      </c>
      <c r="N26" s="59">
        <v>0</v>
      </c>
      <c r="O26" s="59">
        <v>4779</v>
      </c>
      <c r="P26" s="59">
        <v>0</v>
      </c>
      <c r="Q26" s="59">
        <v>14185</v>
      </c>
      <c r="R26" s="59">
        <v>0</v>
      </c>
      <c r="S26" s="59">
        <v>9228</v>
      </c>
      <c r="T26" s="59"/>
    </row>
    <row r="27" spans="1:22" ht="26.1" customHeight="1">
      <c r="A27" s="382" t="s">
        <v>580</v>
      </c>
      <c r="B27" s="381"/>
      <c r="C27" s="59"/>
      <c r="D27" s="59"/>
      <c r="E27" s="59"/>
      <c r="F27" s="59"/>
      <c r="G27" s="59"/>
      <c r="H27" s="59"/>
      <c r="I27" s="383" t="s">
        <v>580</v>
      </c>
      <c r="J27" s="59"/>
      <c r="L27" s="383"/>
      <c r="M27" s="59"/>
      <c r="N27" s="59"/>
      <c r="O27" s="59"/>
      <c r="P27" s="59"/>
      <c r="Q27" s="59"/>
      <c r="R27" s="59"/>
      <c r="S27" s="59"/>
      <c r="T27" s="59"/>
    </row>
    <row r="28" spans="1:22" ht="21.95" customHeight="1">
      <c r="A28" s="871">
        <v>2021</v>
      </c>
      <c r="B28" s="874" t="s">
        <v>810</v>
      </c>
      <c r="C28" s="59">
        <v>4341</v>
      </c>
      <c r="D28" s="59">
        <v>2830</v>
      </c>
      <c r="E28" s="59">
        <v>1511</v>
      </c>
      <c r="F28" s="59">
        <v>1745</v>
      </c>
      <c r="G28" s="59">
        <v>1049</v>
      </c>
      <c r="H28" s="59">
        <v>697</v>
      </c>
      <c r="I28" s="59">
        <v>1463</v>
      </c>
      <c r="J28" s="59"/>
      <c r="K28" s="59">
        <v>1132</v>
      </c>
      <c r="L28" s="59"/>
      <c r="M28" s="59">
        <v>69</v>
      </c>
      <c r="N28" s="59"/>
      <c r="O28" s="59">
        <v>248</v>
      </c>
      <c r="P28" s="59"/>
      <c r="Q28" s="59">
        <v>362</v>
      </c>
      <c r="R28" s="59"/>
      <c r="S28" s="59">
        <v>452</v>
      </c>
      <c r="T28" s="59"/>
      <c r="V28" s="27"/>
    </row>
    <row r="29" spans="1:22" ht="15" customHeight="1">
      <c r="A29" s="871" t="s">
        <v>340</v>
      </c>
      <c r="B29" s="874" t="s">
        <v>53</v>
      </c>
      <c r="C29" s="59">
        <v>6626</v>
      </c>
      <c r="D29" s="59">
        <v>4429</v>
      </c>
      <c r="E29" s="59">
        <v>2196</v>
      </c>
      <c r="F29" s="59">
        <v>2466</v>
      </c>
      <c r="G29" s="59">
        <v>1497</v>
      </c>
      <c r="H29" s="59">
        <v>969</v>
      </c>
      <c r="I29" s="59">
        <v>2420</v>
      </c>
      <c r="J29" s="59"/>
      <c r="K29" s="59">
        <v>1740</v>
      </c>
      <c r="L29" s="59"/>
      <c r="M29" s="59">
        <v>82</v>
      </c>
      <c r="N29" s="59"/>
      <c r="O29" s="59">
        <v>431</v>
      </c>
      <c r="P29" s="59"/>
      <c r="Q29" s="59">
        <v>559</v>
      </c>
      <c r="R29" s="59"/>
      <c r="S29" s="59">
        <v>668</v>
      </c>
      <c r="T29" s="59"/>
    </row>
    <row r="30" spans="1:22" ht="15" customHeight="1">
      <c r="A30" s="871" t="s">
        <v>340</v>
      </c>
      <c r="B30" s="874" t="s">
        <v>58</v>
      </c>
      <c r="C30" s="59">
        <v>11047</v>
      </c>
      <c r="D30" s="59">
        <v>6661</v>
      </c>
      <c r="E30" s="59">
        <v>4386</v>
      </c>
      <c r="F30" s="59">
        <v>3656</v>
      </c>
      <c r="G30" s="59">
        <v>2090</v>
      </c>
      <c r="H30" s="59">
        <v>1566</v>
      </c>
      <c r="I30" s="59">
        <v>3779</v>
      </c>
      <c r="J30" s="59"/>
      <c r="K30" s="59">
        <v>3612</v>
      </c>
      <c r="L30" s="59"/>
      <c r="M30" s="59">
        <v>127</v>
      </c>
      <c r="N30" s="59"/>
      <c r="O30" s="59">
        <v>665</v>
      </c>
      <c r="P30" s="59"/>
      <c r="Q30" s="59">
        <v>1321</v>
      </c>
      <c r="R30" s="59"/>
      <c r="S30" s="59">
        <v>1499</v>
      </c>
      <c r="T30" s="59"/>
    </row>
    <row r="31" spans="1:22" ht="15" customHeight="1">
      <c r="A31" s="871" t="s">
        <v>340</v>
      </c>
      <c r="B31" s="874" t="s">
        <v>59</v>
      </c>
      <c r="C31" s="59">
        <v>11101</v>
      </c>
      <c r="D31" s="59">
        <v>6326</v>
      </c>
      <c r="E31" s="59">
        <v>4775</v>
      </c>
      <c r="F31" s="59">
        <v>3483</v>
      </c>
      <c r="G31" s="59">
        <v>1924</v>
      </c>
      <c r="H31" s="59">
        <v>1558</v>
      </c>
      <c r="I31" s="59">
        <v>3665</v>
      </c>
      <c r="J31" s="59"/>
      <c r="K31" s="59">
        <v>3954</v>
      </c>
      <c r="L31" s="59"/>
      <c r="M31" s="59">
        <v>126</v>
      </c>
      <c r="N31" s="59"/>
      <c r="O31" s="59">
        <v>610</v>
      </c>
      <c r="P31" s="59"/>
      <c r="Q31" s="59">
        <v>1672</v>
      </c>
      <c r="R31" s="59"/>
      <c r="S31" s="59">
        <v>1545</v>
      </c>
      <c r="T31" s="59"/>
    </row>
    <row r="32" spans="1:22" ht="15" customHeight="1">
      <c r="A32" s="871" t="s">
        <v>340</v>
      </c>
      <c r="B32" s="874" t="s">
        <v>674</v>
      </c>
      <c r="C32" s="59">
        <v>10596</v>
      </c>
      <c r="D32" s="59">
        <v>6013</v>
      </c>
      <c r="E32" s="59">
        <v>4582</v>
      </c>
      <c r="F32" s="59">
        <v>3379</v>
      </c>
      <c r="G32" s="59">
        <v>1858</v>
      </c>
      <c r="H32" s="59">
        <v>1521</v>
      </c>
      <c r="I32" s="59">
        <v>3477</v>
      </c>
      <c r="J32" s="59"/>
      <c r="K32" s="59">
        <v>3739</v>
      </c>
      <c r="L32" s="59"/>
      <c r="M32" s="59">
        <v>121</v>
      </c>
      <c r="N32" s="59"/>
      <c r="O32" s="59">
        <v>557</v>
      </c>
      <c r="P32" s="59"/>
      <c r="Q32" s="59">
        <v>1590</v>
      </c>
      <c r="R32" s="59"/>
      <c r="S32" s="59">
        <v>1471</v>
      </c>
      <c r="T32" s="59"/>
    </row>
    <row r="33" spans="1:22" ht="15" customHeight="1">
      <c r="A33" s="871" t="s">
        <v>340</v>
      </c>
      <c r="B33" s="874" t="s">
        <v>675</v>
      </c>
      <c r="C33" s="59">
        <v>11543</v>
      </c>
      <c r="D33" s="59">
        <v>6504</v>
      </c>
      <c r="E33" s="59">
        <v>5039</v>
      </c>
      <c r="F33" s="59">
        <v>3622</v>
      </c>
      <c r="G33" s="59">
        <v>1955</v>
      </c>
      <c r="H33" s="59">
        <v>1667</v>
      </c>
      <c r="I33" s="59">
        <v>3776</v>
      </c>
      <c r="J33" s="59"/>
      <c r="K33" s="59">
        <v>4146</v>
      </c>
      <c r="L33" s="59"/>
      <c r="M33" s="59">
        <v>130</v>
      </c>
      <c r="N33" s="59"/>
      <c r="O33" s="59">
        <v>644</v>
      </c>
      <c r="P33" s="59"/>
      <c r="Q33" s="59">
        <v>1786</v>
      </c>
      <c r="R33" s="59"/>
      <c r="S33" s="59">
        <v>1586</v>
      </c>
      <c r="T33" s="59"/>
    </row>
    <row r="34" spans="1:22" ht="15" customHeight="1">
      <c r="A34" s="871" t="s">
        <v>340</v>
      </c>
      <c r="B34" s="874" t="s">
        <v>676</v>
      </c>
      <c r="C34" s="59">
        <v>11751</v>
      </c>
      <c r="D34" s="59">
        <v>6637</v>
      </c>
      <c r="E34" s="59">
        <v>5114</v>
      </c>
      <c r="F34" s="59">
        <v>3705</v>
      </c>
      <c r="G34" s="59">
        <v>2024</v>
      </c>
      <c r="H34" s="59">
        <v>1681</v>
      </c>
      <c r="I34" s="59">
        <v>3847</v>
      </c>
      <c r="J34" s="59"/>
      <c r="K34" s="59">
        <v>4200</v>
      </c>
      <c r="L34" s="59"/>
      <c r="M34" s="59">
        <v>130</v>
      </c>
      <c r="N34" s="59"/>
      <c r="O34" s="59">
        <v>637</v>
      </c>
      <c r="P34" s="59"/>
      <c r="Q34" s="59">
        <v>1838</v>
      </c>
      <c r="R34" s="59"/>
      <c r="S34" s="59">
        <v>1594</v>
      </c>
      <c r="T34" s="59"/>
    </row>
    <row r="35" spans="1:22" ht="15" customHeight="1">
      <c r="A35" s="871" t="s">
        <v>340</v>
      </c>
      <c r="B35" s="874" t="s">
        <v>214</v>
      </c>
      <c r="C35" s="59">
        <v>9408</v>
      </c>
      <c r="D35" s="59">
        <v>5229</v>
      </c>
      <c r="E35" s="59">
        <v>4179</v>
      </c>
      <c r="F35" s="59">
        <v>3215</v>
      </c>
      <c r="G35" s="59">
        <v>1755</v>
      </c>
      <c r="H35" s="59">
        <v>1460</v>
      </c>
      <c r="I35" s="59">
        <v>2834</v>
      </c>
      <c r="J35" s="59"/>
      <c r="K35" s="59">
        <v>3359</v>
      </c>
      <c r="L35" s="59"/>
      <c r="M35" s="59">
        <v>110</v>
      </c>
      <c r="N35" s="59"/>
      <c r="O35" s="59">
        <v>530</v>
      </c>
      <c r="P35" s="59"/>
      <c r="Q35" s="59">
        <v>1429</v>
      </c>
      <c r="R35" s="59"/>
      <c r="S35" s="59">
        <v>1290</v>
      </c>
      <c r="T35" s="59"/>
    </row>
    <row r="36" spans="1:22" ht="15" customHeight="1">
      <c r="A36" s="871" t="s">
        <v>340</v>
      </c>
      <c r="B36" s="874" t="s">
        <v>192</v>
      </c>
      <c r="C36" s="59">
        <v>11969</v>
      </c>
      <c r="D36" s="59">
        <v>6691</v>
      </c>
      <c r="E36" s="59">
        <v>5278</v>
      </c>
      <c r="F36" s="59">
        <v>3722</v>
      </c>
      <c r="G36" s="59">
        <v>2001</v>
      </c>
      <c r="H36" s="59">
        <v>1721</v>
      </c>
      <c r="I36" s="59">
        <v>3883</v>
      </c>
      <c r="J36" s="59"/>
      <c r="K36" s="59">
        <v>4364</v>
      </c>
      <c r="L36" s="59"/>
      <c r="M36" s="59">
        <v>138</v>
      </c>
      <c r="N36" s="59"/>
      <c r="O36" s="59">
        <v>669</v>
      </c>
      <c r="P36" s="59"/>
      <c r="Q36" s="59">
        <v>1892</v>
      </c>
      <c r="R36" s="59"/>
      <c r="S36" s="59">
        <v>1665</v>
      </c>
      <c r="T36" s="59"/>
    </row>
    <row r="37" spans="1:22" ht="15" customHeight="1">
      <c r="A37" s="871" t="s">
        <v>340</v>
      </c>
      <c r="B37" s="874" t="s">
        <v>193</v>
      </c>
      <c r="C37" s="59">
        <v>11536</v>
      </c>
      <c r="D37" s="59">
        <v>6439</v>
      </c>
      <c r="E37" s="59">
        <v>5098</v>
      </c>
      <c r="F37" s="59">
        <v>3617</v>
      </c>
      <c r="G37" s="59">
        <v>1944</v>
      </c>
      <c r="H37" s="59">
        <v>1673</v>
      </c>
      <c r="I37" s="59">
        <v>3752</v>
      </c>
      <c r="J37" s="59"/>
      <c r="K37" s="59">
        <v>4167</v>
      </c>
      <c r="L37" s="59"/>
      <c r="M37" s="59">
        <v>131</v>
      </c>
      <c r="N37" s="59"/>
      <c r="O37" s="59">
        <v>611</v>
      </c>
      <c r="P37" s="59"/>
      <c r="Q37" s="59">
        <v>1833</v>
      </c>
      <c r="R37" s="59"/>
      <c r="S37" s="59">
        <v>1592</v>
      </c>
      <c r="T37" s="59"/>
    </row>
    <row r="38" spans="1:22" ht="15" customHeight="1">
      <c r="A38" s="871" t="s">
        <v>340</v>
      </c>
      <c r="B38" s="874" t="s">
        <v>194</v>
      </c>
      <c r="C38" s="59">
        <v>11459</v>
      </c>
      <c r="D38" s="59">
        <v>6505</v>
      </c>
      <c r="E38" s="59">
        <v>4954</v>
      </c>
      <c r="F38" s="59">
        <v>3660</v>
      </c>
      <c r="G38" s="59">
        <v>1998</v>
      </c>
      <c r="H38" s="59">
        <v>1662</v>
      </c>
      <c r="I38" s="59">
        <v>3730</v>
      </c>
      <c r="J38" s="59"/>
      <c r="K38" s="59">
        <v>4069</v>
      </c>
      <c r="L38" s="59"/>
      <c r="M38" s="59">
        <v>129</v>
      </c>
      <c r="N38" s="59"/>
      <c r="O38" s="59">
        <v>647</v>
      </c>
      <c r="P38" s="59"/>
      <c r="Q38" s="59">
        <v>1735</v>
      </c>
      <c r="R38" s="59"/>
      <c r="S38" s="59">
        <v>1557</v>
      </c>
      <c r="T38" s="59"/>
    </row>
    <row r="39" spans="1:22" ht="15" customHeight="1">
      <c r="A39" s="871" t="s">
        <v>340</v>
      </c>
      <c r="B39" s="874" t="s">
        <v>641</v>
      </c>
      <c r="C39" s="59">
        <v>7558</v>
      </c>
      <c r="D39" s="59">
        <v>4433</v>
      </c>
      <c r="E39" s="59">
        <v>3125</v>
      </c>
      <c r="F39" s="59">
        <v>2472</v>
      </c>
      <c r="G39" s="59">
        <v>1345</v>
      </c>
      <c r="H39" s="59">
        <v>1128</v>
      </c>
      <c r="I39" s="59">
        <v>2564</v>
      </c>
      <c r="J39" s="59"/>
      <c r="K39" s="59">
        <v>2521</v>
      </c>
      <c r="L39" s="59"/>
      <c r="M39" s="59">
        <v>99</v>
      </c>
      <c r="N39" s="59"/>
      <c r="O39" s="59">
        <v>425</v>
      </c>
      <c r="P39" s="59"/>
      <c r="Q39" s="59">
        <v>998</v>
      </c>
      <c r="R39" s="59"/>
      <c r="S39" s="59">
        <v>999</v>
      </c>
      <c r="T39" s="59"/>
    </row>
    <row r="40" spans="1:22" ht="21.95" customHeight="1">
      <c r="A40" s="871"/>
      <c r="B40" s="874" t="s">
        <v>468</v>
      </c>
      <c r="C40" s="59">
        <v>118935</v>
      </c>
      <c r="D40" s="59">
        <v>68697</v>
      </c>
      <c r="E40" s="59">
        <v>50237</v>
      </c>
      <c r="F40" s="59">
        <v>38742</v>
      </c>
      <c r="G40" s="59">
        <v>21440</v>
      </c>
      <c r="H40" s="59">
        <v>17303</v>
      </c>
      <c r="I40" s="59">
        <v>39190</v>
      </c>
      <c r="J40" s="59">
        <v>0</v>
      </c>
      <c r="K40" s="59">
        <v>41003</v>
      </c>
      <c r="L40" s="59">
        <v>0</v>
      </c>
      <c r="M40" s="59">
        <v>1392</v>
      </c>
      <c r="N40" s="59">
        <v>0</v>
      </c>
      <c r="O40" s="59">
        <v>6674</v>
      </c>
      <c r="P40" s="59">
        <v>0</v>
      </c>
      <c r="Q40" s="59">
        <v>17015</v>
      </c>
      <c r="R40" s="59">
        <v>0</v>
      </c>
      <c r="S40" s="59">
        <v>15918</v>
      </c>
      <c r="T40" s="59"/>
    </row>
    <row r="41" spans="1:22" ht="26.1" customHeight="1">
      <c r="A41" s="382" t="s">
        <v>581</v>
      </c>
      <c r="B41" s="381"/>
      <c r="C41" s="59"/>
      <c r="D41" s="59"/>
      <c r="E41" s="59"/>
      <c r="F41" s="59"/>
      <c r="G41" s="59"/>
      <c r="H41" s="59"/>
      <c r="I41" s="383" t="s">
        <v>581</v>
      </c>
      <c r="J41" s="59"/>
      <c r="L41" s="383"/>
      <c r="M41" s="59"/>
      <c r="N41" s="59"/>
      <c r="O41" s="59"/>
      <c r="P41" s="59"/>
      <c r="Q41" s="59"/>
      <c r="R41" s="59"/>
      <c r="S41" s="59"/>
      <c r="T41" s="59"/>
    </row>
    <row r="42" spans="1:22" ht="21.95" customHeight="1">
      <c r="A42" s="871">
        <v>2021</v>
      </c>
      <c r="B42" s="874" t="s">
        <v>810</v>
      </c>
      <c r="C42" s="59">
        <v>1283</v>
      </c>
      <c r="D42" s="59">
        <v>742</v>
      </c>
      <c r="E42" s="59">
        <v>541</v>
      </c>
      <c r="F42" s="59">
        <v>480</v>
      </c>
      <c r="G42" s="59">
        <v>155</v>
      </c>
      <c r="H42" s="59">
        <v>325</v>
      </c>
      <c r="I42" s="59">
        <v>508</v>
      </c>
      <c r="J42" s="59"/>
      <c r="K42" s="59">
        <v>295</v>
      </c>
      <c r="L42" s="59"/>
      <c r="M42" s="59">
        <v>12</v>
      </c>
      <c r="N42" s="59"/>
      <c r="O42" s="59">
        <v>68</v>
      </c>
      <c r="P42" s="59"/>
      <c r="Q42" s="59">
        <v>113</v>
      </c>
      <c r="R42" s="59"/>
      <c r="S42" s="59">
        <v>102</v>
      </c>
      <c r="T42" s="59"/>
      <c r="V42" s="27"/>
    </row>
    <row r="43" spans="1:22" ht="15" customHeight="1">
      <c r="A43" s="871" t="s">
        <v>340</v>
      </c>
      <c r="B43" s="874" t="s">
        <v>53</v>
      </c>
      <c r="C43" s="59">
        <v>1312</v>
      </c>
      <c r="D43" s="59">
        <v>771</v>
      </c>
      <c r="E43" s="59">
        <v>541</v>
      </c>
      <c r="F43" s="59">
        <v>448</v>
      </c>
      <c r="G43" s="59">
        <v>139</v>
      </c>
      <c r="H43" s="59">
        <v>309</v>
      </c>
      <c r="I43" s="59">
        <v>551</v>
      </c>
      <c r="J43" s="59"/>
      <c r="K43" s="59">
        <v>313</v>
      </c>
      <c r="L43" s="59"/>
      <c r="M43" s="59">
        <v>12</v>
      </c>
      <c r="N43" s="59"/>
      <c r="O43" s="59">
        <v>70</v>
      </c>
      <c r="P43" s="59"/>
      <c r="Q43" s="59">
        <v>125</v>
      </c>
      <c r="R43" s="59"/>
      <c r="S43" s="59">
        <v>106</v>
      </c>
      <c r="T43" s="59"/>
    </row>
    <row r="44" spans="1:22" ht="15" customHeight="1">
      <c r="A44" s="871" t="s">
        <v>340</v>
      </c>
      <c r="B44" s="874" t="s">
        <v>58</v>
      </c>
      <c r="C44" s="59">
        <v>1746</v>
      </c>
      <c r="D44" s="59">
        <v>935</v>
      </c>
      <c r="E44" s="59">
        <v>811</v>
      </c>
      <c r="F44" s="59">
        <v>604</v>
      </c>
      <c r="G44" s="59">
        <v>157</v>
      </c>
      <c r="H44" s="59">
        <v>447</v>
      </c>
      <c r="I44" s="59">
        <v>677</v>
      </c>
      <c r="J44" s="59"/>
      <c r="K44" s="59">
        <v>465</v>
      </c>
      <c r="L44" s="59"/>
      <c r="M44" s="59">
        <v>13</v>
      </c>
      <c r="N44" s="59"/>
      <c r="O44" s="59">
        <v>88</v>
      </c>
      <c r="P44" s="59"/>
      <c r="Q44" s="59">
        <v>221</v>
      </c>
      <c r="R44" s="59"/>
      <c r="S44" s="59">
        <v>143</v>
      </c>
      <c r="T44" s="59"/>
    </row>
    <row r="45" spans="1:22" ht="15" customHeight="1">
      <c r="A45" s="871" t="s">
        <v>340</v>
      </c>
      <c r="B45" s="874" t="s">
        <v>59</v>
      </c>
      <c r="C45" s="59">
        <v>1668</v>
      </c>
      <c r="D45" s="59">
        <v>866</v>
      </c>
      <c r="E45" s="59">
        <v>803</v>
      </c>
      <c r="F45" s="59">
        <v>600</v>
      </c>
      <c r="G45" s="59">
        <v>158</v>
      </c>
      <c r="H45" s="59">
        <v>442</v>
      </c>
      <c r="I45" s="59">
        <v>618</v>
      </c>
      <c r="J45" s="59"/>
      <c r="K45" s="59">
        <v>451</v>
      </c>
      <c r="L45" s="59"/>
      <c r="M45" s="59">
        <v>20</v>
      </c>
      <c r="N45" s="59"/>
      <c r="O45" s="59">
        <v>70</v>
      </c>
      <c r="P45" s="59"/>
      <c r="Q45" s="59">
        <v>219</v>
      </c>
      <c r="R45" s="59"/>
      <c r="S45" s="59">
        <v>142</v>
      </c>
      <c r="T45" s="59"/>
    </row>
    <row r="46" spans="1:22" ht="15" customHeight="1">
      <c r="A46" s="871" t="s">
        <v>340</v>
      </c>
      <c r="B46" s="874" t="s">
        <v>674</v>
      </c>
      <c r="C46" s="59">
        <v>1581</v>
      </c>
      <c r="D46" s="59">
        <v>869</v>
      </c>
      <c r="E46" s="59">
        <v>712</v>
      </c>
      <c r="F46" s="59">
        <v>532</v>
      </c>
      <c r="G46" s="59">
        <v>141</v>
      </c>
      <c r="H46" s="59">
        <v>391</v>
      </c>
      <c r="I46" s="59">
        <v>645</v>
      </c>
      <c r="J46" s="59"/>
      <c r="K46" s="59">
        <v>403</v>
      </c>
      <c r="L46" s="59"/>
      <c r="M46" s="59">
        <v>13</v>
      </c>
      <c r="N46" s="59"/>
      <c r="O46" s="59">
        <v>69</v>
      </c>
      <c r="P46" s="59"/>
      <c r="Q46" s="59">
        <v>191</v>
      </c>
      <c r="R46" s="59"/>
      <c r="S46" s="59">
        <v>130</v>
      </c>
      <c r="T46" s="59"/>
    </row>
    <row r="47" spans="1:22" ht="15" customHeight="1">
      <c r="A47" s="871" t="s">
        <v>340</v>
      </c>
      <c r="B47" s="874" t="s">
        <v>675</v>
      </c>
      <c r="C47" s="59">
        <v>1739</v>
      </c>
      <c r="D47" s="59">
        <v>916</v>
      </c>
      <c r="E47" s="59">
        <v>823</v>
      </c>
      <c r="F47" s="59">
        <v>613</v>
      </c>
      <c r="G47" s="59">
        <v>170</v>
      </c>
      <c r="H47" s="59">
        <v>443</v>
      </c>
      <c r="I47" s="59">
        <v>654</v>
      </c>
      <c r="J47" s="59"/>
      <c r="K47" s="59">
        <v>472</v>
      </c>
      <c r="L47" s="59"/>
      <c r="M47" s="59">
        <v>10</v>
      </c>
      <c r="N47" s="59"/>
      <c r="O47" s="59">
        <v>82</v>
      </c>
      <c r="P47" s="59"/>
      <c r="Q47" s="59">
        <v>239</v>
      </c>
      <c r="R47" s="59"/>
      <c r="S47" s="59">
        <v>142</v>
      </c>
      <c r="T47" s="59"/>
    </row>
    <row r="48" spans="1:22" ht="15" customHeight="1">
      <c r="A48" s="871" t="s">
        <v>340</v>
      </c>
      <c r="B48" s="874" t="s">
        <v>676</v>
      </c>
      <c r="C48" s="59">
        <v>1633</v>
      </c>
      <c r="D48" s="59">
        <v>867</v>
      </c>
      <c r="E48" s="59">
        <v>766</v>
      </c>
      <c r="F48" s="59">
        <v>561</v>
      </c>
      <c r="G48" s="59">
        <v>152</v>
      </c>
      <c r="H48" s="59">
        <v>409</v>
      </c>
      <c r="I48" s="59">
        <v>634</v>
      </c>
      <c r="J48" s="59"/>
      <c r="K48" s="59">
        <v>438</v>
      </c>
      <c r="L48" s="59"/>
      <c r="M48" s="59">
        <v>12</v>
      </c>
      <c r="N48" s="59"/>
      <c r="O48" s="59">
        <v>69</v>
      </c>
      <c r="P48" s="59"/>
      <c r="Q48" s="59">
        <v>221</v>
      </c>
      <c r="R48" s="59"/>
      <c r="S48" s="59">
        <v>136</v>
      </c>
      <c r="T48" s="59"/>
    </row>
    <row r="49" spans="1:22" ht="15" customHeight="1">
      <c r="A49" s="871" t="s">
        <v>340</v>
      </c>
      <c r="B49" s="874" t="s">
        <v>214</v>
      </c>
      <c r="C49" s="59">
        <v>1620</v>
      </c>
      <c r="D49" s="59">
        <v>836</v>
      </c>
      <c r="E49" s="59">
        <v>785</v>
      </c>
      <c r="F49" s="59">
        <v>594</v>
      </c>
      <c r="G49" s="59">
        <v>153</v>
      </c>
      <c r="H49" s="59">
        <v>441</v>
      </c>
      <c r="I49" s="59">
        <v>601</v>
      </c>
      <c r="J49" s="59"/>
      <c r="K49" s="59">
        <v>425</v>
      </c>
      <c r="L49" s="59"/>
      <c r="M49" s="59">
        <v>11</v>
      </c>
      <c r="N49" s="59"/>
      <c r="O49" s="59">
        <v>70</v>
      </c>
      <c r="P49" s="59"/>
      <c r="Q49" s="59">
        <v>221</v>
      </c>
      <c r="R49" s="59"/>
      <c r="S49" s="59">
        <v>123</v>
      </c>
      <c r="T49" s="59"/>
    </row>
    <row r="50" spans="1:22" ht="15" customHeight="1">
      <c r="A50" s="871" t="s">
        <v>340</v>
      </c>
      <c r="B50" s="874" t="s">
        <v>192</v>
      </c>
      <c r="C50" s="59">
        <v>1708</v>
      </c>
      <c r="D50" s="59">
        <v>894</v>
      </c>
      <c r="E50" s="59">
        <v>813</v>
      </c>
      <c r="F50" s="59">
        <v>619</v>
      </c>
      <c r="G50" s="59">
        <v>155</v>
      </c>
      <c r="H50" s="59">
        <v>465</v>
      </c>
      <c r="I50" s="59">
        <v>649</v>
      </c>
      <c r="J50" s="59"/>
      <c r="K50" s="59">
        <v>439</v>
      </c>
      <c r="L50" s="59"/>
      <c r="M50" s="59">
        <v>15</v>
      </c>
      <c r="N50" s="59"/>
      <c r="O50" s="59">
        <v>76</v>
      </c>
      <c r="P50" s="59"/>
      <c r="Q50" s="59">
        <v>229</v>
      </c>
      <c r="R50" s="59"/>
      <c r="S50" s="59">
        <v>120</v>
      </c>
      <c r="T50" s="59"/>
    </row>
    <row r="51" spans="1:22" ht="15" customHeight="1">
      <c r="A51" s="871" t="s">
        <v>340</v>
      </c>
      <c r="B51" s="874" t="s">
        <v>193</v>
      </c>
      <c r="C51" s="59">
        <v>1633</v>
      </c>
      <c r="D51" s="59">
        <v>844</v>
      </c>
      <c r="E51" s="59">
        <v>789</v>
      </c>
      <c r="F51" s="59">
        <v>568</v>
      </c>
      <c r="G51" s="59">
        <v>138</v>
      </c>
      <c r="H51" s="59">
        <v>430</v>
      </c>
      <c r="I51" s="59">
        <v>615</v>
      </c>
      <c r="J51" s="59"/>
      <c r="K51" s="59">
        <v>450</v>
      </c>
      <c r="L51" s="59"/>
      <c r="M51" s="59">
        <v>11</v>
      </c>
      <c r="N51" s="59"/>
      <c r="O51" s="59">
        <v>80</v>
      </c>
      <c r="P51" s="59"/>
      <c r="Q51" s="59">
        <v>219</v>
      </c>
      <c r="R51" s="59"/>
      <c r="S51" s="59">
        <v>140</v>
      </c>
      <c r="T51" s="59"/>
    </row>
    <row r="52" spans="1:22" ht="15" customHeight="1">
      <c r="A52" s="871" t="s">
        <v>340</v>
      </c>
      <c r="B52" s="874" t="s">
        <v>194</v>
      </c>
      <c r="C52" s="59">
        <v>1729</v>
      </c>
      <c r="D52" s="59">
        <v>880</v>
      </c>
      <c r="E52" s="59">
        <v>850</v>
      </c>
      <c r="F52" s="59">
        <v>668</v>
      </c>
      <c r="G52" s="59">
        <v>148</v>
      </c>
      <c r="H52" s="59">
        <v>520</v>
      </c>
      <c r="I52" s="59">
        <v>647</v>
      </c>
      <c r="J52" s="59"/>
      <c r="K52" s="59">
        <v>414</v>
      </c>
      <c r="L52" s="59"/>
      <c r="M52" s="59">
        <v>7</v>
      </c>
      <c r="N52" s="59"/>
      <c r="O52" s="59">
        <v>77</v>
      </c>
      <c r="P52" s="59"/>
      <c r="Q52" s="59">
        <v>190</v>
      </c>
      <c r="R52" s="59"/>
      <c r="S52" s="59">
        <v>139</v>
      </c>
      <c r="T52" s="59"/>
    </row>
    <row r="53" spans="1:22" ht="15" customHeight="1">
      <c r="A53" s="871" t="s">
        <v>340</v>
      </c>
      <c r="B53" s="874" t="s">
        <v>641</v>
      </c>
      <c r="C53" s="59">
        <v>1340</v>
      </c>
      <c r="D53" s="59">
        <v>732</v>
      </c>
      <c r="E53" s="59">
        <v>608</v>
      </c>
      <c r="F53" s="59">
        <v>444</v>
      </c>
      <c r="G53" s="59">
        <v>111</v>
      </c>
      <c r="H53" s="59">
        <v>333</v>
      </c>
      <c r="I53" s="59">
        <v>550</v>
      </c>
      <c r="J53" s="59"/>
      <c r="K53" s="59">
        <v>346</v>
      </c>
      <c r="L53" s="59"/>
      <c r="M53" s="59">
        <v>4</v>
      </c>
      <c r="N53" s="59"/>
      <c r="O53" s="59">
        <v>66</v>
      </c>
      <c r="P53" s="59"/>
      <c r="Q53" s="59">
        <v>169</v>
      </c>
      <c r="R53" s="59"/>
      <c r="S53" s="59">
        <v>106</v>
      </c>
      <c r="T53" s="59"/>
    </row>
    <row r="54" spans="1:22" ht="21.95" customHeight="1">
      <c r="A54" s="871"/>
      <c r="B54" s="874" t="s">
        <v>468</v>
      </c>
      <c r="C54" s="59">
        <v>18992</v>
      </c>
      <c r="D54" s="59">
        <v>10152</v>
      </c>
      <c r="E54" s="59">
        <v>8842</v>
      </c>
      <c r="F54" s="59">
        <v>6731</v>
      </c>
      <c r="G54" s="59">
        <v>1777</v>
      </c>
      <c r="H54" s="59">
        <v>4955</v>
      </c>
      <c r="I54" s="59">
        <v>7349</v>
      </c>
      <c r="J54" s="59">
        <v>0</v>
      </c>
      <c r="K54" s="59">
        <v>4911</v>
      </c>
      <c r="L54" s="59">
        <v>0</v>
      </c>
      <c r="M54" s="59">
        <v>140</v>
      </c>
      <c r="N54" s="59">
        <v>0</v>
      </c>
      <c r="O54" s="59">
        <v>885</v>
      </c>
      <c r="P54" s="59">
        <v>0</v>
      </c>
      <c r="Q54" s="59">
        <v>2357</v>
      </c>
      <c r="R54" s="59">
        <v>0</v>
      </c>
      <c r="S54" s="59">
        <v>1529</v>
      </c>
      <c r="T54" s="59"/>
    </row>
    <row r="55" spans="1:22" ht="26.1" customHeight="1">
      <c r="A55" s="382" t="s">
        <v>582</v>
      </c>
      <c r="B55" s="381"/>
      <c r="C55" s="59"/>
      <c r="D55" s="59"/>
      <c r="E55" s="59"/>
      <c r="F55" s="59"/>
      <c r="G55" s="59"/>
      <c r="H55" s="59"/>
      <c r="I55" s="383" t="s">
        <v>582</v>
      </c>
      <c r="J55" s="59"/>
      <c r="L55" s="383"/>
      <c r="M55" s="59"/>
      <c r="N55" s="59"/>
      <c r="O55" s="59"/>
      <c r="P55" s="59"/>
      <c r="Q55" s="59"/>
      <c r="R55" s="59"/>
      <c r="S55" s="59"/>
      <c r="T55" s="59"/>
    </row>
    <row r="56" spans="1:22" ht="21.95" customHeight="1">
      <c r="A56" s="871">
        <v>2021</v>
      </c>
      <c r="B56" s="874" t="s">
        <v>810</v>
      </c>
      <c r="C56" s="59">
        <v>1373</v>
      </c>
      <c r="D56" s="59">
        <v>592</v>
      </c>
      <c r="E56" s="59">
        <v>781</v>
      </c>
      <c r="F56" s="59">
        <v>619</v>
      </c>
      <c r="G56" s="59">
        <v>231</v>
      </c>
      <c r="H56" s="59">
        <v>389</v>
      </c>
      <c r="I56" s="59">
        <v>289</v>
      </c>
      <c r="J56" s="59"/>
      <c r="K56" s="59">
        <v>465</v>
      </c>
      <c r="L56" s="59"/>
      <c r="M56" s="59">
        <v>18</v>
      </c>
      <c r="N56" s="59"/>
      <c r="O56" s="59">
        <v>54</v>
      </c>
      <c r="P56" s="59"/>
      <c r="Q56" s="59">
        <v>197</v>
      </c>
      <c r="R56" s="59"/>
      <c r="S56" s="59">
        <v>196</v>
      </c>
      <c r="T56" s="59"/>
      <c r="V56" s="27"/>
    </row>
    <row r="57" spans="1:22" ht="15" customHeight="1">
      <c r="A57" s="871" t="s">
        <v>340</v>
      </c>
      <c r="B57" s="874" t="s">
        <v>53</v>
      </c>
      <c r="C57" s="59">
        <v>1229</v>
      </c>
      <c r="D57" s="59">
        <v>556</v>
      </c>
      <c r="E57" s="59">
        <v>673</v>
      </c>
      <c r="F57" s="59">
        <v>552</v>
      </c>
      <c r="G57" s="59">
        <v>224</v>
      </c>
      <c r="H57" s="59">
        <v>328</v>
      </c>
      <c r="I57" s="59">
        <v>268</v>
      </c>
      <c r="J57" s="59"/>
      <c r="K57" s="59">
        <v>409</v>
      </c>
      <c r="L57" s="59"/>
      <c r="M57" s="59">
        <v>16</v>
      </c>
      <c r="N57" s="59"/>
      <c r="O57" s="59">
        <v>48</v>
      </c>
      <c r="P57" s="59"/>
      <c r="Q57" s="59">
        <v>175</v>
      </c>
      <c r="R57" s="59"/>
      <c r="S57" s="59">
        <v>169</v>
      </c>
      <c r="T57" s="59"/>
    </row>
    <row r="58" spans="1:22" ht="15" customHeight="1">
      <c r="A58" s="871" t="s">
        <v>340</v>
      </c>
      <c r="B58" s="874" t="s">
        <v>58</v>
      </c>
      <c r="C58" s="59">
        <v>1975</v>
      </c>
      <c r="D58" s="59">
        <v>804</v>
      </c>
      <c r="E58" s="59">
        <v>1171</v>
      </c>
      <c r="F58" s="59">
        <v>918</v>
      </c>
      <c r="G58" s="59">
        <v>332</v>
      </c>
      <c r="H58" s="59">
        <v>585</v>
      </c>
      <c r="I58" s="59">
        <v>385</v>
      </c>
      <c r="J58" s="59"/>
      <c r="K58" s="59">
        <v>672</v>
      </c>
      <c r="L58" s="59"/>
      <c r="M58" s="59">
        <v>18</v>
      </c>
      <c r="N58" s="59"/>
      <c r="O58" s="59">
        <v>69</v>
      </c>
      <c r="P58" s="59"/>
      <c r="Q58" s="59">
        <v>325</v>
      </c>
      <c r="R58" s="59"/>
      <c r="S58" s="59">
        <v>260</v>
      </c>
      <c r="T58" s="59"/>
    </row>
    <row r="59" spans="1:22" ht="15" customHeight="1">
      <c r="A59" s="871" t="s">
        <v>340</v>
      </c>
      <c r="B59" s="874" t="s">
        <v>59</v>
      </c>
      <c r="C59" s="59">
        <v>1993</v>
      </c>
      <c r="D59" s="59">
        <v>770</v>
      </c>
      <c r="E59" s="59">
        <v>1223</v>
      </c>
      <c r="F59" s="59">
        <v>897</v>
      </c>
      <c r="G59" s="59">
        <v>297</v>
      </c>
      <c r="H59" s="59">
        <v>600</v>
      </c>
      <c r="I59" s="59">
        <v>371</v>
      </c>
      <c r="J59" s="59"/>
      <c r="K59" s="59">
        <v>725</v>
      </c>
      <c r="L59" s="59"/>
      <c r="M59" s="59">
        <v>20</v>
      </c>
      <c r="N59" s="59"/>
      <c r="O59" s="59">
        <v>82</v>
      </c>
      <c r="P59" s="59"/>
      <c r="Q59" s="59">
        <v>357</v>
      </c>
      <c r="R59" s="59"/>
      <c r="S59" s="59">
        <v>266</v>
      </c>
      <c r="T59" s="59"/>
    </row>
    <row r="60" spans="1:22" ht="15" customHeight="1">
      <c r="A60" s="871" t="s">
        <v>340</v>
      </c>
      <c r="B60" s="874" t="s">
        <v>674</v>
      </c>
      <c r="C60" s="59">
        <v>1874</v>
      </c>
      <c r="D60" s="59">
        <v>714</v>
      </c>
      <c r="E60" s="59">
        <v>1161</v>
      </c>
      <c r="F60" s="59">
        <v>876</v>
      </c>
      <c r="G60" s="59">
        <v>283</v>
      </c>
      <c r="H60" s="59">
        <v>593</v>
      </c>
      <c r="I60" s="59">
        <v>344</v>
      </c>
      <c r="J60" s="59"/>
      <c r="K60" s="59">
        <v>655</v>
      </c>
      <c r="L60" s="59"/>
      <c r="M60" s="59">
        <v>20</v>
      </c>
      <c r="N60" s="59"/>
      <c r="O60" s="59">
        <v>66</v>
      </c>
      <c r="P60" s="59"/>
      <c r="Q60" s="59">
        <v>322</v>
      </c>
      <c r="R60" s="59"/>
      <c r="S60" s="59">
        <v>246</v>
      </c>
      <c r="T60" s="59"/>
    </row>
    <row r="61" spans="1:22" ht="15" customHeight="1">
      <c r="A61" s="871" t="s">
        <v>340</v>
      </c>
      <c r="B61" s="874" t="s">
        <v>675</v>
      </c>
      <c r="C61" s="59">
        <v>2105</v>
      </c>
      <c r="D61" s="59">
        <v>817</v>
      </c>
      <c r="E61" s="59">
        <v>1288</v>
      </c>
      <c r="F61" s="59">
        <v>951</v>
      </c>
      <c r="G61" s="59">
        <v>319</v>
      </c>
      <c r="H61" s="59">
        <v>632</v>
      </c>
      <c r="I61" s="59">
        <v>405</v>
      </c>
      <c r="J61" s="59"/>
      <c r="K61" s="59">
        <v>749</v>
      </c>
      <c r="L61" s="59"/>
      <c r="M61" s="59">
        <v>26</v>
      </c>
      <c r="N61" s="59"/>
      <c r="O61" s="59">
        <v>67</v>
      </c>
      <c r="P61" s="59"/>
      <c r="Q61" s="59">
        <v>377</v>
      </c>
      <c r="R61" s="59"/>
      <c r="S61" s="59">
        <v>280</v>
      </c>
      <c r="T61" s="59"/>
    </row>
    <row r="62" spans="1:22" ht="15" customHeight="1">
      <c r="A62" s="871" t="s">
        <v>340</v>
      </c>
      <c r="B62" s="874" t="s">
        <v>676</v>
      </c>
      <c r="C62" s="59">
        <v>1935</v>
      </c>
      <c r="D62" s="59">
        <v>755</v>
      </c>
      <c r="E62" s="59">
        <v>1180</v>
      </c>
      <c r="F62" s="59">
        <v>840</v>
      </c>
      <c r="G62" s="59">
        <v>297</v>
      </c>
      <c r="H62" s="59">
        <v>543</v>
      </c>
      <c r="I62" s="59">
        <v>373</v>
      </c>
      <c r="J62" s="59"/>
      <c r="K62" s="59">
        <v>722</v>
      </c>
      <c r="L62" s="59"/>
      <c r="M62" s="59">
        <v>23</v>
      </c>
      <c r="N62" s="59"/>
      <c r="O62" s="59">
        <v>62</v>
      </c>
      <c r="P62" s="59"/>
      <c r="Q62" s="59">
        <v>362</v>
      </c>
      <c r="R62" s="59"/>
      <c r="S62" s="59">
        <v>275</v>
      </c>
      <c r="T62" s="59"/>
    </row>
    <row r="63" spans="1:22" ht="15" customHeight="1">
      <c r="A63" s="871" t="s">
        <v>340</v>
      </c>
      <c r="B63" s="874" t="s">
        <v>214</v>
      </c>
      <c r="C63" s="59">
        <v>1987</v>
      </c>
      <c r="D63" s="59">
        <v>758</v>
      </c>
      <c r="E63" s="59">
        <v>1229</v>
      </c>
      <c r="F63" s="59">
        <v>870</v>
      </c>
      <c r="G63" s="59">
        <v>300</v>
      </c>
      <c r="H63" s="59">
        <v>570</v>
      </c>
      <c r="I63" s="59">
        <v>368</v>
      </c>
      <c r="J63" s="59"/>
      <c r="K63" s="59">
        <v>750</v>
      </c>
      <c r="L63" s="59"/>
      <c r="M63" s="59">
        <v>29</v>
      </c>
      <c r="N63" s="59"/>
      <c r="O63" s="59">
        <v>61</v>
      </c>
      <c r="P63" s="59"/>
      <c r="Q63" s="59">
        <v>373</v>
      </c>
      <c r="R63" s="59"/>
      <c r="S63" s="59">
        <v>287</v>
      </c>
      <c r="T63" s="59"/>
    </row>
    <row r="64" spans="1:22" ht="15" customHeight="1">
      <c r="A64" s="871" t="s">
        <v>340</v>
      </c>
      <c r="B64" s="874" t="s">
        <v>192</v>
      </c>
      <c r="C64" s="59">
        <v>2082</v>
      </c>
      <c r="D64" s="59">
        <v>795</v>
      </c>
      <c r="E64" s="59">
        <v>1287</v>
      </c>
      <c r="F64" s="59">
        <v>935</v>
      </c>
      <c r="G64" s="59">
        <v>333</v>
      </c>
      <c r="H64" s="59">
        <v>603</v>
      </c>
      <c r="I64" s="59">
        <v>373</v>
      </c>
      <c r="J64" s="59"/>
      <c r="K64" s="59">
        <v>774</v>
      </c>
      <c r="L64" s="59"/>
      <c r="M64" s="59">
        <v>26</v>
      </c>
      <c r="N64" s="59"/>
      <c r="O64" s="59">
        <v>63</v>
      </c>
      <c r="P64" s="59"/>
      <c r="Q64" s="59">
        <v>394</v>
      </c>
      <c r="R64" s="59"/>
      <c r="S64" s="59">
        <v>291</v>
      </c>
      <c r="T64" s="59"/>
    </row>
    <row r="65" spans="1:20" ht="15" customHeight="1">
      <c r="A65" s="871" t="s">
        <v>340</v>
      </c>
      <c r="B65" s="874" t="s">
        <v>193</v>
      </c>
      <c r="C65" s="59">
        <v>1996</v>
      </c>
      <c r="D65" s="59">
        <v>749</v>
      </c>
      <c r="E65" s="59">
        <v>1247</v>
      </c>
      <c r="F65" s="59">
        <v>897</v>
      </c>
      <c r="G65" s="59">
        <v>299</v>
      </c>
      <c r="H65" s="59">
        <v>598</v>
      </c>
      <c r="I65" s="59">
        <v>366</v>
      </c>
      <c r="J65" s="59"/>
      <c r="K65" s="59">
        <v>733</v>
      </c>
      <c r="L65" s="59"/>
      <c r="M65" s="59">
        <v>28</v>
      </c>
      <c r="N65" s="59"/>
      <c r="O65" s="59">
        <v>56</v>
      </c>
      <c r="P65" s="59"/>
      <c r="Q65" s="59">
        <v>369</v>
      </c>
      <c r="R65" s="59"/>
      <c r="S65" s="59">
        <v>279</v>
      </c>
      <c r="T65" s="59"/>
    </row>
    <row r="66" spans="1:20" ht="15" customHeight="1">
      <c r="A66" s="871" t="s">
        <v>340</v>
      </c>
      <c r="B66" s="874" t="s">
        <v>194</v>
      </c>
      <c r="C66" s="59">
        <v>2101</v>
      </c>
      <c r="D66" s="59">
        <v>798</v>
      </c>
      <c r="E66" s="59">
        <v>1303</v>
      </c>
      <c r="F66" s="59">
        <v>967</v>
      </c>
      <c r="G66" s="59">
        <v>322</v>
      </c>
      <c r="H66" s="59">
        <v>645</v>
      </c>
      <c r="I66" s="59">
        <v>379</v>
      </c>
      <c r="J66" s="59"/>
      <c r="K66" s="59">
        <v>756</v>
      </c>
      <c r="L66" s="59"/>
      <c r="M66" s="59">
        <v>21</v>
      </c>
      <c r="N66" s="59"/>
      <c r="O66" s="59">
        <v>77</v>
      </c>
      <c r="P66" s="59"/>
      <c r="Q66" s="59">
        <v>370</v>
      </c>
      <c r="R66" s="59"/>
      <c r="S66" s="59">
        <v>288</v>
      </c>
      <c r="T66" s="59"/>
    </row>
    <row r="67" spans="1:20" ht="15" customHeight="1">
      <c r="A67" s="871" t="s">
        <v>340</v>
      </c>
      <c r="B67" s="874" t="s">
        <v>641</v>
      </c>
      <c r="C67" s="59">
        <v>1511</v>
      </c>
      <c r="D67" s="59">
        <v>599</v>
      </c>
      <c r="E67" s="59">
        <v>912</v>
      </c>
      <c r="F67" s="59">
        <v>662</v>
      </c>
      <c r="G67" s="59">
        <v>237</v>
      </c>
      <c r="H67" s="59">
        <v>425</v>
      </c>
      <c r="I67" s="59">
        <v>292</v>
      </c>
      <c r="J67" s="59"/>
      <c r="K67" s="59">
        <v>557</v>
      </c>
      <c r="L67" s="59"/>
      <c r="M67" s="59">
        <v>13</v>
      </c>
      <c r="N67" s="59"/>
      <c r="O67" s="59">
        <v>58</v>
      </c>
      <c r="P67" s="59"/>
      <c r="Q67" s="59">
        <v>255</v>
      </c>
      <c r="R67" s="59"/>
      <c r="S67" s="59">
        <v>232</v>
      </c>
      <c r="T67" s="59"/>
    </row>
    <row r="68" spans="1:20" ht="21.95" customHeight="1">
      <c r="A68" s="871"/>
      <c r="B68" s="874" t="s">
        <v>468</v>
      </c>
      <c r="C68" s="59">
        <v>22161</v>
      </c>
      <c r="D68" s="59">
        <v>8707</v>
      </c>
      <c r="E68" s="59">
        <v>13455</v>
      </c>
      <c r="F68" s="59">
        <v>9984</v>
      </c>
      <c r="G68" s="59">
        <v>3474</v>
      </c>
      <c r="H68" s="59">
        <v>6511</v>
      </c>
      <c r="I68" s="59">
        <v>4213</v>
      </c>
      <c r="J68" s="59">
        <v>0</v>
      </c>
      <c r="K68" s="59">
        <v>7967</v>
      </c>
      <c r="L68" s="59">
        <v>0</v>
      </c>
      <c r="M68" s="59">
        <v>258</v>
      </c>
      <c r="N68" s="59">
        <v>0</v>
      </c>
      <c r="O68" s="59">
        <v>763</v>
      </c>
      <c r="P68" s="59">
        <v>0</v>
      </c>
      <c r="Q68" s="59">
        <v>3876</v>
      </c>
      <c r="R68" s="59">
        <v>0</v>
      </c>
      <c r="S68" s="59">
        <v>3069</v>
      </c>
      <c r="T68" s="59"/>
    </row>
    <row r="69" spans="1:20" s="191" customFormat="1" ht="11.1" customHeight="1">
      <c r="A69" s="856"/>
      <c r="B69" s="856"/>
      <c r="C69" s="856"/>
      <c r="D69" s="856"/>
      <c r="E69" s="856"/>
      <c r="F69" s="856"/>
      <c r="G69" s="857"/>
      <c r="H69" s="857"/>
      <c r="I69" s="209"/>
      <c r="J69" s="857"/>
      <c r="L69" s="209"/>
      <c r="M69" s="856"/>
      <c r="N69" s="856"/>
      <c r="O69" s="856"/>
      <c r="P69" s="856"/>
      <c r="Q69" s="856"/>
      <c r="R69" s="856"/>
      <c r="S69" s="856"/>
      <c r="T69" s="856"/>
    </row>
    <row r="70" spans="1:20">
      <c r="A70" s="860" t="s">
        <v>1729</v>
      </c>
      <c r="I70" s="856" t="s">
        <v>1729</v>
      </c>
      <c r="L70" s="856"/>
    </row>
  </sheetData>
  <mergeCells count="17">
    <mergeCell ref="G10:G12"/>
    <mergeCell ref="H10:H12"/>
    <mergeCell ref="M10:N12"/>
    <mergeCell ref="O10:P12"/>
    <mergeCell ref="Q10:R12"/>
    <mergeCell ref="A8:B12"/>
    <mergeCell ref="C8:E8"/>
    <mergeCell ref="F8:H8"/>
    <mergeCell ref="I8:J12"/>
    <mergeCell ref="K8:T8"/>
    <mergeCell ref="C9:C12"/>
    <mergeCell ref="F9:F12"/>
    <mergeCell ref="K9:L12"/>
    <mergeCell ref="M9:T9"/>
    <mergeCell ref="D10:D12"/>
    <mergeCell ref="S10:T12"/>
    <mergeCell ref="E10:E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70"/>
  <sheetViews>
    <sheetView showGridLines="0" showZeros="0" workbookViewId="0"/>
  </sheetViews>
  <sheetFormatPr baseColWidth="10" defaultRowHeight="15"/>
  <cols>
    <col min="1" max="1" width="5.5703125" style="860" customWidth="1"/>
    <col min="2" max="8" width="17.7109375" style="860" customWidth="1"/>
    <col min="9" max="9" width="19.7109375" style="860" customWidth="1"/>
    <col min="10" max="10" width="1.7109375" style="860" customWidth="1"/>
    <col min="11" max="11" width="19.7109375" style="860" customWidth="1"/>
    <col min="12" max="12" width="1.7109375" style="860" customWidth="1"/>
    <col min="13" max="13" width="19.7109375" style="860" customWidth="1"/>
    <col min="14" max="14" width="1.7109375" style="860" customWidth="1"/>
    <col min="15" max="15" width="19.7109375" style="860" customWidth="1"/>
    <col min="16" max="16" width="1.7109375" style="860" customWidth="1"/>
    <col min="17" max="17" width="19.7109375" style="860" customWidth="1"/>
    <col min="18" max="18" width="1.7109375" style="860" customWidth="1"/>
    <col min="19" max="19" width="19.7109375" style="860" customWidth="1"/>
    <col min="20" max="20" width="1.7109375" style="860" customWidth="1"/>
    <col min="21" max="16384" width="11.42578125" style="860"/>
  </cols>
  <sheetData>
    <row r="1" spans="1:22" s="1143" customFormat="1" ht="15" customHeight="1">
      <c r="A1" s="1144" t="s">
        <v>1750</v>
      </c>
    </row>
    <row r="2" spans="1:22" ht="15" customHeight="1">
      <c r="A2" s="876" t="s">
        <v>707</v>
      </c>
      <c r="B2" s="859"/>
      <c r="C2" s="859"/>
      <c r="D2" s="859"/>
      <c r="E2" s="859"/>
      <c r="F2" s="859"/>
      <c r="G2" s="859"/>
      <c r="H2" s="859"/>
      <c r="I2" s="876" t="s">
        <v>707</v>
      </c>
      <c r="J2" s="859"/>
      <c r="L2" s="876"/>
      <c r="M2" s="861"/>
      <c r="N2" s="861"/>
      <c r="O2" s="861"/>
      <c r="P2" s="861"/>
      <c r="Q2" s="861"/>
      <c r="R2" s="861"/>
      <c r="S2" s="861"/>
      <c r="T2" s="861"/>
    </row>
    <row r="3" spans="1:22" ht="15" customHeight="1">
      <c r="A3" s="876" t="s">
        <v>6</v>
      </c>
      <c r="B3" s="859"/>
      <c r="C3" s="859"/>
      <c r="D3" s="859"/>
      <c r="E3" s="859"/>
      <c r="F3" s="859"/>
      <c r="G3" s="859"/>
      <c r="H3" s="859"/>
      <c r="I3" s="876" t="s">
        <v>6</v>
      </c>
      <c r="J3" s="859"/>
      <c r="L3" s="876"/>
      <c r="M3" s="861"/>
      <c r="N3" s="861"/>
      <c r="O3" s="861"/>
      <c r="P3" s="861"/>
      <c r="Q3" s="861"/>
      <c r="R3" s="861"/>
      <c r="S3" s="861"/>
      <c r="T3" s="861"/>
    </row>
    <row r="4" spans="1:22" ht="15" customHeight="1">
      <c r="A4" s="876" t="s">
        <v>1423</v>
      </c>
      <c r="B4" s="859"/>
      <c r="C4" s="859"/>
      <c r="D4" s="859"/>
      <c r="E4" s="859"/>
      <c r="F4" s="859"/>
      <c r="G4" s="859"/>
      <c r="H4" s="859"/>
      <c r="I4" s="876" t="s">
        <v>1423</v>
      </c>
      <c r="J4" s="859"/>
      <c r="L4" s="876"/>
      <c r="M4" s="861"/>
      <c r="N4" s="861"/>
      <c r="O4" s="861"/>
      <c r="P4" s="861"/>
      <c r="Q4" s="861"/>
      <c r="R4" s="861"/>
      <c r="S4" s="861"/>
      <c r="T4" s="861"/>
    </row>
    <row r="5" spans="1:22" ht="15" customHeight="1">
      <c r="A5" s="870" t="s">
        <v>1489</v>
      </c>
      <c r="B5" s="859"/>
      <c r="C5" s="859"/>
      <c r="D5" s="859"/>
      <c r="E5" s="859"/>
      <c r="F5" s="859"/>
      <c r="G5" s="859"/>
      <c r="H5" s="859"/>
      <c r="I5" s="870" t="s">
        <v>1489</v>
      </c>
      <c r="J5" s="859"/>
      <c r="L5" s="871"/>
      <c r="M5" s="861"/>
      <c r="N5" s="861"/>
      <c r="O5" s="861"/>
      <c r="P5" s="861"/>
      <c r="Q5" s="861"/>
      <c r="R5" s="861"/>
      <c r="S5" s="861"/>
      <c r="T5" s="861"/>
    </row>
    <row r="6" spans="1:22" ht="15" customHeight="1">
      <c r="A6" s="876" t="s">
        <v>1424</v>
      </c>
      <c r="B6" s="859"/>
      <c r="C6" s="859"/>
      <c r="D6" s="859"/>
      <c r="E6" s="859"/>
      <c r="F6" s="859"/>
      <c r="G6" s="859"/>
      <c r="H6" s="859"/>
      <c r="I6" s="876" t="s">
        <v>1424</v>
      </c>
      <c r="J6" s="859"/>
      <c r="L6" s="876"/>
      <c r="M6" s="861"/>
      <c r="N6" s="861"/>
      <c r="O6" s="861"/>
      <c r="P6" s="861"/>
      <c r="Q6" s="861"/>
      <c r="R6" s="861"/>
      <c r="S6" s="861"/>
      <c r="T6" s="861"/>
    </row>
    <row r="7" spans="1:22" ht="15" customHeight="1">
      <c r="A7" s="877" t="s">
        <v>442</v>
      </c>
      <c r="B7" s="846"/>
      <c r="C7" s="846"/>
      <c r="D7" s="846"/>
      <c r="E7" s="846"/>
      <c r="F7" s="846"/>
      <c r="G7" s="846"/>
      <c r="H7" s="846"/>
      <c r="I7" s="877" t="s">
        <v>442</v>
      </c>
      <c r="J7" s="846"/>
      <c r="L7" s="877"/>
      <c r="M7" s="847"/>
      <c r="N7" s="847"/>
      <c r="O7" s="847"/>
      <c r="P7" s="847"/>
      <c r="Q7" s="847"/>
      <c r="R7" s="847"/>
      <c r="S7" s="847"/>
      <c r="T7" s="847"/>
    </row>
    <row r="8" spans="1:22" s="221" customFormat="1" ht="15.75" customHeight="1">
      <c r="A8" s="1283" t="s">
        <v>658</v>
      </c>
      <c r="B8" s="1284"/>
      <c r="C8" s="1289" t="s">
        <v>139</v>
      </c>
      <c r="D8" s="1289"/>
      <c r="E8" s="1289"/>
      <c r="F8" s="1290" t="s">
        <v>659</v>
      </c>
      <c r="G8" s="1289"/>
      <c r="H8" s="1291"/>
      <c r="I8" s="1292" t="s">
        <v>38</v>
      </c>
      <c r="J8" s="1278"/>
      <c r="K8" s="1295" t="s">
        <v>423</v>
      </c>
      <c r="L8" s="1291"/>
      <c r="M8" s="1291"/>
      <c r="N8" s="1291"/>
      <c r="O8" s="1291"/>
      <c r="P8" s="1291"/>
      <c r="Q8" s="1291"/>
      <c r="R8" s="1291"/>
      <c r="S8" s="1291"/>
      <c r="T8" s="1291"/>
    </row>
    <row r="9" spans="1:22" s="221" customFormat="1" ht="15.75" customHeight="1">
      <c r="A9" s="1285"/>
      <c r="B9" s="1286"/>
      <c r="C9" s="1254" t="s">
        <v>527</v>
      </c>
      <c r="D9" s="378" t="s">
        <v>510</v>
      </c>
      <c r="E9" s="379"/>
      <c r="F9" s="1296" t="s">
        <v>638</v>
      </c>
      <c r="G9" s="378" t="s">
        <v>510</v>
      </c>
      <c r="H9" s="378"/>
      <c r="I9" s="1293"/>
      <c r="J9" s="1280"/>
      <c r="K9" s="1274" t="s">
        <v>638</v>
      </c>
      <c r="L9" s="1254"/>
      <c r="M9" s="1290" t="s">
        <v>605</v>
      </c>
      <c r="N9" s="1289"/>
      <c r="O9" s="1289"/>
      <c r="P9" s="1289"/>
      <c r="Q9" s="1289"/>
      <c r="R9" s="1289"/>
      <c r="S9" s="1289"/>
      <c r="T9" s="1289"/>
    </row>
    <row r="10" spans="1:22" s="221" customFormat="1" ht="15.75" customHeight="1">
      <c r="A10" s="1285"/>
      <c r="B10" s="1286"/>
      <c r="C10" s="1256"/>
      <c r="D10" s="1298" t="s">
        <v>314</v>
      </c>
      <c r="E10" s="1298" t="s">
        <v>957</v>
      </c>
      <c r="F10" s="1296"/>
      <c r="G10" s="1274" t="s">
        <v>314</v>
      </c>
      <c r="H10" s="1274" t="s">
        <v>957</v>
      </c>
      <c r="I10" s="1293"/>
      <c r="J10" s="1280"/>
      <c r="K10" s="1275"/>
      <c r="L10" s="1256"/>
      <c r="M10" s="1277" t="s">
        <v>748</v>
      </c>
      <c r="N10" s="1278"/>
      <c r="O10" s="1277" t="s">
        <v>733</v>
      </c>
      <c r="P10" s="1278"/>
      <c r="Q10" s="1274" t="s">
        <v>841</v>
      </c>
      <c r="R10" s="1254"/>
      <c r="S10" s="1277" t="s">
        <v>734</v>
      </c>
      <c r="T10" s="1292"/>
    </row>
    <row r="11" spans="1:22" s="221" customFormat="1" ht="15.75" customHeight="1">
      <c r="A11" s="1285"/>
      <c r="B11" s="1286"/>
      <c r="C11" s="1256"/>
      <c r="D11" s="1296"/>
      <c r="E11" s="1296"/>
      <c r="F11" s="1296"/>
      <c r="G11" s="1275"/>
      <c r="H11" s="1275"/>
      <c r="I11" s="1293"/>
      <c r="J11" s="1280"/>
      <c r="K11" s="1275"/>
      <c r="L11" s="1256"/>
      <c r="M11" s="1279"/>
      <c r="N11" s="1280"/>
      <c r="O11" s="1279"/>
      <c r="P11" s="1280"/>
      <c r="Q11" s="1275"/>
      <c r="R11" s="1256"/>
      <c r="S11" s="1279"/>
      <c r="T11" s="1293"/>
    </row>
    <row r="12" spans="1:22" s="221" customFormat="1" ht="15.75" customHeight="1">
      <c r="A12" s="1287"/>
      <c r="B12" s="1288"/>
      <c r="C12" s="1258"/>
      <c r="D12" s="1297"/>
      <c r="E12" s="1297"/>
      <c r="F12" s="1297"/>
      <c r="G12" s="1276"/>
      <c r="H12" s="1276"/>
      <c r="I12" s="1294"/>
      <c r="J12" s="1282"/>
      <c r="K12" s="1276"/>
      <c r="L12" s="1258"/>
      <c r="M12" s="1281"/>
      <c r="N12" s="1282"/>
      <c r="O12" s="1281"/>
      <c r="P12" s="1282"/>
      <c r="Q12" s="1276"/>
      <c r="R12" s="1258"/>
      <c r="S12" s="1281"/>
      <c r="T12" s="1294"/>
    </row>
    <row r="13" spans="1:22" ht="26.1" customHeight="1">
      <c r="A13" s="209" t="s">
        <v>583</v>
      </c>
      <c r="B13" s="859"/>
      <c r="C13" s="859"/>
      <c r="D13" s="859"/>
      <c r="E13" s="859"/>
      <c r="F13" s="859"/>
      <c r="G13" s="859"/>
      <c r="H13" s="859"/>
      <c r="I13" s="384" t="s">
        <v>583</v>
      </c>
      <c r="J13" s="859"/>
      <c r="L13" s="384"/>
      <c r="M13" s="858"/>
      <c r="N13" s="858"/>
      <c r="O13" s="858"/>
      <c r="P13" s="858"/>
      <c r="Q13" s="858"/>
      <c r="R13" s="858"/>
      <c r="S13" s="858"/>
      <c r="T13" s="858"/>
    </row>
    <row r="14" spans="1:22" ht="21.95" customHeight="1">
      <c r="A14" s="871">
        <v>2021</v>
      </c>
      <c r="B14" s="874" t="s">
        <v>810</v>
      </c>
      <c r="C14" s="59">
        <v>264</v>
      </c>
      <c r="D14" s="59">
        <v>142</v>
      </c>
      <c r="E14" s="59">
        <v>122</v>
      </c>
      <c r="F14" s="59">
        <v>96</v>
      </c>
      <c r="G14" s="59">
        <v>43</v>
      </c>
      <c r="H14" s="59">
        <v>54</v>
      </c>
      <c r="I14" s="59">
        <v>75</v>
      </c>
      <c r="J14" s="59"/>
      <c r="K14" s="59">
        <v>93</v>
      </c>
      <c r="L14" s="59"/>
      <c r="M14" s="59">
        <v>6</v>
      </c>
      <c r="N14" s="59"/>
      <c r="O14" s="59">
        <v>18</v>
      </c>
      <c r="P14" s="59"/>
      <c r="Q14" s="59">
        <v>46</v>
      </c>
      <c r="R14" s="59"/>
      <c r="S14" s="59">
        <v>23</v>
      </c>
      <c r="T14" s="59"/>
      <c r="V14" s="27"/>
    </row>
    <row r="15" spans="1:22" ht="15" customHeight="1">
      <c r="A15" s="871" t="s">
        <v>340</v>
      </c>
      <c r="B15" s="874" t="s">
        <v>53</v>
      </c>
      <c r="C15" s="59">
        <v>237</v>
      </c>
      <c r="D15" s="59">
        <v>133</v>
      </c>
      <c r="E15" s="59">
        <v>104</v>
      </c>
      <c r="F15" s="59">
        <v>88</v>
      </c>
      <c r="G15" s="59">
        <v>43</v>
      </c>
      <c r="H15" s="59">
        <v>45</v>
      </c>
      <c r="I15" s="59">
        <v>71</v>
      </c>
      <c r="J15" s="59"/>
      <c r="K15" s="59">
        <v>77</v>
      </c>
      <c r="L15" s="59"/>
      <c r="M15" s="59">
        <v>4</v>
      </c>
      <c r="N15" s="59"/>
      <c r="O15" s="59">
        <v>14</v>
      </c>
      <c r="P15" s="59"/>
      <c r="Q15" s="59">
        <v>39</v>
      </c>
      <c r="R15" s="59"/>
      <c r="S15" s="59">
        <v>20</v>
      </c>
      <c r="T15" s="59"/>
    </row>
    <row r="16" spans="1:22" ht="15" customHeight="1">
      <c r="A16" s="871" t="s">
        <v>340</v>
      </c>
      <c r="B16" s="874" t="s">
        <v>58</v>
      </c>
      <c r="C16" s="59">
        <v>367</v>
      </c>
      <c r="D16" s="59">
        <v>177</v>
      </c>
      <c r="E16" s="59">
        <v>190</v>
      </c>
      <c r="F16" s="59">
        <v>123</v>
      </c>
      <c r="G16" s="59">
        <v>50</v>
      </c>
      <c r="H16" s="59">
        <v>74</v>
      </c>
      <c r="I16" s="59">
        <v>99</v>
      </c>
      <c r="J16" s="59"/>
      <c r="K16" s="59">
        <v>145</v>
      </c>
      <c r="L16" s="59"/>
      <c r="M16" s="59">
        <v>4</v>
      </c>
      <c r="N16" s="59"/>
      <c r="O16" s="59">
        <v>25</v>
      </c>
      <c r="P16" s="59"/>
      <c r="Q16" s="59">
        <v>85</v>
      </c>
      <c r="R16" s="59"/>
      <c r="S16" s="59">
        <v>31</v>
      </c>
      <c r="T16" s="59"/>
    </row>
    <row r="17" spans="1:22" ht="15" customHeight="1">
      <c r="A17" s="871" t="s">
        <v>340</v>
      </c>
      <c r="B17" s="874" t="s">
        <v>59</v>
      </c>
      <c r="C17" s="59">
        <v>341</v>
      </c>
      <c r="D17" s="59">
        <v>165</v>
      </c>
      <c r="E17" s="59">
        <v>176</v>
      </c>
      <c r="F17" s="59">
        <v>116</v>
      </c>
      <c r="G17" s="59">
        <v>46</v>
      </c>
      <c r="H17" s="59">
        <v>71</v>
      </c>
      <c r="I17" s="59">
        <v>95</v>
      </c>
      <c r="J17" s="59"/>
      <c r="K17" s="59">
        <v>130</v>
      </c>
      <c r="L17" s="59"/>
      <c r="M17" s="59">
        <v>8</v>
      </c>
      <c r="N17" s="59"/>
      <c r="O17" s="59">
        <v>17</v>
      </c>
      <c r="P17" s="59"/>
      <c r="Q17" s="59">
        <v>77</v>
      </c>
      <c r="R17" s="59"/>
      <c r="S17" s="59">
        <v>28</v>
      </c>
      <c r="T17" s="59"/>
    </row>
    <row r="18" spans="1:22" ht="15" customHeight="1">
      <c r="A18" s="871" t="s">
        <v>340</v>
      </c>
      <c r="B18" s="874" t="s">
        <v>674</v>
      </c>
      <c r="C18" s="59">
        <v>334</v>
      </c>
      <c r="D18" s="59">
        <v>164</v>
      </c>
      <c r="E18" s="59">
        <v>170</v>
      </c>
      <c r="F18" s="59">
        <v>116</v>
      </c>
      <c r="G18" s="59">
        <v>48</v>
      </c>
      <c r="H18" s="59">
        <v>68</v>
      </c>
      <c r="I18" s="59">
        <v>91</v>
      </c>
      <c r="J18" s="59"/>
      <c r="K18" s="59">
        <v>127</v>
      </c>
      <c r="L18" s="59"/>
      <c r="M18" s="59">
        <v>6</v>
      </c>
      <c r="N18" s="59"/>
      <c r="O18" s="59">
        <v>18</v>
      </c>
      <c r="P18" s="59"/>
      <c r="Q18" s="59">
        <v>72</v>
      </c>
      <c r="R18" s="59"/>
      <c r="S18" s="59">
        <v>30</v>
      </c>
      <c r="T18" s="59"/>
    </row>
    <row r="19" spans="1:22" ht="15" customHeight="1">
      <c r="A19" s="871" t="s">
        <v>340</v>
      </c>
      <c r="B19" s="874" t="s">
        <v>675</v>
      </c>
      <c r="C19" s="59">
        <v>374</v>
      </c>
      <c r="D19" s="59">
        <v>173</v>
      </c>
      <c r="E19" s="59">
        <v>201</v>
      </c>
      <c r="F19" s="59">
        <v>129</v>
      </c>
      <c r="G19" s="59">
        <v>51</v>
      </c>
      <c r="H19" s="59">
        <v>78</v>
      </c>
      <c r="I19" s="59">
        <v>89</v>
      </c>
      <c r="J19" s="59"/>
      <c r="K19" s="59">
        <v>156</v>
      </c>
      <c r="L19" s="59"/>
      <c r="M19" s="59">
        <v>6</v>
      </c>
      <c r="N19" s="59"/>
      <c r="O19" s="59">
        <v>27</v>
      </c>
      <c r="P19" s="59"/>
      <c r="Q19" s="59">
        <v>90</v>
      </c>
      <c r="R19" s="59"/>
      <c r="S19" s="59">
        <v>33</v>
      </c>
      <c r="T19" s="59"/>
    </row>
    <row r="20" spans="1:22" ht="15" customHeight="1">
      <c r="A20" s="871" t="s">
        <v>340</v>
      </c>
      <c r="B20" s="874" t="s">
        <v>676</v>
      </c>
      <c r="C20" s="59">
        <v>369</v>
      </c>
      <c r="D20" s="59">
        <v>176</v>
      </c>
      <c r="E20" s="59">
        <v>193</v>
      </c>
      <c r="F20" s="59">
        <v>126</v>
      </c>
      <c r="G20" s="59">
        <v>54</v>
      </c>
      <c r="H20" s="59">
        <v>72</v>
      </c>
      <c r="I20" s="59">
        <v>93</v>
      </c>
      <c r="J20" s="59"/>
      <c r="K20" s="59">
        <v>149</v>
      </c>
      <c r="L20" s="59"/>
      <c r="M20" s="59">
        <v>6</v>
      </c>
      <c r="N20" s="59"/>
      <c r="O20" s="59">
        <v>23</v>
      </c>
      <c r="P20" s="59"/>
      <c r="Q20" s="59">
        <v>87</v>
      </c>
      <c r="R20" s="59"/>
      <c r="S20" s="59">
        <v>34</v>
      </c>
      <c r="T20" s="59"/>
    </row>
    <row r="21" spans="1:22" ht="15" customHeight="1">
      <c r="A21" s="871" t="s">
        <v>340</v>
      </c>
      <c r="B21" s="874" t="s">
        <v>214</v>
      </c>
      <c r="C21" s="59">
        <v>315</v>
      </c>
      <c r="D21" s="59">
        <v>154</v>
      </c>
      <c r="E21" s="59">
        <v>161</v>
      </c>
      <c r="F21" s="59">
        <v>105</v>
      </c>
      <c r="G21" s="59">
        <v>52</v>
      </c>
      <c r="H21" s="59">
        <v>53</v>
      </c>
      <c r="I21" s="59">
        <v>72</v>
      </c>
      <c r="J21" s="59"/>
      <c r="K21" s="59">
        <v>138</v>
      </c>
      <c r="L21" s="59"/>
      <c r="M21" s="59">
        <v>7</v>
      </c>
      <c r="N21" s="59"/>
      <c r="O21" s="59">
        <v>23</v>
      </c>
      <c r="P21" s="59"/>
      <c r="Q21" s="59">
        <v>79</v>
      </c>
      <c r="R21" s="59"/>
      <c r="S21" s="59">
        <v>30</v>
      </c>
      <c r="T21" s="59"/>
    </row>
    <row r="22" spans="1:22" ht="15" customHeight="1">
      <c r="A22" s="871" t="s">
        <v>340</v>
      </c>
      <c r="B22" s="874" t="s">
        <v>192</v>
      </c>
      <c r="C22" s="59">
        <v>344</v>
      </c>
      <c r="D22" s="59">
        <v>155</v>
      </c>
      <c r="E22" s="59">
        <v>189</v>
      </c>
      <c r="F22" s="59">
        <v>127</v>
      </c>
      <c r="G22" s="59">
        <v>54</v>
      </c>
      <c r="H22" s="59">
        <v>74</v>
      </c>
      <c r="I22" s="59">
        <v>77</v>
      </c>
      <c r="J22" s="59"/>
      <c r="K22" s="59">
        <v>140</v>
      </c>
      <c r="L22" s="59"/>
      <c r="M22" s="59" t="s">
        <v>427</v>
      </c>
      <c r="N22" s="59"/>
      <c r="O22" s="59" t="s">
        <v>427</v>
      </c>
      <c r="P22" s="59"/>
      <c r="Q22" s="59">
        <v>86</v>
      </c>
      <c r="R22" s="59"/>
      <c r="S22" s="59">
        <v>30</v>
      </c>
      <c r="T22" s="59"/>
    </row>
    <row r="23" spans="1:22" ht="15" customHeight="1">
      <c r="A23" s="871" t="s">
        <v>340</v>
      </c>
      <c r="B23" s="874" t="s">
        <v>193</v>
      </c>
      <c r="C23" s="59">
        <v>332</v>
      </c>
      <c r="D23" s="59">
        <v>151</v>
      </c>
      <c r="E23" s="59">
        <v>181</v>
      </c>
      <c r="F23" s="59">
        <v>120</v>
      </c>
      <c r="G23" s="59">
        <v>52</v>
      </c>
      <c r="H23" s="59">
        <v>68</v>
      </c>
      <c r="I23" s="59">
        <v>74</v>
      </c>
      <c r="J23" s="59"/>
      <c r="K23" s="59">
        <v>138</v>
      </c>
      <c r="L23" s="59"/>
      <c r="M23" s="59">
        <v>5</v>
      </c>
      <c r="N23" s="59"/>
      <c r="O23" s="59">
        <v>20</v>
      </c>
      <c r="P23" s="59"/>
      <c r="Q23" s="59">
        <v>86</v>
      </c>
      <c r="R23" s="59"/>
      <c r="S23" s="59">
        <v>27</v>
      </c>
      <c r="T23" s="59"/>
    </row>
    <row r="24" spans="1:22" ht="15" customHeight="1">
      <c r="A24" s="871" t="s">
        <v>340</v>
      </c>
      <c r="B24" s="874" t="s">
        <v>194</v>
      </c>
      <c r="C24" s="59">
        <v>358</v>
      </c>
      <c r="D24" s="59">
        <v>156</v>
      </c>
      <c r="E24" s="59">
        <v>202</v>
      </c>
      <c r="F24" s="59">
        <v>133</v>
      </c>
      <c r="G24" s="59">
        <v>55</v>
      </c>
      <c r="H24" s="59">
        <v>78</v>
      </c>
      <c r="I24" s="59">
        <v>81</v>
      </c>
      <c r="J24" s="59"/>
      <c r="K24" s="59">
        <v>144</v>
      </c>
      <c r="L24" s="59"/>
      <c r="M24" s="59">
        <v>6</v>
      </c>
      <c r="N24" s="59"/>
      <c r="O24" s="59">
        <v>14</v>
      </c>
      <c r="P24" s="59"/>
      <c r="Q24" s="59">
        <v>95</v>
      </c>
      <c r="R24" s="59"/>
      <c r="S24" s="59">
        <v>29</v>
      </c>
      <c r="T24" s="59"/>
    </row>
    <row r="25" spans="1:22" ht="15" customHeight="1">
      <c r="A25" s="871" t="s">
        <v>340</v>
      </c>
      <c r="B25" s="874" t="s">
        <v>641</v>
      </c>
      <c r="C25" s="59">
        <v>270</v>
      </c>
      <c r="D25" s="59">
        <v>131</v>
      </c>
      <c r="E25" s="59">
        <v>139</v>
      </c>
      <c r="F25" s="59">
        <v>93</v>
      </c>
      <c r="G25" s="59">
        <v>46</v>
      </c>
      <c r="H25" s="59">
        <v>47</v>
      </c>
      <c r="I25" s="59">
        <v>70</v>
      </c>
      <c r="J25" s="59"/>
      <c r="K25" s="59">
        <v>107</v>
      </c>
      <c r="L25" s="59"/>
      <c r="M25" s="59">
        <v>5</v>
      </c>
      <c r="N25" s="59"/>
      <c r="O25" s="59">
        <v>11</v>
      </c>
      <c r="P25" s="59"/>
      <c r="Q25" s="59">
        <v>57</v>
      </c>
      <c r="R25" s="59"/>
      <c r="S25" s="59">
        <v>35</v>
      </c>
      <c r="T25" s="59"/>
    </row>
    <row r="26" spans="1:22" ht="21.95" customHeight="1">
      <c r="A26" s="871"/>
      <c r="B26" s="874" t="s">
        <v>468</v>
      </c>
      <c r="C26" s="59">
        <v>3905</v>
      </c>
      <c r="D26" s="59">
        <v>1877</v>
      </c>
      <c r="E26" s="59">
        <v>2028</v>
      </c>
      <c r="F26" s="59">
        <v>1372</v>
      </c>
      <c r="G26" s="59">
        <v>594</v>
      </c>
      <c r="H26" s="59">
        <v>782</v>
      </c>
      <c r="I26" s="59">
        <v>987</v>
      </c>
      <c r="J26" s="59">
        <v>0</v>
      </c>
      <c r="K26" s="59">
        <v>1544</v>
      </c>
      <c r="L26" s="59">
        <v>0</v>
      </c>
      <c r="M26" s="59" t="s">
        <v>427</v>
      </c>
      <c r="N26" s="59"/>
      <c r="O26" s="59" t="s">
        <v>427</v>
      </c>
      <c r="P26" s="59">
        <v>0</v>
      </c>
      <c r="Q26" s="59">
        <v>899</v>
      </c>
      <c r="R26" s="59">
        <v>0</v>
      </c>
      <c r="S26" s="59">
        <v>350</v>
      </c>
      <c r="T26" s="59"/>
    </row>
    <row r="27" spans="1:22" ht="26.1" customHeight="1">
      <c r="A27" s="209" t="s">
        <v>782</v>
      </c>
      <c r="B27" s="381"/>
      <c r="C27" s="59"/>
      <c r="D27" s="59"/>
      <c r="E27" s="59"/>
      <c r="F27" s="59"/>
      <c r="G27" s="59"/>
      <c r="H27" s="59"/>
      <c r="I27" s="383" t="s">
        <v>782</v>
      </c>
      <c r="J27" s="59"/>
      <c r="L27" s="383"/>
      <c r="M27" s="59"/>
      <c r="N27" s="59"/>
      <c r="O27" s="59"/>
      <c r="P27" s="59"/>
      <c r="Q27" s="59"/>
      <c r="R27" s="59"/>
      <c r="S27" s="59"/>
      <c r="T27" s="59"/>
    </row>
    <row r="28" spans="1:22" ht="21.95" customHeight="1">
      <c r="A28" s="871">
        <v>2021</v>
      </c>
      <c r="B28" s="874" t="s">
        <v>810</v>
      </c>
      <c r="C28" s="59">
        <v>599</v>
      </c>
      <c r="D28" s="59">
        <v>394</v>
      </c>
      <c r="E28" s="59">
        <v>205</v>
      </c>
      <c r="F28" s="59">
        <v>260</v>
      </c>
      <c r="G28" s="59">
        <v>198</v>
      </c>
      <c r="H28" s="59">
        <v>63</v>
      </c>
      <c r="I28" s="59">
        <v>176</v>
      </c>
      <c r="J28" s="59"/>
      <c r="K28" s="59">
        <v>163</v>
      </c>
      <c r="L28" s="59"/>
      <c r="M28" s="59" t="s">
        <v>427</v>
      </c>
      <c r="N28" s="59"/>
      <c r="O28" s="59" t="s">
        <v>427</v>
      </c>
      <c r="P28" s="59"/>
      <c r="Q28" s="59">
        <v>73</v>
      </c>
      <c r="R28" s="59"/>
      <c r="S28" s="59">
        <v>70</v>
      </c>
      <c r="T28" s="59"/>
      <c r="V28" s="27"/>
    </row>
    <row r="29" spans="1:22" ht="15" customHeight="1">
      <c r="A29" s="871" t="s">
        <v>340</v>
      </c>
      <c r="B29" s="874" t="s">
        <v>53</v>
      </c>
      <c r="C29" s="59">
        <v>565</v>
      </c>
      <c r="D29" s="59">
        <v>377</v>
      </c>
      <c r="E29" s="59">
        <v>187</v>
      </c>
      <c r="F29" s="59">
        <v>239</v>
      </c>
      <c r="G29" s="59">
        <v>185</v>
      </c>
      <c r="H29" s="59">
        <v>54</v>
      </c>
      <c r="I29" s="59">
        <v>168</v>
      </c>
      <c r="J29" s="59"/>
      <c r="K29" s="59">
        <v>158</v>
      </c>
      <c r="L29" s="59"/>
      <c r="M29" s="59" t="s">
        <v>427</v>
      </c>
      <c r="N29" s="59"/>
      <c r="O29" s="59" t="s">
        <v>427</v>
      </c>
      <c r="P29" s="59"/>
      <c r="Q29" s="59">
        <v>68</v>
      </c>
      <c r="R29" s="59"/>
      <c r="S29" s="59">
        <v>66</v>
      </c>
      <c r="T29" s="59"/>
    </row>
    <row r="30" spans="1:22" ht="15" customHeight="1">
      <c r="A30" s="871" t="s">
        <v>340</v>
      </c>
      <c r="B30" s="874" t="s">
        <v>58</v>
      </c>
      <c r="C30" s="59">
        <v>738</v>
      </c>
      <c r="D30" s="59">
        <v>440</v>
      </c>
      <c r="E30" s="59">
        <v>298</v>
      </c>
      <c r="F30" s="59">
        <v>305</v>
      </c>
      <c r="G30" s="59">
        <v>221</v>
      </c>
      <c r="H30" s="59">
        <v>84</v>
      </c>
      <c r="I30" s="59">
        <v>189</v>
      </c>
      <c r="J30" s="59"/>
      <c r="K30" s="59">
        <v>244</v>
      </c>
      <c r="L30" s="59"/>
      <c r="M30" s="59">
        <v>1</v>
      </c>
      <c r="N30" s="59"/>
      <c r="O30" s="59">
        <v>29</v>
      </c>
      <c r="P30" s="59"/>
      <c r="Q30" s="59">
        <v>120</v>
      </c>
      <c r="R30" s="59"/>
      <c r="S30" s="59">
        <v>94</v>
      </c>
      <c r="T30" s="59"/>
    </row>
    <row r="31" spans="1:22" ht="15" customHeight="1">
      <c r="A31" s="871" t="s">
        <v>340</v>
      </c>
      <c r="B31" s="874" t="s">
        <v>59</v>
      </c>
      <c r="C31" s="59">
        <v>705</v>
      </c>
      <c r="D31" s="59">
        <v>411</v>
      </c>
      <c r="E31" s="59">
        <v>294</v>
      </c>
      <c r="F31" s="59">
        <v>280</v>
      </c>
      <c r="G31" s="59">
        <v>209</v>
      </c>
      <c r="H31" s="59">
        <v>71</v>
      </c>
      <c r="I31" s="59">
        <v>172</v>
      </c>
      <c r="J31" s="59"/>
      <c r="K31" s="59">
        <v>253</v>
      </c>
      <c r="L31" s="59"/>
      <c r="M31" s="59" t="s">
        <v>930</v>
      </c>
      <c r="N31" s="59"/>
      <c r="O31" s="59">
        <v>31</v>
      </c>
      <c r="P31" s="59"/>
      <c r="Q31" s="59">
        <v>131</v>
      </c>
      <c r="R31" s="59"/>
      <c r="S31" s="59">
        <v>92</v>
      </c>
      <c r="T31" s="59"/>
    </row>
    <row r="32" spans="1:22" ht="15" customHeight="1">
      <c r="A32" s="871" t="s">
        <v>340</v>
      </c>
      <c r="B32" s="874" t="s">
        <v>674</v>
      </c>
      <c r="C32" s="59">
        <v>643</v>
      </c>
      <c r="D32" s="59">
        <v>387</v>
      </c>
      <c r="E32" s="59">
        <v>256</v>
      </c>
      <c r="F32" s="59">
        <v>285</v>
      </c>
      <c r="G32" s="59">
        <v>217</v>
      </c>
      <c r="H32" s="59">
        <v>68</v>
      </c>
      <c r="I32" s="59">
        <v>150</v>
      </c>
      <c r="J32" s="59"/>
      <c r="K32" s="59">
        <v>208</v>
      </c>
      <c r="L32" s="59"/>
      <c r="M32" s="59" t="s">
        <v>427</v>
      </c>
      <c r="N32" s="59"/>
      <c r="O32" s="59" t="s">
        <v>427</v>
      </c>
      <c r="P32" s="59"/>
      <c r="Q32" s="59">
        <v>107</v>
      </c>
      <c r="R32" s="59"/>
      <c r="S32" s="59">
        <v>81</v>
      </c>
      <c r="T32" s="59"/>
    </row>
    <row r="33" spans="1:22" ht="15" customHeight="1">
      <c r="A33" s="871" t="s">
        <v>340</v>
      </c>
      <c r="B33" s="874" t="s">
        <v>675</v>
      </c>
      <c r="C33" s="59">
        <v>755</v>
      </c>
      <c r="D33" s="59">
        <v>455</v>
      </c>
      <c r="E33" s="59">
        <v>300</v>
      </c>
      <c r="F33" s="59">
        <v>332</v>
      </c>
      <c r="G33" s="59">
        <v>255</v>
      </c>
      <c r="H33" s="59">
        <v>77</v>
      </c>
      <c r="I33" s="59">
        <v>171</v>
      </c>
      <c r="J33" s="59"/>
      <c r="K33" s="59">
        <v>253</v>
      </c>
      <c r="L33" s="59"/>
      <c r="M33" s="59" t="s">
        <v>427</v>
      </c>
      <c r="N33" s="59"/>
      <c r="O33" s="59" t="s">
        <v>427</v>
      </c>
      <c r="P33" s="59"/>
      <c r="Q33" s="59">
        <v>129</v>
      </c>
      <c r="R33" s="59"/>
      <c r="S33" s="59">
        <v>93</v>
      </c>
      <c r="T33" s="59"/>
    </row>
    <row r="34" spans="1:22" ht="15" customHeight="1">
      <c r="A34" s="871" t="s">
        <v>340</v>
      </c>
      <c r="B34" s="874" t="s">
        <v>676</v>
      </c>
      <c r="C34" s="59">
        <v>713</v>
      </c>
      <c r="D34" s="59">
        <v>439</v>
      </c>
      <c r="E34" s="59">
        <v>275</v>
      </c>
      <c r="F34" s="59">
        <v>300</v>
      </c>
      <c r="G34" s="59">
        <v>237</v>
      </c>
      <c r="H34" s="59">
        <v>63</v>
      </c>
      <c r="I34" s="59">
        <v>163</v>
      </c>
      <c r="J34" s="59"/>
      <c r="K34" s="59">
        <v>250</v>
      </c>
      <c r="L34" s="59"/>
      <c r="M34" s="59" t="s">
        <v>930</v>
      </c>
      <c r="N34" s="59"/>
      <c r="O34" s="59">
        <v>38</v>
      </c>
      <c r="P34" s="59"/>
      <c r="Q34" s="59">
        <v>123</v>
      </c>
      <c r="R34" s="59"/>
      <c r="S34" s="59">
        <v>89</v>
      </c>
      <c r="T34" s="59"/>
    </row>
    <row r="35" spans="1:22" ht="15" customHeight="1">
      <c r="A35" s="871" t="s">
        <v>340</v>
      </c>
      <c r="B35" s="874" t="s">
        <v>214</v>
      </c>
      <c r="C35" s="59">
        <v>720</v>
      </c>
      <c r="D35" s="59">
        <v>447</v>
      </c>
      <c r="E35" s="59">
        <v>273</v>
      </c>
      <c r="F35" s="59">
        <v>312</v>
      </c>
      <c r="G35" s="59">
        <v>250</v>
      </c>
      <c r="H35" s="59">
        <v>62</v>
      </c>
      <c r="I35" s="59">
        <v>165</v>
      </c>
      <c r="J35" s="59"/>
      <c r="K35" s="59">
        <v>243</v>
      </c>
      <c r="L35" s="59"/>
      <c r="M35" s="59" t="s">
        <v>427</v>
      </c>
      <c r="N35" s="59"/>
      <c r="O35" s="59" t="s">
        <v>427</v>
      </c>
      <c r="P35" s="59"/>
      <c r="Q35" s="59">
        <v>118</v>
      </c>
      <c r="R35" s="59"/>
      <c r="S35" s="59">
        <v>92</v>
      </c>
      <c r="T35" s="59"/>
    </row>
    <row r="36" spans="1:22" ht="15" customHeight="1">
      <c r="A36" s="871" t="s">
        <v>340</v>
      </c>
      <c r="B36" s="874" t="s">
        <v>192</v>
      </c>
      <c r="C36" s="59">
        <v>743</v>
      </c>
      <c r="D36" s="59">
        <v>445</v>
      </c>
      <c r="E36" s="59">
        <v>298</v>
      </c>
      <c r="F36" s="59">
        <v>321</v>
      </c>
      <c r="G36" s="59">
        <v>248</v>
      </c>
      <c r="H36" s="59">
        <v>73</v>
      </c>
      <c r="I36" s="59">
        <v>164</v>
      </c>
      <c r="J36" s="59"/>
      <c r="K36" s="59">
        <v>258</v>
      </c>
      <c r="L36" s="59"/>
      <c r="M36" s="59" t="s">
        <v>427</v>
      </c>
      <c r="N36" s="59"/>
      <c r="O36" s="59" t="s">
        <v>427</v>
      </c>
      <c r="P36" s="59"/>
      <c r="Q36" s="59">
        <v>127</v>
      </c>
      <c r="R36" s="59"/>
      <c r="S36" s="59">
        <v>98</v>
      </c>
      <c r="T36" s="59"/>
    </row>
    <row r="37" spans="1:22" ht="15" customHeight="1">
      <c r="A37" s="871" t="s">
        <v>340</v>
      </c>
      <c r="B37" s="874" t="s">
        <v>193</v>
      </c>
      <c r="C37" s="59">
        <v>719</v>
      </c>
      <c r="D37" s="59">
        <v>436</v>
      </c>
      <c r="E37" s="59">
        <v>283</v>
      </c>
      <c r="F37" s="59">
        <v>314</v>
      </c>
      <c r="G37" s="59">
        <v>243</v>
      </c>
      <c r="H37" s="59">
        <v>70</v>
      </c>
      <c r="I37" s="59">
        <v>165</v>
      </c>
      <c r="J37" s="59"/>
      <c r="K37" s="59">
        <v>241</v>
      </c>
      <c r="L37" s="59"/>
      <c r="M37" s="59">
        <v>1</v>
      </c>
      <c r="N37" s="59"/>
      <c r="O37" s="59">
        <v>28</v>
      </c>
      <c r="P37" s="59"/>
      <c r="Q37" s="59">
        <v>127</v>
      </c>
      <c r="R37" s="59"/>
      <c r="S37" s="59">
        <v>85</v>
      </c>
      <c r="T37" s="59"/>
    </row>
    <row r="38" spans="1:22" ht="15" customHeight="1">
      <c r="A38" s="871" t="s">
        <v>340</v>
      </c>
      <c r="B38" s="874" t="s">
        <v>194</v>
      </c>
      <c r="C38" s="59">
        <v>774</v>
      </c>
      <c r="D38" s="59">
        <v>474</v>
      </c>
      <c r="E38" s="59">
        <v>300</v>
      </c>
      <c r="F38" s="59">
        <v>339</v>
      </c>
      <c r="G38" s="59">
        <v>266</v>
      </c>
      <c r="H38" s="59">
        <v>72</v>
      </c>
      <c r="I38" s="59">
        <v>180</v>
      </c>
      <c r="J38" s="59"/>
      <c r="K38" s="59">
        <v>255</v>
      </c>
      <c r="L38" s="59"/>
      <c r="M38" s="59">
        <v>1</v>
      </c>
      <c r="N38" s="59"/>
      <c r="O38" s="59">
        <v>26</v>
      </c>
      <c r="P38" s="59"/>
      <c r="Q38" s="59">
        <v>131</v>
      </c>
      <c r="R38" s="59"/>
      <c r="S38" s="59">
        <v>98</v>
      </c>
      <c r="T38" s="59"/>
    </row>
    <row r="39" spans="1:22" ht="15" customHeight="1">
      <c r="A39" s="871" t="s">
        <v>340</v>
      </c>
      <c r="B39" s="874" t="s">
        <v>641</v>
      </c>
      <c r="C39" s="59">
        <v>579</v>
      </c>
      <c r="D39" s="59">
        <v>367</v>
      </c>
      <c r="E39" s="59">
        <v>212</v>
      </c>
      <c r="F39" s="59">
        <v>262</v>
      </c>
      <c r="G39" s="59">
        <v>208</v>
      </c>
      <c r="H39" s="59">
        <v>54</v>
      </c>
      <c r="I39" s="59">
        <v>140</v>
      </c>
      <c r="J39" s="59"/>
      <c r="K39" s="59">
        <v>177</v>
      </c>
      <c r="L39" s="59"/>
      <c r="M39" s="59" t="s">
        <v>930</v>
      </c>
      <c r="N39" s="59"/>
      <c r="O39" s="59">
        <v>18</v>
      </c>
      <c r="P39" s="59"/>
      <c r="Q39" s="59">
        <v>91</v>
      </c>
      <c r="R39" s="59"/>
      <c r="S39" s="59">
        <v>67</v>
      </c>
      <c r="T39" s="59"/>
    </row>
    <row r="40" spans="1:22" ht="21.95" customHeight="1">
      <c r="A40" s="871"/>
      <c r="B40" s="874" t="s">
        <v>468</v>
      </c>
      <c r="C40" s="59">
        <v>8253</v>
      </c>
      <c r="D40" s="59">
        <v>5072</v>
      </c>
      <c r="E40" s="59">
        <v>3181</v>
      </c>
      <c r="F40" s="59">
        <v>3549</v>
      </c>
      <c r="G40" s="59">
        <v>2737</v>
      </c>
      <c r="H40" s="59">
        <v>811</v>
      </c>
      <c r="I40" s="59">
        <v>2003</v>
      </c>
      <c r="J40" s="59">
        <v>0</v>
      </c>
      <c r="K40" s="59">
        <v>2703</v>
      </c>
      <c r="L40" s="59">
        <v>0</v>
      </c>
      <c r="M40" s="59" t="s">
        <v>427</v>
      </c>
      <c r="N40" s="59"/>
      <c r="O40" s="59" t="s">
        <v>427</v>
      </c>
      <c r="P40" s="59">
        <v>0</v>
      </c>
      <c r="Q40" s="59">
        <v>1345</v>
      </c>
      <c r="R40" s="59">
        <v>0</v>
      </c>
      <c r="S40" s="59">
        <v>1025</v>
      </c>
      <c r="T40" s="59"/>
    </row>
    <row r="41" spans="1:22" ht="26.1" customHeight="1">
      <c r="A41" s="209" t="s">
        <v>783</v>
      </c>
      <c r="B41" s="381"/>
      <c r="C41" s="59"/>
      <c r="D41" s="59"/>
      <c r="E41" s="59"/>
      <c r="F41" s="59"/>
      <c r="G41" s="59"/>
      <c r="H41" s="59"/>
      <c r="I41" s="383" t="s">
        <v>783</v>
      </c>
      <c r="J41" s="59"/>
      <c r="L41" s="383"/>
      <c r="M41" s="59"/>
      <c r="N41" s="59"/>
      <c r="O41" s="59"/>
      <c r="P41" s="59"/>
      <c r="Q41" s="59"/>
      <c r="R41" s="59"/>
      <c r="S41" s="59"/>
      <c r="T41" s="59"/>
    </row>
    <row r="42" spans="1:22" ht="21.95" customHeight="1">
      <c r="A42" s="871">
        <v>2021</v>
      </c>
      <c r="B42" s="874" t="s">
        <v>810</v>
      </c>
      <c r="C42" s="59">
        <v>2370</v>
      </c>
      <c r="D42" s="59">
        <v>1546</v>
      </c>
      <c r="E42" s="59">
        <v>824</v>
      </c>
      <c r="F42" s="59">
        <v>1104</v>
      </c>
      <c r="G42" s="59">
        <v>746</v>
      </c>
      <c r="H42" s="59">
        <v>358</v>
      </c>
      <c r="I42" s="59">
        <v>714</v>
      </c>
      <c r="J42" s="59"/>
      <c r="K42" s="59">
        <v>553</v>
      </c>
      <c r="L42" s="59"/>
      <c r="M42" s="59">
        <v>12</v>
      </c>
      <c r="N42" s="59"/>
      <c r="O42" s="59">
        <v>74</v>
      </c>
      <c r="P42" s="59"/>
      <c r="Q42" s="59">
        <v>240</v>
      </c>
      <c r="R42" s="59"/>
      <c r="S42" s="59">
        <v>226</v>
      </c>
      <c r="T42" s="59"/>
      <c r="V42" s="27"/>
    </row>
    <row r="43" spans="1:22" ht="15" customHeight="1">
      <c r="A43" s="871" t="s">
        <v>340</v>
      </c>
      <c r="B43" s="874" t="s">
        <v>53</v>
      </c>
      <c r="C43" s="59">
        <v>2856</v>
      </c>
      <c r="D43" s="59">
        <v>1867</v>
      </c>
      <c r="E43" s="59">
        <v>989</v>
      </c>
      <c r="F43" s="59">
        <v>1313</v>
      </c>
      <c r="G43" s="59">
        <v>887</v>
      </c>
      <c r="H43" s="59">
        <v>426</v>
      </c>
      <c r="I43" s="59">
        <v>881</v>
      </c>
      <c r="J43" s="59"/>
      <c r="K43" s="59">
        <v>661</v>
      </c>
      <c r="L43" s="59"/>
      <c r="M43" s="59">
        <v>10</v>
      </c>
      <c r="N43" s="59"/>
      <c r="O43" s="59">
        <v>88</v>
      </c>
      <c r="P43" s="59"/>
      <c r="Q43" s="59">
        <v>305</v>
      </c>
      <c r="R43" s="59"/>
      <c r="S43" s="59">
        <v>258</v>
      </c>
      <c r="T43" s="59"/>
    </row>
    <row r="44" spans="1:22" ht="15" customHeight="1">
      <c r="A44" s="871" t="s">
        <v>340</v>
      </c>
      <c r="B44" s="874" t="s">
        <v>58</v>
      </c>
      <c r="C44" s="59">
        <v>4357</v>
      </c>
      <c r="D44" s="59">
        <v>2634</v>
      </c>
      <c r="E44" s="59">
        <v>1723</v>
      </c>
      <c r="F44" s="59">
        <v>1925</v>
      </c>
      <c r="G44" s="59">
        <v>1279</v>
      </c>
      <c r="H44" s="59">
        <v>646</v>
      </c>
      <c r="I44" s="59">
        <v>1202</v>
      </c>
      <c r="J44" s="59"/>
      <c r="K44" s="59">
        <v>1230</v>
      </c>
      <c r="L44" s="59"/>
      <c r="M44" s="59">
        <v>16</v>
      </c>
      <c r="N44" s="59"/>
      <c r="O44" s="59">
        <v>136</v>
      </c>
      <c r="P44" s="59"/>
      <c r="Q44" s="59">
        <v>590</v>
      </c>
      <c r="R44" s="59"/>
      <c r="S44" s="59">
        <v>487</v>
      </c>
      <c r="T44" s="59"/>
    </row>
    <row r="45" spans="1:22" ht="15" customHeight="1">
      <c r="A45" s="871" t="s">
        <v>340</v>
      </c>
      <c r="B45" s="874" t="s">
        <v>59</v>
      </c>
      <c r="C45" s="59">
        <v>4028</v>
      </c>
      <c r="D45" s="59">
        <v>2363</v>
      </c>
      <c r="E45" s="59">
        <v>1665</v>
      </c>
      <c r="F45" s="59">
        <v>1699</v>
      </c>
      <c r="G45" s="59">
        <v>1084</v>
      </c>
      <c r="H45" s="59">
        <v>616</v>
      </c>
      <c r="I45" s="59">
        <v>1131</v>
      </c>
      <c r="J45" s="59"/>
      <c r="K45" s="59">
        <v>1197</v>
      </c>
      <c r="L45" s="59"/>
      <c r="M45" s="59">
        <v>19</v>
      </c>
      <c r="N45" s="59"/>
      <c r="O45" s="59">
        <v>129</v>
      </c>
      <c r="P45" s="59"/>
      <c r="Q45" s="59">
        <v>594</v>
      </c>
      <c r="R45" s="59"/>
      <c r="S45" s="59">
        <v>456</v>
      </c>
      <c r="T45" s="59"/>
    </row>
    <row r="46" spans="1:22" ht="15" customHeight="1">
      <c r="A46" s="871" t="s">
        <v>340</v>
      </c>
      <c r="B46" s="874" t="s">
        <v>674</v>
      </c>
      <c r="C46" s="59">
        <v>3820</v>
      </c>
      <c r="D46" s="59">
        <v>2254</v>
      </c>
      <c r="E46" s="59">
        <v>1566</v>
      </c>
      <c r="F46" s="59">
        <v>1546</v>
      </c>
      <c r="G46" s="59">
        <v>978</v>
      </c>
      <c r="H46" s="59">
        <v>568</v>
      </c>
      <c r="I46" s="59">
        <v>1139</v>
      </c>
      <c r="J46" s="59"/>
      <c r="K46" s="59">
        <v>1135</v>
      </c>
      <c r="L46" s="59"/>
      <c r="M46" s="59">
        <v>18</v>
      </c>
      <c r="N46" s="59"/>
      <c r="O46" s="59">
        <v>119</v>
      </c>
      <c r="P46" s="59"/>
      <c r="Q46" s="59">
        <v>555</v>
      </c>
      <c r="R46" s="59"/>
      <c r="S46" s="59">
        <v>443</v>
      </c>
      <c r="T46" s="59"/>
    </row>
    <row r="47" spans="1:22" ht="15" customHeight="1">
      <c r="A47" s="871" t="s">
        <v>340</v>
      </c>
      <c r="B47" s="874" t="s">
        <v>675</v>
      </c>
      <c r="C47" s="59">
        <v>4107</v>
      </c>
      <c r="D47" s="59">
        <v>2399</v>
      </c>
      <c r="E47" s="59">
        <v>1708</v>
      </c>
      <c r="F47" s="59">
        <v>1683</v>
      </c>
      <c r="G47" s="59">
        <v>1068</v>
      </c>
      <c r="H47" s="59">
        <v>615</v>
      </c>
      <c r="I47" s="59">
        <v>1177</v>
      </c>
      <c r="J47" s="59"/>
      <c r="K47" s="59">
        <v>1247</v>
      </c>
      <c r="L47" s="59"/>
      <c r="M47" s="59">
        <v>25</v>
      </c>
      <c r="N47" s="59"/>
      <c r="O47" s="59">
        <v>129</v>
      </c>
      <c r="P47" s="59"/>
      <c r="Q47" s="59">
        <v>618</v>
      </c>
      <c r="R47" s="59"/>
      <c r="S47" s="59">
        <v>476</v>
      </c>
      <c r="T47" s="59"/>
    </row>
    <row r="48" spans="1:22" ht="15" customHeight="1">
      <c r="A48" s="871" t="s">
        <v>340</v>
      </c>
      <c r="B48" s="874" t="s">
        <v>676</v>
      </c>
      <c r="C48" s="59">
        <v>4072</v>
      </c>
      <c r="D48" s="59">
        <v>2424</v>
      </c>
      <c r="E48" s="59">
        <v>1649</v>
      </c>
      <c r="F48" s="59">
        <v>1664</v>
      </c>
      <c r="G48" s="59">
        <v>1076</v>
      </c>
      <c r="H48" s="59">
        <v>588</v>
      </c>
      <c r="I48" s="59">
        <v>1197</v>
      </c>
      <c r="J48" s="59"/>
      <c r="K48" s="59">
        <v>1211</v>
      </c>
      <c r="L48" s="59"/>
      <c r="M48" s="59">
        <v>23</v>
      </c>
      <c r="N48" s="59"/>
      <c r="O48" s="59">
        <v>128</v>
      </c>
      <c r="P48" s="59"/>
      <c r="Q48" s="59">
        <v>582</v>
      </c>
      <c r="R48" s="59"/>
      <c r="S48" s="59">
        <v>479</v>
      </c>
      <c r="T48" s="59"/>
    </row>
    <row r="49" spans="1:22" ht="15" customHeight="1">
      <c r="A49" s="871" t="s">
        <v>340</v>
      </c>
      <c r="B49" s="874" t="s">
        <v>214</v>
      </c>
      <c r="C49" s="59">
        <v>3875</v>
      </c>
      <c r="D49" s="59">
        <v>2281</v>
      </c>
      <c r="E49" s="59">
        <v>1594</v>
      </c>
      <c r="F49" s="59">
        <v>1587</v>
      </c>
      <c r="G49" s="59">
        <v>1018</v>
      </c>
      <c r="H49" s="59">
        <v>569</v>
      </c>
      <c r="I49" s="59">
        <v>1117</v>
      </c>
      <c r="J49" s="59"/>
      <c r="K49" s="59">
        <v>1171</v>
      </c>
      <c r="L49" s="59"/>
      <c r="M49" s="59">
        <v>22</v>
      </c>
      <c r="N49" s="59"/>
      <c r="O49" s="59">
        <v>124</v>
      </c>
      <c r="P49" s="59"/>
      <c r="Q49" s="59">
        <v>576</v>
      </c>
      <c r="R49" s="59"/>
      <c r="S49" s="59">
        <v>449</v>
      </c>
      <c r="T49" s="59"/>
    </row>
    <row r="50" spans="1:22" ht="15" customHeight="1">
      <c r="A50" s="871" t="s">
        <v>340</v>
      </c>
      <c r="B50" s="874" t="s">
        <v>192</v>
      </c>
      <c r="C50" s="59">
        <v>4220</v>
      </c>
      <c r="D50" s="59">
        <v>2484</v>
      </c>
      <c r="E50" s="59">
        <v>1735</v>
      </c>
      <c r="F50" s="59">
        <v>1668</v>
      </c>
      <c r="G50" s="59">
        <v>1066</v>
      </c>
      <c r="H50" s="59">
        <v>602</v>
      </c>
      <c r="I50" s="59">
        <v>1268</v>
      </c>
      <c r="J50" s="59"/>
      <c r="K50" s="59">
        <v>1284</v>
      </c>
      <c r="L50" s="59"/>
      <c r="M50" s="59">
        <v>20</v>
      </c>
      <c r="N50" s="59"/>
      <c r="O50" s="59">
        <v>131</v>
      </c>
      <c r="P50" s="59"/>
      <c r="Q50" s="59">
        <v>638</v>
      </c>
      <c r="R50" s="59"/>
      <c r="S50" s="59">
        <v>494</v>
      </c>
      <c r="T50" s="59"/>
    </row>
    <row r="51" spans="1:22" ht="15" customHeight="1">
      <c r="A51" s="871" t="s">
        <v>340</v>
      </c>
      <c r="B51" s="874" t="s">
        <v>193</v>
      </c>
      <c r="C51" s="59">
        <v>4042</v>
      </c>
      <c r="D51" s="59">
        <v>2375</v>
      </c>
      <c r="E51" s="59">
        <v>1666</v>
      </c>
      <c r="F51" s="59">
        <v>1599</v>
      </c>
      <c r="G51" s="59">
        <v>1012</v>
      </c>
      <c r="H51" s="59">
        <v>587</v>
      </c>
      <c r="I51" s="59">
        <v>1219</v>
      </c>
      <c r="J51" s="59"/>
      <c r="K51" s="59">
        <v>1224</v>
      </c>
      <c r="L51" s="59"/>
      <c r="M51" s="59">
        <v>16</v>
      </c>
      <c r="N51" s="59"/>
      <c r="O51" s="59">
        <v>128</v>
      </c>
      <c r="P51" s="59"/>
      <c r="Q51" s="59">
        <v>599</v>
      </c>
      <c r="R51" s="59"/>
      <c r="S51" s="59">
        <v>480</v>
      </c>
      <c r="T51" s="59"/>
    </row>
    <row r="52" spans="1:22" ht="15" customHeight="1">
      <c r="A52" s="871" t="s">
        <v>340</v>
      </c>
      <c r="B52" s="874" t="s">
        <v>194</v>
      </c>
      <c r="C52" s="59">
        <v>4178</v>
      </c>
      <c r="D52" s="59">
        <v>2437</v>
      </c>
      <c r="E52" s="59">
        <v>1741</v>
      </c>
      <c r="F52" s="59">
        <v>1657</v>
      </c>
      <c r="G52" s="59">
        <v>1056</v>
      </c>
      <c r="H52" s="59">
        <v>601</v>
      </c>
      <c r="I52" s="59">
        <v>1225</v>
      </c>
      <c r="J52" s="59"/>
      <c r="K52" s="59">
        <v>1296</v>
      </c>
      <c r="L52" s="59"/>
      <c r="M52" s="59">
        <v>20</v>
      </c>
      <c r="N52" s="59"/>
      <c r="O52" s="59">
        <v>136</v>
      </c>
      <c r="P52" s="59"/>
      <c r="Q52" s="59">
        <v>626</v>
      </c>
      <c r="R52" s="59"/>
      <c r="S52" s="59">
        <v>514</v>
      </c>
      <c r="T52" s="59"/>
    </row>
    <row r="53" spans="1:22" ht="15" customHeight="1">
      <c r="A53" s="871" t="s">
        <v>340</v>
      </c>
      <c r="B53" s="874" t="s">
        <v>641</v>
      </c>
      <c r="C53" s="59">
        <v>2906</v>
      </c>
      <c r="D53" s="59">
        <v>1755</v>
      </c>
      <c r="E53" s="59">
        <v>1151</v>
      </c>
      <c r="F53" s="59">
        <v>1192</v>
      </c>
      <c r="G53" s="59">
        <v>748</v>
      </c>
      <c r="H53" s="59">
        <v>445</v>
      </c>
      <c r="I53" s="59">
        <v>910</v>
      </c>
      <c r="J53" s="59"/>
      <c r="K53" s="59">
        <v>804</v>
      </c>
      <c r="L53" s="59"/>
      <c r="M53" s="59">
        <v>18</v>
      </c>
      <c r="N53" s="59"/>
      <c r="O53" s="59">
        <v>80</v>
      </c>
      <c r="P53" s="59"/>
      <c r="Q53" s="59">
        <v>367</v>
      </c>
      <c r="R53" s="59"/>
      <c r="S53" s="59">
        <v>339</v>
      </c>
      <c r="T53" s="59"/>
    </row>
    <row r="54" spans="1:22" ht="21.95" customHeight="1">
      <c r="A54" s="871"/>
      <c r="B54" s="874" t="s">
        <v>468</v>
      </c>
      <c r="C54" s="59">
        <v>44831</v>
      </c>
      <c r="D54" s="59">
        <v>26819</v>
      </c>
      <c r="E54" s="59">
        <v>18011</v>
      </c>
      <c r="F54" s="59">
        <v>18637</v>
      </c>
      <c r="G54" s="59">
        <v>12018</v>
      </c>
      <c r="H54" s="59">
        <v>6621</v>
      </c>
      <c r="I54" s="59">
        <v>13180</v>
      </c>
      <c r="J54" s="59">
        <v>0</v>
      </c>
      <c r="K54" s="59">
        <v>13013</v>
      </c>
      <c r="L54" s="59">
        <v>0</v>
      </c>
      <c r="M54" s="59">
        <v>219</v>
      </c>
      <c r="N54" s="59">
        <v>0</v>
      </c>
      <c r="O54" s="59">
        <v>1402</v>
      </c>
      <c r="P54" s="59">
        <v>0</v>
      </c>
      <c r="Q54" s="59">
        <v>6290</v>
      </c>
      <c r="R54" s="59">
        <v>0</v>
      </c>
      <c r="S54" s="59">
        <v>5101</v>
      </c>
      <c r="T54" s="59"/>
    </row>
    <row r="55" spans="1:22" ht="26.1" customHeight="1">
      <c r="A55" s="209" t="s">
        <v>784</v>
      </c>
      <c r="B55" s="381"/>
      <c r="C55" s="59"/>
      <c r="D55" s="59"/>
      <c r="E55" s="59"/>
      <c r="F55" s="59"/>
      <c r="G55" s="59"/>
      <c r="H55" s="59"/>
      <c r="I55" s="383" t="s">
        <v>784</v>
      </c>
      <c r="J55" s="59"/>
      <c r="L55" s="383"/>
      <c r="M55" s="59"/>
      <c r="N55" s="59"/>
      <c r="O55" s="59"/>
      <c r="P55" s="59"/>
      <c r="Q55" s="59"/>
      <c r="R55" s="59"/>
      <c r="S55" s="59"/>
      <c r="T55" s="59"/>
    </row>
    <row r="56" spans="1:22" ht="21.95" customHeight="1">
      <c r="A56" s="871">
        <v>2021</v>
      </c>
      <c r="B56" s="874" t="s">
        <v>810</v>
      </c>
      <c r="C56" s="59">
        <v>689</v>
      </c>
      <c r="D56" s="59">
        <v>329</v>
      </c>
      <c r="E56" s="59">
        <v>360</v>
      </c>
      <c r="F56" s="59">
        <v>291</v>
      </c>
      <c r="G56" s="59">
        <v>107</v>
      </c>
      <c r="H56" s="59">
        <v>184</v>
      </c>
      <c r="I56" s="59">
        <v>180</v>
      </c>
      <c r="J56" s="59"/>
      <c r="K56" s="59">
        <v>218</v>
      </c>
      <c r="L56" s="59"/>
      <c r="M56" s="59">
        <v>5</v>
      </c>
      <c r="N56" s="59"/>
      <c r="O56" s="59">
        <v>37</v>
      </c>
      <c r="P56" s="59"/>
      <c r="Q56" s="59">
        <v>79</v>
      </c>
      <c r="R56" s="59"/>
      <c r="S56" s="59">
        <v>98</v>
      </c>
      <c r="T56" s="59"/>
      <c r="V56" s="27"/>
    </row>
    <row r="57" spans="1:22" ht="15" customHeight="1">
      <c r="A57" s="871" t="s">
        <v>340</v>
      </c>
      <c r="B57" s="874" t="s">
        <v>53</v>
      </c>
      <c r="C57" s="59">
        <v>582</v>
      </c>
      <c r="D57" s="59">
        <v>271</v>
      </c>
      <c r="E57" s="59">
        <v>310</v>
      </c>
      <c r="F57" s="59">
        <v>246</v>
      </c>
      <c r="G57" s="59">
        <v>83</v>
      </c>
      <c r="H57" s="59">
        <v>163</v>
      </c>
      <c r="I57" s="59">
        <v>151</v>
      </c>
      <c r="J57" s="59"/>
      <c r="K57" s="59">
        <v>185</v>
      </c>
      <c r="L57" s="59"/>
      <c r="M57" s="59">
        <v>8</v>
      </c>
      <c r="N57" s="59"/>
      <c r="O57" s="59">
        <v>30</v>
      </c>
      <c r="P57" s="59"/>
      <c r="Q57" s="59">
        <v>70</v>
      </c>
      <c r="R57" s="59"/>
      <c r="S57" s="59">
        <v>78</v>
      </c>
      <c r="T57" s="59"/>
    </row>
    <row r="58" spans="1:22" ht="15" customHeight="1">
      <c r="A58" s="871" t="s">
        <v>340</v>
      </c>
      <c r="B58" s="874" t="s">
        <v>58</v>
      </c>
      <c r="C58" s="59">
        <v>1196</v>
      </c>
      <c r="D58" s="59">
        <v>496</v>
      </c>
      <c r="E58" s="59">
        <v>701</v>
      </c>
      <c r="F58" s="59">
        <v>471</v>
      </c>
      <c r="G58" s="59">
        <v>139</v>
      </c>
      <c r="H58" s="59">
        <v>332</v>
      </c>
      <c r="I58" s="59">
        <v>278</v>
      </c>
      <c r="J58" s="59"/>
      <c r="K58" s="59">
        <v>447</v>
      </c>
      <c r="L58" s="59"/>
      <c r="M58" s="59">
        <v>12</v>
      </c>
      <c r="N58" s="59"/>
      <c r="O58" s="59">
        <v>66</v>
      </c>
      <c r="P58" s="59"/>
      <c r="Q58" s="59">
        <v>184</v>
      </c>
      <c r="R58" s="59"/>
      <c r="S58" s="59">
        <v>185</v>
      </c>
      <c r="T58" s="59"/>
    </row>
    <row r="59" spans="1:22" ht="15" customHeight="1">
      <c r="A59" s="871" t="s">
        <v>340</v>
      </c>
      <c r="B59" s="874" t="s">
        <v>59</v>
      </c>
      <c r="C59" s="59">
        <v>1160</v>
      </c>
      <c r="D59" s="59">
        <v>461</v>
      </c>
      <c r="E59" s="59">
        <v>699</v>
      </c>
      <c r="F59" s="59">
        <v>454</v>
      </c>
      <c r="G59" s="59">
        <v>132</v>
      </c>
      <c r="H59" s="59">
        <v>322</v>
      </c>
      <c r="I59" s="59">
        <v>272</v>
      </c>
      <c r="J59" s="59"/>
      <c r="K59" s="59">
        <v>434</v>
      </c>
      <c r="L59" s="59"/>
      <c r="M59" s="59">
        <v>11</v>
      </c>
      <c r="N59" s="59"/>
      <c r="O59" s="59">
        <v>46</v>
      </c>
      <c r="P59" s="59"/>
      <c r="Q59" s="59">
        <v>206</v>
      </c>
      <c r="R59" s="59"/>
      <c r="S59" s="59">
        <v>171</v>
      </c>
      <c r="T59" s="59"/>
    </row>
    <row r="60" spans="1:22" ht="15" customHeight="1">
      <c r="A60" s="871" t="s">
        <v>340</v>
      </c>
      <c r="B60" s="874" t="s">
        <v>674</v>
      </c>
      <c r="C60" s="59">
        <v>1054</v>
      </c>
      <c r="D60" s="59">
        <v>423</v>
      </c>
      <c r="E60" s="59">
        <v>631</v>
      </c>
      <c r="F60" s="59">
        <v>415</v>
      </c>
      <c r="G60" s="59">
        <v>128</v>
      </c>
      <c r="H60" s="59">
        <v>287</v>
      </c>
      <c r="I60" s="59">
        <v>247</v>
      </c>
      <c r="J60" s="59"/>
      <c r="K60" s="59">
        <v>392</v>
      </c>
      <c r="L60" s="59"/>
      <c r="M60" s="59">
        <v>8</v>
      </c>
      <c r="N60" s="59"/>
      <c r="O60" s="59">
        <v>40</v>
      </c>
      <c r="P60" s="59"/>
      <c r="Q60" s="59">
        <v>185</v>
      </c>
      <c r="R60" s="59"/>
      <c r="S60" s="59">
        <v>158</v>
      </c>
      <c r="T60" s="59"/>
    </row>
    <row r="61" spans="1:22" ht="15" customHeight="1">
      <c r="A61" s="871" t="s">
        <v>340</v>
      </c>
      <c r="B61" s="874" t="s">
        <v>675</v>
      </c>
      <c r="C61" s="59">
        <v>1223</v>
      </c>
      <c r="D61" s="59">
        <v>475</v>
      </c>
      <c r="E61" s="59">
        <v>747</v>
      </c>
      <c r="F61" s="59">
        <v>484</v>
      </c>
      <c r="G61" s="59">
        <v>140</v>
      </c>
      <c r="H61" s="59">
        <v>344</v>
      </c>
      <c r="I61" s="59">
        <v>270</v>
      </c>
      <c r="J61" s="59"/>
      <c r="K61" s="59">
        <v>468</v>
      </c>
      <c r="L61" s="59"/>
      <c r="M61" s="59">
        <v>8</v>
      </c>
      <c r="N61" s="59"/>
      <c r="O61" s="59">
        <v>57</v>
      </c>
      <c r="P61" s="59"/>
      <c r="Q61" s="59">
        <v>220</v>
      </c>
      <c r="R61" s="59"/>
      <c r="S61" s="59">
        <v>183</v>
      </c>
      <c r="T61" s="59"/>
    </row>
    <row r="62" spans="1:22" ht="15" customHeight="1">
      <c r="A62" s="871" t="s">
        <v>340</v>
      </c>
      <c r="B62" s="874" t="s">
        <v>676</v>
      </c>
      <c r="C62" s="59">
        <v>1123</v>
      </c>
      <c r="D62" s="59">
        <v>439</v>
      </c>
      <c r="E62" s="59">
        <v>684</v>
      </c>
      <c r="F62" s="59">
        <v>449</v>
      </c>
      <c r="G62" s="59">
        <v>128</v>
      </c>
      <c r="H62" s="59">
        <v>321</v>
      </c>
      <c r="I62" s="59">
        <v>246</v>
      </c>
      <c r="J62" s="59"/>
      <c r="K62" s="59">
        <v>428</v>
      </c>
      <c r="L62" s="59"/>
      <c r="M62" s="59">
        <v>8</v>
      </c>
      <c r="N62" s="59"/>
      <c r="O62" s="59">
        <v>57</v>
      </c>
      <c r="P62" s="59"/>
      <c r="Q62" s="59">
        <v>203</v>
      </c>
      <c r="R62" s="59"/>
      <c r="S62" s="59">
        <v>161</v>
      </c>
      <c r="T62" s="59"/>
    </row>
    <row r="63" spans="1:22" ht="15" customHeight="1">
      <c r="A63" s="871" t="s">
        <v>340</v>
      </c>
      <c r="B63" s="874" t="s">
        <v>214</v>
      </c>
      <c r="C63" s="59">
        <v>1153</v>
      </c>
      <c r="D63" s="59">
        <v>443</v>
      </c>
      <c r="E63" s="59">
        <v>710</v>
      </c>
      <c r="F63" s="59">
        <v>464</v>
      </c>
      <c r="G63" s="59">
        <v>124</v>
      </c>
      <c r="H63" s="59">
        <v>340</v>
      </c>
      <c r="I63" s="59">
        <v>247</v>
      </c>
      <c r="J63" s="59"/>
      <c r="K63" s="59">
        <v>442</v>
      </c>
      <c r="L63" s="59"/>
      <c r="M63" s="59">
        <v>15</v>
      </c>
      <c r="N63" s="59"/>
      <c r="O63" s="59">
        <v>57</v>
      </c>
      <c r="P63" s="59"/>
      <c r="Q63" s="59">
        <v>202</v>
      </c>
      <c r="R63" s="59"/>
      <c r="S63" s="59">
        <v>168</v>
      </c>
      <c r="T63" s="59"/>
    </row>
    <row r="64" spans="1:22" ht="15" customHeight="1">
      <c r="A64" s="871" t="s">
        <v>340</v>
      </c>
      <c r="B64" s="874" t="s">
        <v>192</v>
      </c>
      <c r="C64" s="59">
        <v>1193</v>
      </c>
      <c r="D64" s="59">
        <v>475</v>
      </c>
      <c r="E64" s="59">
        <v>718</v>
      </c>
      <c r="F64" s="59">
        <v>469</v>
      </c>
      <c r="G64" s="59">
        <v>136</v>
      </c>
      <c r="H64" s="59">
        <v>333</v>
      </c>
      <c r="I64" s="59">
        <v>263</v>
      </c>
      <c r="J64" s="59"/>
      <c r="K64" s="59">
        <v>460</v>
      </c>
      <c r="L64" s="59"/>
      <c r="M64" s="59">
        <v>13</v>
      </c>
      <c r="N64" s="59"/>
      <c r="O64" s="59">
        <v>63</v>
      </c>
      <c r="P64" s="59"/>
      <c r="Q64" s="59">
        <v>217</v>
      </c>
      <c r="R64" s="59"/>
      <c r="S64" s="59">
        <v>169</v>
      </c>
      <c r="T64" s="59"/>
    </row>
    <row r="65" spans="1:20" ht="15" customHeight="1">
      <c r="A65" s="871" t="s">
        <v>340</v>
      </c>
      <c r="B65" s="874" t="s">
        <v>193</v>
      </c>
      <c r="C65" s="59">
        <v>1111</v>
      </c>
      <c r="D65" s="59">
        <v>441</v>
      </c>
      <c r="E65" s="59">
        <v>670</v>
      </c>
      <c r="F65" s="59">
        <v>439</v>
      </c>
      <c r="G65" s="59">
        <v>126</v>
      </c>
      <c r="H65" s="59">
        <v>313</v>
      </c>
      <c r="I65" s="59">
        <v>242</v>
      </c>
      <c r="J65" s="59"/>
      <c r="K65" s="59">
        <v>430</v>
      </c>
      <c r="L65" s="59"/>
      <c r="M65" s="59">
        <v>10</v>
      </c>
      <c r="N65" s="59"/>
      <c r="O65" s="59">
        <v>63</v>
      </c>
      <c r="P65" s="59"/>
      <c r="Q65" s="59">
        <v>198</v>
      </c>
      <c r="R65" s="59"/>
      <c r="S65" s="59">
        <v>159</v>
      </c>
      <c r="T65" s="59"/>
    </row>
    <row r="66" spans="1:20" ht="15" customHeight="1">
      <c r="A66" s="871" t="s">
        <v>340</v>
      </c>
      <c r="B66" s="874" t="s">
        <v>194</v>
      </c>
      <c r="C66" s="59">
        <v>1197</v>
      </c>
      <c r="D66" s="59">
        <v>462</v>
      </c>
      <c r="E66" s="59">
        <v>735</v>
      </c>
      <c r="F66" s="59">
        <v>481</v>
      </c>
      <c r="G66" s="59">
        <v>134</v>
      </c>
      <c r="H66" s="59">
        <v>347</v>
      </c>
      <c r="I66" s="59">
        <v>249</v>
      </c>
      <c r="J66" s="59"/>
      <c r="K66" s="59">
        <v>466</v>
      </c>
      <c r="L66" s="59"/>
      <c r="M66" s="59">
        <v>12</v>
      </c>
      <c r="N66" s="59"/>
      <c r="O66" s="59">
        <v>66</v>
      </c>
      <c r="P66" s="59"/>
      <c r="Q66" s="59">
        <v>214</v>
      </c>
      <c r="R66" s="59"/>
      <c r="S66" s="59">
        <v>174</v>
      </c>
      <c r="T66" s="59"/>
    </row>
    <row r="67" spans="1:20" ht="15" customHeight="1">
      <c r="A67" s="871" t="s">
        <v>340</v>
      </c>
      <c r="B67" s="874" t="s">
        <v>641</v>
      </c>
      <c r="C67" s="59">
        <v>766</v>
      </c>
      <c r="D67" s="59">
        <v>312</v>
      </c>
      <c r="E67" s="59">
        <v>454</v>
      </c>
      <c r="F67" s="59">
        <v>310</v>
      </c>
      <c r="G67" s="59">
        <v>90</v>
      </c>
      <c r="H67" s="59">
        <v>220</v>
      </c>
      <c r="I67" s="59">
        <v>178</v>
      </c>
      <c r="J67" s="59"/>
      <c r="K67" s="59">
        <v>279</v>
      </c>
      <c r="L67" s="59"/>
      <c r="M67" s="59">
        <v>5</v>
      </c>
      <c r="N67" s="59"/>
      <c r="O67" s="59">
        <v>39</v>
      </c>
      <c r="P67" s="59"/>
      <c r="Q67" s="59">
        <v>119</v>
      </c>
      <c r="R67" s="59"/>
      <c r="S67" s="59">
        <v>115</v>
      </c>
      <c r="T67" s="59"/>
    </row>
    <row r="68" spans="1:20" ht="21.95" customHeight="1">
      <c r="A68" s="871"/>
      <c r="B68" s="874" t="s">
        <v>468</v>
      </c>
      <c r="C68" s="59">
        <v>12447</v>
      </c>
      <c r="D68" s="59">
        <v>5027</v>
      </c>
      <c r="E68" s="59">
        <v>7419</v>
      </c>
      <c r="F68" s="59">
        <v>4973</v>
      </c>
      <c r="G68" s="59">
        <v>1467</v>
      </c>
      <c r="H68" s="59">
        <v>3506</v>
      </c>
      <c r="I68" s="59">
        <v>2823</v>
      </c>
      <c r="J68" s="59">
        <v>0</v>
      </c>
      <c r="K68" s="59">
        <v>4649</v>
      </c>
      <c r="L68" s="59">
        <v>0</v>
      </c>
      <c r="M68" s="59">
        <v>115</v>
      </c>
      <c r="N68" s="59">
        <v>0</v>
      </c>
      <c r="O68" s="59">
        <v>621</v>
      </c>
      <c r="P68" s="59">
        <v>0</v>
      </c>
      <c r="Q68" s="59">
        <v>2097</v>
      </c>
      <c r="R68" s="59">
        <v>0</v>
      </c>
      <c r="S68" s="59">
        <v>1819</v>
      </c>
      <c r="T68" s="59"/>
    </row>
    <row r="69" spans="1:20" s="191" customFormat="1" ht="11.1" customHeight="1">
      <c r="A69" s="856"/>
      <c r="B69" s="856"/>
      <c r="C69" s="856"/>
      <c r="D69" s="856"/>
      <c r="E69" s="856"/>
      <c r="F69" s="856"/>
      <c r="G69" s="857"/>
      <c r="H69" s="857"/>
      <c r="I69" s="209"/>
      <c r="J69" s="857"/>
      <c r="L69" s="209"/>
      <c r="M69" s="856"/>
      <c r="N69" s="856"/>
      <c r="O69" s="856"/>
      <c r="P69" s="856"/>
      <c r="Q69" s="856"/>
      <c r="R69" s="856"/>
      <c r="S69" s="856"/>
      <c r="T69" s="856"/>
    </row>
    <row r="70" spans="1:20">
      <c r="A70" s="860" t="s">
        <v>1729</v>
      </c>
      <c r="I70" s="856" t="s">
        <v>1729</v>
      </c>
      <c r="L70" s="856"/>
    </row>
  </sheetData>
  <mergeCells count="17">
    <mergeCell ref="G10:G12"/>
    <mergeCell ref="H10:H12"/>
    <mergeCell ref="M10:N12"/>
    <mergeCell ref="O10:P12"/>
    <mergeCell ref="Q10:R12"/>
    <mergeCell ref="A8:B12"/>
    <mergeCell ref="C8:E8"/>
    <mergeCell ref="F8:H8"/>
    <mergeCell ref="I8:J12"/>
    <mergeCell ref="K8:T8"/>
    <mergeCell ref="C9:C12"/>
    <mergeCell ref="F9:F12"/>
    <mergeCell ref="K9:L12"/>
    <mergeCell ref="M9:T9"/>
    <mergeCell ref="D10:D12"/>
    <mergeCell ref="S10:T12"/>
    <mergeCell ref="E10:E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70"/>
  <sheetViews>
    <sheetView showGridLines="0" showZeros="0" workbookViewId="0"/>
  </sheetViews>
  <sheetFormatPr baseColWidth="10" defaultRowHeight="15"/>
  <cols>
    <col min="1" max="1" width="5.5703125" style="860" customWidth="1"/>
    <col min="2" max="8" width="17.7109375" style="860" customWidth="1"/>
    <col min="9" max="9" width="19.7109375" style="860" customWidth="1"/>
    <col min="10" max="10" width="1.7109375" style="860" customWidth="1"/>
    <col min="11" max="11" width="19.7109375" style="860" customWidth="1"/>
    <col min="12" max="12" width="1.7109375" style="860" customWidth="1"/>
    <col min="13" max="13" width="19.7109375" style="860" customWidth="1"/>
    <col min="14" max="14" width="1.7109375" style="860" customWidth="1"/>
    <col min="15" max="15" width="19.7109375" style="860" customWidth="1"/>
    <col min="16" max="16" width="1.7109375" style="860" customWidth="1"/>
    <col min="17" max="17" width="19.7109375" style="860" customWidth="1"/>
    <col min="18" max="18" width="1.7109375" style="860" customWidth="1"/>
    <col min="19" max="19" width="19.7109375" style="860" customWidth="1"/>
    <col min="20" max="20" width="1.7109375" style="860" customWidth="1"/>
    <col min="21" max="16384" width="11.42578125" style="860"/>
  </cols>
  <sheetData>
    <row r="1" spans="1:22" s="1143" customFormat="1" ht="15" customHeight="1">
      <c r="A1" s="1144" t="s">
        <v>1750</v>
      </c>
    </row>
    <row r="2" spans="1:22" ht="15" customHeight="1">
      <c r="A2" s="876" t="s">
        <v>707</v>
      </c>
      <c r="B2" s="859"/>
      <c r="C2" s="859"/>
      <c r="D2" s="859"/>
      <c r="E2" s="859"/>
      <c r="F2" s="859"/>
      <c r="G2" s="859"/>
      <c r="H2" s="859"/>
      <c r="I2" s="876" t="s">
        <v>707</v>
      </c>
      <c r="J2" s="859"/>
      <c r="L2" s="876"/>
      <c r="M2" s="861"/>
      <c r="N2" s="861"/>
      <c r="O2" s="861"/>
      <c r="P2" s="861"/>
      <c r="Q2" s="861"/>
      <c r="R2" s="861"/>
      <c r="S2" s="861"/>
      <c r="T2" s="861"/>
    </row>
    <row r="3" spans="1:22" ht="15" customHeight="1">
      <c r="A3" s="876" t="s">
        <v>6</v>
      </c>
      <c r="B3" s="859"/>
      <c r="C3" s="859"/>
      <c r="D3" s="859"/>
      <c r="E3" s="859"/>
      <c r="F3" s="859"/>
      <c r="G3" s="859"/>
      <c r="H3" s="859"/>
      <c r="I3" s="876" t="s">
        <v>6</v>
      </c>
      <c r="J3" s="859"/>
      <c r="L3" s="876"/>
      <c r="M3" s="861"/>
      <c r="N3" s="861"/>
      <c r="O3" s="861"/>
      <c r="P3" s="861"/>
      <c r="Q3" s="861"/>
      <c r="R3" s="861"/>
      <c r="S3" s="861"/>
      <c r="T3" s="861"/>
    </row>
    <row r="4" spans="1:22" ht="15" customHeight="1">
      <c r="A4" s="876" t="s">
        <v>1423</v>
      </c>
      <c r="B4" s="859"/>
      <c r="C4" s="859"/>
      <c r="D4" s="859"/>
      <c r="E4" s="859"/>
      <c r="F4" s="859"/>
      <c r="G4" s="859"/>
      <c r="H4" s="859"/>
      <c r="I4" s="876" t="s">
        <v>1423</v>
      </c>
      <c r="J4" s="859"/>
      <c r="L4" s="876"/>
      <c r="M4" s="861"/>
      <c r="N4" s="861"/>
      <c r="O4" s="861"/>
      <c r="P4" s="861"/>
      <c r="Q4" s="861"/>
      <c r="R4" s="861"/>
      <c r="S4" s="861"/>
      <c r="T4" s="861"/>
    </row>
    <row r="5" spans="1:22" ht="15" customHeight="1">
      <c r="A5" s="870" t="s">
        <v>1489</v>
      </c>
      <c r="B5" s="859"/>
      <c r="C5" s="859"/>
      <c r="D5" s="859"/>
      <c r="E5" s="859"/>
      <c r="F5" s="859"/>
      <c r="G5" s="859"/>
      <c r="H5" s="859"/>
      <c r="I5" s="870" t="s">
        <v>1489</v>
      </c>
      <c r="J5" s="859"/>
      <c r="L5" s="871"/>
      <c r="M5" s="861"/>
      <c r="N5" s="861"/>
      <c r="O5" s="861"/>
      <c r="P5" s="861"/>
      <c r="Q5" s="861"/>
      <c r="R5" s="861"/>
      <c r="S5" s="861"/>
      <c r="T5" s="861"/>
    </row>
    <row r="6" spans="1:22" ht="15" customHeight="1">
      <c r="A6" s="876" t="s">
        <v>1424</v>
      </c>
      <c r="B6" s="859"/>
      <c r="C6" s="859"/>
      <c r="D6" s="859"/>
      <c r="E6" s="859"/>
      <c r="F6" s="859"/>
      <c r="G6" s="859"/>
      <c r="H6" s="859"/>
      <c r="I6" s="876" t="s">
        <v>1424</v>
      </c>
      <c r="J6" s="859"/>
      <c r="L6" s="876"/>
      <c r="M6" s="861"/>
      <c r="N6" s="861"/>
      <c r="O6" s="861"/>
      <c r="P6" s="861"/>
      <c r="Q6" s="861"/>
      <c r="R6" s="861"/>
      <c r="S6" s="861"/>
      <c r="T6" s="861"/>
    </row>
    <row r="7" spans="1:22" ht="15" customHeight="1">
      <c r="A7" s="877" t="s">
        <v>442</v>
      </c>
      <c r="B7" s="846"/>
      <c r="C7" s="846"/>
      <c r="D7" s="846"/>
      <c r="E7" s="846"/>
      <c r="F7" s="846"/>
      <c r="G7" s="846"/>
      <c r="H7" s="846"/>
      <c r="I7" s="877" t="s">
        <v>442</v>
      </c>
      <c r="J7" s="846"/>
      <c r="L7" s="877"/>
      <c r="M7" s="847"/>
      <c r="N7" s="847"/>
      <c r="O7" s="847"/>
      <c r="P7" s="847"/>
      <c r="Q7" s="847"/>
      <c r="R7" s="847"/>
      <c r="S7" s="847"/>
      <c r="T7" s="847"/>
    </row>
    <row r="8" spans="1:22" s="221" customFormat="1" ht="15.75" customHeight="1">
      <c r="A8" s="1283" t="s">
        <v>658</v>
      </c>
      <c r="B8" s="1284"/>
      <c r="C8" s="1289" t="s">
        <v>139</v>
      </c>
      <c r="D8" s="1289"/>
      <c r="E8" s="1289"/>
      <c r="F8" s="1290" t="s">
        <v>659</v>
      </c>
      <c r="G8" s="1289"/>
      <c r="H8" s="1291"/>
      <c r="I8" s="1292" t="s">
        <v>38</v>
      </c>
      <c r="J8" s="1278"/>
      <c r="K8" s="1295" t="s">
        <v>423</v>
      </c>
      <c r="L8" s="1291"/>
      <c r="M8" s="1291"/>
      <c r="N8" s="1291"/>
      <c r="O8" s="1291"/>
      <c r="P8" s="1291"/>
      <c r="Q8" s="1291"/>
      <c r="R8" s="1291"/>
      <c r="S8" s="1291"/>
      <c r="T8" s="1291"/>
    </row>
    <row r="9" spans="1:22" s="221" customFormat="1" ht="15.75" customHeight="1">
      <c r="A9" s="1285"/>
      <c r="B9" s="1286"/>
      <c r="C9" s="1254" t="s">
        <v>527</v>
      </c>
      <c r="D9" s="378" t="s">
        <v>510</v>
      </c>
      <c r="E9" s="379"/>
      <c r="F9" s="1296" t="s">
        <v>638</v>
      </c>
      <c r="G9" s="378" t="s">
        <v>510</v>
      </c>
      <c r="H9" s="378"/>
      <c r="I9" s="1293"/>
      <c r="J9" s="1280"/>
      <c r="K9" s="1274" t="s">
        <v>638</v>
      </c>
      <c r="L9" s="1254"/>
      <c r="M9" s="1290" t="s">
        <v>605</v>
      </c>
      <c r="N9" s="1289"/>
      <c r="O9" s="1289"/>
      <c r="P9" s="1289"/>
      <c r="Q9" s="1289"/>
      <c r="R9" s="1289"/>
      <c r="S9" s="1289"/>
      <c r="T9" s="1289"/>
    </row>
    <row r="10" spans="1:22" s="221" customFormat="1" ht="15.75" customHeight="1">
      <c r="A10" s="1285"/>
      <c r="B10" s="1286"/>
      <c r="C10" s="1256"/>
      <c r="D10" s="1298" t="s">
        <v>314</v>
      </c>
      <c r="E10" s="1298" t="s">
        <v>957</v>
      </c>
      <c r="F10" s="1296"/>
      <c r="G10" s="1274" t="s">
        <v>314</v>
      </c>
      <c r="H10" s="1274" t="s">
        <v>957</v>
      </c>
      <c r="I10" s="1293"/>
      <c r="J10" s="1280"/>
      <c r="K10" s="1275"/>
      <c r="L10" s="1256"/>
      <c r="M10" s="1277" t="s">
        <v>748</v>
      </c>
      <c r="N10" s="1278"/>
      <c r="O10" s="1277" t="s">
        <v>733</v>
      </c>
      <c r="P10" s="1278"/>
      <c r="Q10" s="1274" t="s">
        <v>841</v>
      </c>
      <c r="R10" s="1254"/>
      <c r="S10" s="1277" t="s">
        <v>734</v>
      </c>
      <c r="T10" s="1292"/>
    </row>
    <row r="11" spans="1:22" s="221" customFormat="1" ht="15.75" customHeight="1">
      <c r="A11" s="1285"/>
      <c r="B11" s="1286"/>
      <c r="C11" s="1256"/>
      <c r="D11" s="1296"/>
      <c r="E11" s="1296"/>
      <c r="F11" s="1296"/>
      <c r="G11" s="1275"/>
      <c r="H11" s="1275"/>
      <c r="I11" s="1293"/>
      <c r="J11" s="1280"/>
      <c r="K11" s="1275"/>
      <c r="L11" s="1256"/>
      <c r="M11" s="1279"/>
      <c r="N11" s="1280"/>
      <c r="O11" s="1279"/>
      <c r="P11" s="1280"/>
      <c r="Q11" s="1275"/>
      <c r="R11" s="1256"/>
      <c r="S11" s="1279"/>
      <c r="T11" s="1293"/>
    </row>
    <row r="12" spans="1:22" s="221" customFormat="1" ht="15.75" customHeight="1">
      <c r="A12" s="1287"/>
      <c r="B12" s="1288"/>
      <c r="C12" s="1258"/>
      <c r="D12" s="1297"/>
      <c r="E12" s="1297"/>
      <c r="F12" s="1297"/>
      <c r="G12" s="1276"/>
      <c r="H12" s="1276"/>
      <c r="I12" s="1294"/>
      <c r="J12" s="1282"/>
      <c r="K12" s="1276"/>
      <c r="L12" s="1258"/>
      <c r="M12" s="1281"/>
      <c r="N12" s="1282"/>
      <c r="O12" s="1281"/>
      <c r="P12" s="1282"/>
      <c r="Q12" s="1276"/>
      <c r="R12" s="1258"/>
      <c r="S12" s="1281"/>
      <c r="T12" s="1294"/>
    </row>
    <row r="13" spans="1:22" ht="26.1" customHeight="1">
      <c r="A13" s="209" t="s">
        <v>785</v>
      </c>
      <c r="B13" s="859"/>
      <c r="C13" s="859"/>
      <c r="D13" s="859"/>
      <c r="E13" s="859"/>
      <c r="F13" s="859"/>
      <c r="G13" s="859"/>
      <c r="H13" s="859"/>
      <c r="I13" s="384" t="s">
        <v>785</v>
      </c>
      <c r="J13" s="859"/>
      <c r="L13" s="384"/>
      <c r="M13" s="858"/>
      <c r="N13" s="858"/>
      <c r="O13" s="858"/>
      <c r="P13" s="858"/>
      <c r="Q13" s="858"/>
      <c r="R13" s="858"/>
      <c r="S13" s="858"/>
      <c r="T13" s="858"/>
    </row>
    <row r="14" spans="1:22" ht="21.95" customHeight="1">
      <c r="A14" s="871">
        <v>2021</v>
      </c>
      <c r="B14" s="874" t="s">
        <v>810</v>
      </c>
      <c r="C14" s="59">
        <v>3893</v>
      </c>
      <c r="D14" s="59">
        <v>2026</v>
      </c>
      <c r="E14" s="59">
        <v>1867</v>
      </c>
      <c r="F14" s="59">
        <v>1746</v>
      </c>
      <c r="G14" s="59">
        <v>727</v>
      </c>
      <c r="H14" s="59">
        <v>1019</v>
      </c>
      <c r="I14" s="59">
        <v>1064</v>
      </c>
      <c r="J14" s="59"/>
      <c r="K14" s="59">
        <v>1082</v>
      </c>
      <c r="L14" s="59"/>
      <c r="M14" s="59">
        <v>35</v>
      </c>
      <c r="N14" s="59"/>
      <c r="O14" s="59">
        <v>200</v>
      </c>
      <c r="P14" s="59"/>
      <c r="Q14" s="59">
        <v>485</v>
      </c>
      <c r="R14" s="59"/>
      <c r="S14" s="59">
        <v>362</v>
      </c>
      <c r="T14" s="59"/>
      <c r="V14" s="27"/>
    </row>
    <row r="15" spans="1:22" ht="15" customHeight="1">
      <c r="A15" s="871" t="s">
        <v>340</v>
      </c>
      <c r="B15" s="874" t="s">
        <v>53</v>
      </c>
      <c r="C15" s="59">
        <v>3696</v>
      </c>
      <c r="D15" s="59">
        <v>1926</v>
      </c>
      <c r="E15" s="59">
        <v>1770</v>
      </c>
      <c r="F15" s="59">
        <v>1675</v>
      </c>
      <c r="G15" s="59">
        <v>714</v>
      </c>
      <c r="H15" s="59">
        <v>961</v>
      </c>
      <c r="I15" s="59">
        <v>1003</v>
      </c>
      <c r="J15" s="59"/>
      <c r="K15" s="59">
        <v>1018</v>
      </c>
      <c r="L15" s="59"/>
      <c r="M15" s="59">
        <v>33</v>
      </c>
      <c r="N15" s="59"/>
      <c r="O15" s="59">
        <v>175</v>
      </c>
      <c r="P15" s="59"/>
      <c r="Q15" s="59">
        <v>482</v>
      </c>
      <c r="R15" s="59"/>
      <c r="S15" s="59">
        <v>327</v>
      </c>
      <c r="T15" s="59"/>
    </row>
    <row r="16" spans="1:22" ht="15" customHeight="1">
      <c r="A16" s="871" t="s">
        <v>340</v>
      </c>
      <c r="B16" s="874" t="s">
        <v>58</v>
      </c>
      <c r="C16" s="59">
        <v>6423</v>
      </c>
      <c r="D16" s="59">
        <v>2959</v>
      </c>
      <c r="E16" s="59">
        <v>3464</v>
      </c>
      <c r="F16" s="59">
        <v>2757</v>
      </c>
      <c r="G16" s="59">
        <v>1036</v>
      </c>
      <c r="H16" s="59">
        <v>1721</v>
      </c>
      <c r="I16" s="59">
        <v>1597</v>
      </c>
      <c r="J16" s="59"/>
      <c r="K16" s="59">
        <v>2069</v>
      </c>
      <c r="L16" s="59"/>
      <c r="M16" s="59">
        <v>53</v>
      </c>
      <c r="N16" s="59"/>
      <c r="O16" s="59">
        <v>272</v>
      </c>
      <c r="P16" s="59"/>
      <c r="Q16" s="59">
        <v>1008</v>
      </c>
      <c r="R16" s="59"/>
      <c r="S16" s="59">
        <v>735</v>
      </c>
      <c r="T16" s="59"/>
    </row>
    <row r="17" spans="1:22" ht="15" customHeight="1">
      <c r="A17" s="871" t="s">
        <v>340</v>
      </c>
      <c r="B17" s="874" t="s">
        <v>59</v>
      </c>
      <c r="C17" s="59">
        <v>6046</v>
      </c>
      <c r="D17" s="59">
        <v>2776</v>
      </c>
      <c r="E17" s="59">
        <v>3270</v>
      </c>
      <c r="F17" s="59">
        <v>2522</v>
      </c>
      <c r="G17" s="59">
        <v>940</v>
      </c>
      <c r="H17" s="59">
        <v>1582</v>
      </c>
      <c r="I17" s="59">
        <v>1527</v>
      </c>
      <c r="J17" s="59"/>
      <c r="K17" s="59">
        <v>1997</v>
      </c>
      <c r="L17" s="59"/>
      <c r="M17" s="59">
        <v>49</v>
      </c>
      <c r="N17" s="59"/>
      <c r="O17" s="59">
        <v>260</v>
      </c>
      <c r="P17" s="59"/>
      <c r="Q17" s="59">
        <v>1003</v>
      </c>
      <c r="R17" s="59"/>
      <c r="S17" s="59">
        <v>685</v>
      </c>
      <c r="T17" s="59"/>
    </row>
    <row r="18" spans="1:22" ht="15" customHeight="1">
      <c r="A18" s="871" t="s">
        <v>340</v>
      </c>
      <c r="B18" s="874" t="s">
        <v>674</v>
      </c>
      <c r="C18" s="59">
        <v>5620</v>
      </c>
      <c r="D18" s="59">
        <v>2578</v>
      </c>
      <c r="E18" s="59">
        <v>3042</v>
      </c>
      <c r="F18" s="59">
        <v>2410</v>
      </c>
      <c r="G18" s="59">
        <v>878</v>
      </c>
      <c r="H18" s="59">
        <v>1532</v>
      </c>
      <c r="I18" s="59">
        <v>1430</v>
      </c>
      <c r="J18" s="59"/>
      <c r="K18" s="59">
        <v>1781</v>
      </c>
      <c r="L18" s="59"/>
      <c r="M18" s="59">
        <v>49</v>
      </c>
      <c r="N18" s="59"/>
      <c r="O18" s="59">
        <v>222</v>
      </c>
      <c r="P18" s="59"/>
      <c r="Q18" s="59">
        <v>930</v>
      </c>
      <c r="R18" s="59"/>
      <c r="S18" s="59">
        <v>580</v>
      </c>
      <c r="T18" s="59"/>
    </row>
    <row r="19" spans="1:22" ht="15" customHeight="1">
      <c r="A19" s="871" t="s">
        <v>340</v>
      </c>
      <c r="B19" s="874" t="s">
        <v>675</v>
      </c>
      <c r="C19" s="59">
        <v>6418</v>
      </c>
      <c r="D19" s="59">
        <v>2951</v>
      </c>
      <c r="E19" s="59">
        <v>3467</v>
      </c>
      <c r="F19" s="59">
        <v>2763</v>
      </c>
      <c r="G19" s="59">
        <v>1007</v>
      </c>
      <c r="H19" s="59">
        <v>1756</v>
      </c>
      <c r="I19" s="59">
        <v>1627</v>
      </c>
      <c r="J19" s="59"/>
      <c r="K19" s="59">
        <v>2028</v>
      </c>
      <c r="L19" s="59"/>
      <c r="M19" s="59">
        <v>53</v>
      </c>
      <c r="N19" s="59"/>
      <c r="O19" s="59">
        <v>264</v>
      </c>
      <c r="P19" s="59"/>
      <c r="Q19" s="59">
        <v>1058</v>
      </c>
      <c r="R19" s="59"/>
      <c r="S19" s="59">
        <v>653</v>
      </c>
      <c r="T19" s="59"/>
    </row>
    <row r="20" spans="1:22" ht="15" customHeight="1">
      <c r="A20" s="871" t="s">
        <v>340</v>
      </c>
      <c r="B20" s="874" t="s">
        <v>676</v>
      </c>
      <c r="C20" s="59">
        <v>6096</v>
      </c>
      <c r="D20" s="59">
        <v>2788</v>
      </c>
      <c r="E20" s="59">
        <v>3308</v>
      </c>
      <c r="F20" s="59">
        <v>2589</v>
      </c>
      <c r="G20" s="59">
        <v>936</v>
      </c>
      <c r="H20" s="59">
        <v>1653</v>
      </c>
      <c r="I20" s="59">
        <v>1556</v>
      </c>
      <c r="J20" s="59"/>
      <c r="K20" s="59">
        <v>1951</v>
      </c>
      <c r="L20" s="59"/>
      <c r="M20" s="59">
        <v>54</v>
      </c>
      <c r="N20" s="59"/>
      <c r="O20" s="59">
        <v>242</v>
      </c>
      <c r="P20" s="59"/>
      <c r="Q20" s="59">
        <v>1021</v>
      </c>
      <c r="R20" s="59"/>
      <c r="S20" s="59">
        <v>635</v>
      </c>
      <c r="T20" s="59"/>
    </row>
    <row r="21" spans="1:22" ht="15" customHeight="1">
      <c r="A21" s="871" t="s">
        <v>340</v>
      </c>
      <c r="B21" s="874" t="s">
        <v>214</v>
      </c>
      <c r="C21" s="59">
        <v>5695</v>
      </c>
      <c r="D21" s="59">
        <v>2605</v>
      </c>
      <c r="E21" s="59">
        <v>3091</v>
      </c>
      <c r="F21" s="59">
        <v>2450</v>
      </c>
      <c r="G21" s="59">
        <v>893</v>
      </c>
      <c r="H21" s="59">
        <v>1557</v>
      </c>
      <c r="I21" s="59">
        <v>1416</v>
      </c>
      <c r="J21" s="59"/>
      <c r="K21" s="59">
        <v>1829</v>
      </c>
      <c r="L21" s="59"/>
      <c r="M21" s="59">
        <v>44</v>
      </c>
      <c r="N21" s="59"/>
      <c r="O21" s="59">
        <v>251</v>
      </c>
      <c r="P21" s="59"/>
      <c r="Q21" s="59">
        <v>961</v>
      </c>
      <c r="R21" s="59"/>
      <c r="S21" s="59">
        <v>573</v>
      </c>
      <c r="T21" s="59"/>
    </row>
    <row r="22" spans="1:22" ht="15" customHeight="1">
      <c r="A22" s="871" t="s">
        <v>340</v>
      </c>
      <c r="B22" s="874" t="s">
        <v>192</v>
      </c>
      <c r="C22" s="59">
        <v>6427</v>
      </c>
      <c r="D22" s="59">
        <v>2934</v>
      </c>
      <c r="E22" s="59">
        <v>3493</v>
      </c>
      <c r="F22" s="59">
        <v>2702</v>
      </c>
      <c r="G22" s="59">
        <v>995</v>
      </c>
      <c r="H22" s="59">
        <v>1707</v>
      </c>
      <c r="I22" s="59">
        <v>1641</v>
      </c>
      <c r="J22" s="59"/>
      <c r="K22" s="59">
        <v>2085</v>
      </c>
      <c r="L22" s="59"/>
      <c r="M22" s="59">
        <v>43</v>
      </c>
      <c r="N22" s="59"/>
      <c r="O22" s="59">
        <v>255</v>
      </c>
      <c r="P22" s="59"/>
      <c r="Q22" s="59">
        <v>1111</v>
      </c>
      <c r="R22" s="59"/>
      <c r="S22" s="59">
        <v>675</v>
      </c>
      <c r="T22" s="59"/>
    </row>
    <row r="23" spans="1:22" ht="15" customHeight="1">
      <c r="A23" s="871" t="s">
        <v>340</v>
      </c>
      <c r="B23" s="874" t="s">
        <v>193</v>
      </c>
      <c r="C23" s="59">
        <v>6015</v>
      </c>
      <c r="D23" s="59">
        <v>2766</v>
      </c>
      <c r="E23" s="59">
        <v>3249</v>
      </c>
      <c r="F23" s="59">
        <v>2540</v>
      </c>
      <c r="G23" s="59">
        <v>928</v>
      </c>
      <c r="H23" s="59">
        <v>1612</v>
      </c>
      <c r="I23" s="59">
        <v>1528</v>
      </c>
      <c r="J23" s="59"/>
      <c r="K23" s="59">
        <v>1948</v>
      </c>
      <c r="L23" s="59"/>
      <c r="M23" s="59">
        <v>58</v>
      </c>
      <c r="N23" s="59"/>
      <c r="O23" s="59">
        <v>252</v>
      </c>
      <c r="P23" s="59"/>
      <c r="Q23" s="59">
        <v>1029</v>
      </c>
      <c r="R23" s="59"/>
      <c r="S23" s="59">
        <v>608</v>
      </c>
      <c r="T23" s="59"/>
    </row>
    <row r="24" spans="1:22" ht="15" customHeight="1">
      <c r="A24" s="871" t="s">
        <v>340</v>
      </c>
      <c r="B24" s="874" t="s">
        <v>194</v>
      </c>
      <c r="C24" s="59">
        <v>6454</v>
      </c>
      <c r="D24" s="59">
        <v>2913</v>
      </c>
      <c r="E24" s="59">
        <v>3540</v>
      </c>
      <c r="F24" s="59">
        <v>2744</v>
      </c>
      <c r="G24" s="59">
        <v>959</v>
      </c>
      <c r="H24" s="59">
        <v>1785</v>
      </c>
      <c r="I24" s="59">
        <v>1634</v>
      </c>
      <c r="J24" s="59"/>
      <c r="K24" s="59">
        <v>2076</v>
      </c>
      <c r="L24" s="59"/>
      <c r="M24" s="59">
        <v>63</v>
      </c>
      <c r="N24" s="59"/>
      <c r="O24" s="59">
        <v>257</v>
      </c>
      <c r="P24" s="59"/>
      <c r="Q24" s="59">
        <v>1072</v>
      </c>
      <c r="R24" s="59"/>
      <c r="S24" s="59">
        <v>683</v>
      </c>
      <c r="T24" s="59"/>
    </row>
    <row r="25" spans="1:22" ht="15" customHeight="1">
      <c r="A25" s="871" t="s">
        <v>340</v>
      </c>
      <c r="B25" s="874" t="s">
        <v>641</v>
      </c>
      <c r="C25" s="59">
        <v>4577</v>
      </c>
      <c r="D25" s="59">
        <v>2189</v>
      </c>
      <c r="E25" s="59">
        <v>2388</v>
      </c>
      <c r="F25" s="59">
        <v>1969</v>
      </c>
      <c r="G25" s="59">
        <v>743</v>
      </c>
      <c r="H25" s="59">
        <v>1227</v>
      </c>
      <c r="I25" s="59">
        <v>1223</v>
      </c>
      <c r="J25" s="59"/>
      <c r="K25" s="59">
        <v>1385</v>
      </c>
      <c r="L25" s="59"/>
      <c r="M25" s="59">
        <v>34</v>
      </c>
      <c r="N25" s="59"/>
      <c r="O25" s="59">
        <v>190</v>
      </c>
      <c r="P25" s="59"/>
      <c r="Q25" s="59">
        <v>728</v>
      </c>
      <c r="R25" s="59"/>
      <c r="S25" s="59">
        <v>434</v>
      </c>
      <c r="T25" s="59"/>
    </row>
    <row r="26" spans="1:22" ht="21.95" customHeight="1">
      <c r="A26" s="871"/>
      <c r="B26" s="874" t="s">
        <v>468</v>
      </c>
      <c r="C26" s="59">
        <v>67360</v>
      </c>
      <c r="D26" s="59">
        <v>31411</v>
      </c>
      <c r="E26" s="59">
        <v>35949</v>
      </c>
      <c r="F26" s="59">
        <v>28867</v>
      </c>
      <c r="G26" s="59">
        <v>10756</v>
      </c>
      <c r="H26" s="59">
        <v>18112</v>
      </c>
      <c r="I26" s="59">
        <v>17246</v>
      </c>
      <c r="J26" s="59">
        <v>0</v>
      </c>
      <c r="K26" s="59">
        <v>21249</v>
      </c>
      <c r="L26" s="59">
        <v>0</v>
      </c>
      <c r="M26" s="59">
        <v>568</v>
      </c>
      <c r="N26" s="59">
        <v>0</v>
      </c>
      <c r="O26" s="59">
        <v>2840</v>
      </c>
      <c r="P26" s="59">
        <v>0</v>
      </c>
      <c r="Q26" s="59">
        <v>10888</v>
      </c>
      <c r="R26" s="59">
        <v>0</v>
      </c>
      <c r="S26" s="59">
        <v>6950</v>
      </c>
      <c r="T26" s="59"/>
    </row>
    <row r="27" spans="1:22" ht="26.1" customHeight="1">
      <c r="A27" s="209" t="s">
        <v>786</v>
      </c>
      <c r="B27" s="381"/>
      <c r="C27" s="59"/>
      <c r="D27" s="59"/>
      <c r="E27" s="59"/>
      <c r="F27" s="59"/>
      <c r="G27" s="59"/>
      <c r="H27" s="59"/>
      <c r="I27" s="383" t="s">
        <v>786</v>
      </c>
      <c r="J27" s="59"/>
      <c r="L27" s="383"/>
      <c r="M27" s="59"/>
      <c r="N27" s="59"/>
      <c r="O27" s="59"/>
      <c r="P27" s="59"/>
      <c r="Q27" s="59"/>
      <c r="R27" s="59"/>
      <c r="S27" s="59"/>
      <c r="T27" s="59"/>
    </row>
    <row r="28" spans="1:22" ht="21.95" customHeight="1">
      <c r="A28" s="871">
        <v>2021</v>
      </c>
      <c r="B28" s="874" t="s">
        <v>810</v>
      </c>
      <c r="C28" s="59">
        <v>6489</v>
      </c>
      <c r="D28" s="59">
        <v>3625</v>
      </c>
      <c r="E28" s="59">
        <v>2863</v>
      </c>
      <c r="F28" s="59">
        <v>2958</v>
      </c>
      <c r="G28" s="59">
        <v>1660</v>
      </c>
      <c r="H28" s="59">
        <v>1298</v>
      </c>
      <c r="I28" s="59">
        <v>1717</v>
      </c>
      <c r="J28" s="59"/>
      <c r="K28" s="59">
        <v>1813</v>
      </c>
      <c r="L28" s="59"/>
      <c r="M28" s="59">
        <v>97</v>
      </c>
      <c r="N28" s="59"/>
      <c r="O28" s="59">
        <v>151</v>
      </c>
      <c r="P28" s="59"/>
      <c r="Q28" s="59">
        <v>669</v>
      </c>
      <c r="R28" s="59"/>
      <c r="S28" s="59">
        <v>897</v>
      </c>
      <c r="T28" s="59"/>
      <c r="V28" s="27"/>
    </row>
    <row r="29" spans="1:22" ht="15" customHeight="1">
      <c r="A29" s="871" t="s">
        <v>340</v>
      </c>
      <c r="B29" s="874" t="s">
        <v>53</v>
      </c>
      <c r="C29" s="59">
        <v>6690</v>
      </c>
      <c r="D29" s="59">
        <v>3691</v>
      </c>
      <c r="E29" s="59">
        <v>2998</v>
      </c>
      <c r="F29" s="59">
        <v>3029</v>
      </c>
      <c r="G29" s="59">
        <v>1721</v>
      </c>
      <c r="H29" s="59">
        <v>1308</v>
      </c>
      <c r="I29" s="59">
        <v>1754</v>
      </c>
      <c r="J29" s="59"/>
      <c r="K29" s="59">
        <v>1907</v>
      </c>
      <c r="L29" s="59"/>
      <c r="M29" s="59">
        <v>74</v>
      </c>
      <c r="N29" s="59"/>
      <c r="O29" s="59">
        <v>142</v>
      </c>
      <c r="P29" s="59"/>
      <c r="Q29" s="59">
        <v>755</v>
      </c>
      <c r="R29" s="59"/>
      <c r="S29" s="59">
        <v>936</v>
      </c>
      <c r="T29" s="59"/>
    </row>
    <row r="30" spans="1:22" ht="15" customHeight="1">
      <c r="A30" s="871" t="s">
        <v>340</v>
      </c>
      <c r="B30" s="874" t="s">
        <v>58</v>
      </c>
      <c r="C30" s="59">
        <v>9599</v>
      </c>
      <c r="D30" s="59">
        <v>4976</v>
      </c>
      <c r="E30" s="59">
        <v>4623</v>
      </c>
      <c r="F30" s="59">
        <v>4189</v>
      </c>
      <c r="G30" s="59">
        <v>2248</v>
      </c>
      <c r="H30" s="59">
        <v>1941</v>
      </c>
      <c r="I30" s="59">
        <v>2395</v>
      </c>
      <c r="J30" s="59"/>
      <c r="K30" s="59">
        <v>3015</v>
      </c>
      <c r="L30" s="59"/>
      <c r="M30" s="59">
        <v>103</v>
      </c>
      <c r="N30" s="59"/>
      <c r="O30" s="59">
        <v>230</v>
      </c>
      <c r="P30" s="59"/>
      <c r="Q30" s="59">
        <v>1242</v>
      </c>
      <c r="R30" s="59"/>
      <c r="S30" s="59">
        <v>1440</v>
      </c>
      <c r="T30" s="59"/>
    </row>
    <row r="31" spans="1:22" ht="15" customHeight="1">
      <c r="A31" s="871" t="s">
        <v>340</v>
      </c>
      <c r="B31" s="874" t="s">
        <v>59</v>
      </c>
      <c r="C31" s="59">
        <v>8923</v>
      </c>
      <c r="D31" s="59">
        <v>4580</v>
      </c>
      <c r="E31" s="59">
        <v>4343</v>
      </c>
      <c r="F31" s="59">
        <v>3927</v>
      </c>
      <c r="G31" s="59">
        <v>2106</v>
      </c>
      <c r="H31" s="59">
        <v>1821</v>
      </c>
      <c r="I31" s="59">
        <v>2217</v>
      </c>
      <c r="J31" s="59"/>
      <c r="K31" s="59">
        <v>2779</v>
      </c>
      <c r="L31" s="59"/>
      <c r="M31" s="59">
        <v>77</v>
      </c>
      <c r="N31" s="59"/>
      <c r="O31" s="59">
        <v>181</v>
      </c>
      <c r="P31" s="59"/>
      <c r="Q31" s="59">
        <v>1203</v>
      </c>
      <c r="R31" s="59"/>
      <c r="S31" s="59">
        <v>1318</v>
      </c>
      <c r="T31" s="59"/>
    </row>
    <row r="32" spans="1:22" ht="15" customHeight="1">
      <c r="A32" s="871" t="s">
        <v>340</v>
      </c>
      <c r="B32" s="874" t="s">
        <v>674</v>
      </c>
      <c r="C32" s="59">
        <v>8400</v>
      </c>
      <c r="D32" s="59">
        <v>4312</v>
      </c>
      <c r="E32" s="59">
        <v>4089</v>
      </c>
      <c r="F32" s="59">
        <v>3666</v>
      </c>
      <c r="G32" s="59">
        <v>1931</v>
      </c>
      <c r="H32" s="59">
        <v>1735</v>
      </c>
      <c r="I32" s="59">
        <v>2102</v>
      </c>
      <c r="J32" s="59"/>
      <c r="K32" s="59">
        <v>2633</v>
      </c>
      <c r="L32" s="59"/>
      <c r="M32" s="59">
        <v>80</v>
      </c>
      <c r="N32" s="59"/>
      <c r="O32" s="59">
        <v>200</v>
      </c>
      <c r="P32" s="59"/>
      <c r="Q32" s="59">
        <v>1099</v>
      </c>
      <c r="R32" s="59"/>
      <c r="S32" s="59">
        <v>1254</v>
      </c>
      <c r="T32" s="59"/>
    </row>
    <row r="33" spans="1:22" ht="15" customHeight="1">
      <c r="A33" s="871" t="s">
        <v>340</v>
      </c>
      <c r="B33" s="874" t="s">
        <v>675</v>
      </c>
      <c r="C33" s="59">
        <v>9258</v>
      </c>
      <c r="D33" s="59">
        <v>4712</v>
      </c>
      <c r="E33" s="59">
        <v>4546</v>
      </c>
      <c r="F33" s="59">
        <v>4109</v>
      </c>
      <c r="G33" s="59">
        <v>2081</v>
      </c>
      <c r="H33" s="59">
        <v>2028</v>
      </c>
      <c r="I33" s="59">
        <v>2338</v>
      </c>
      <c r="J33" s="59"/>
      <c r="K33" s="59">
        <v>2811</v>
      </c>
      <c r="L33" s="59"/>
      <c r="M33" s="59">
        <v>88</v>
      </c>
      <c r="N33" s="59"/>
      <c r="O33" s="59">
        <v>205</v>
      </c>
      <c r="P33" s="59"/>
      <c r="Q33" s="59">
        <v>1184</v>
      </c>
      <c r="R33" s="59"/>
      <c r="S33" s="59">
        <v>1334</v>
      </c>
      <c r="T33" s="59"/>
    </row>
    <row r="34" spans="1:22" ht="15" customHeight="1">
      <c r="A34" s="871" t="s">
        <v>340</v>
      </c>
      <c r="B34" s="874" t="s">
        <v>676</v>
      </c>
      <c r="C34" s="59">
        <v>8732</v>
      </c>
      <c r="D34" s="59">
        <v>4462</v>
      </c>
      <c r="E34" s="59">
        <v>4270</v>
      </c>
      <c r="F34" s="59">
        <v>3891</v>
      </c>
      <c r="G34" s="59">
        <v>2040</v>
      </c>
      <c r="H34" s="59">
        <v>1852</v>
      </c>
      <c r="I34" s="59">
        <v>2120</v>
      </c>
      <c r="J34" s="59"/>
      <c r="K34" s="59">
        <v>2721</v>
      </c>
      <c r="L34" s="59"/>
      <c r="M34" s="59">
        <v>95</v>
      </c>
      <c r="N34" s="59"/>
      <c r="O34" s="59">
        <v>208</v>
      </c>
      <c r="P34" s="59"/>
      <c r="Q34" s="59">
        <v>1168</v>
      </c>
      <c r="R34" s="59"/>
      <c r="S34" s="59">
        <v>1251</v>
      </c>
      <c r="T34" s="59"/>
    </row>
    <row r="35" spans="1:22" ht="15" customHeight="1">
      <c r="A35" s="871" t="s">
        <v>340</v>
      </c>
      <c r="B35" s="874" t="s">
        <v>214</v>
      </c>
      <c r="C35" s="59">
        <v>8861</v>
      </c>
      <c r="D35" s="59">
        <v>4550</v>
      </c>
      <c r="E35" s="59">
        <v>4310</v>
      </c>
      <c r="F35" s="59">
        <v>3840</v>
      </c>
      <c r="G35" s="59">
        <v>2067</v>
      </c>
      <c r="H35" s="59">
        <v>1773</v>
      </c>
      <c r="I35" s="59">
        <v>2202</v>
      </c>
      <c r="J35" s="59"/>
      <c r="K35" s="59">
        <v>2818</v>
      </c>
      <c r="L35" s="59"/>
      <c r="M35" s="59">
        <v>79</v>
      </c>
      <c r="N35" s="59"/>
      <c r="O35" s="59">
        <v>202</v>
      </c>
      <c r="P35" s="59"/>
      <c r="Q35" s="59">
        <v>1222</v>
      </c>
      <c r="R35" s="59"/>
      <c r="S35" s="59">
        <v>1315</v>
      </c>
      <c r="T35" s="59"/>
    </row>
    <row r="36" spans="1:22" ht="15" customHeight="1">
      <c r="A36" s="871" t="s">
        <v>340</v>
      </c>
      <c r="B36" s="874" t="s">
        <v>192</v>
      </c>
      <c r="C36" s="59">
        <v>9436</v>
      </c>
      <c r="D36" s="59">
        <v>4756</v>
      </c>
      <c r="E36" s="59">
        <v>4680</v>
      </c>
      <c r="F36" s="59">
        <v>4078</v>
      </c>
      <c r="G36" s="59">
        <v>2137</v>
      </c>
      <c r="H36" s="59">
        <v>1941</v>
      </c>
      <c r="I36" s="59">
        <v>2317</v>
      </c>
      <c r="J36" s="59"/>
      <c r="K36" s="59">
        <v>3042</v>
      </c>
      <c r="L36" s="59"/>
      <c r="M36" s="59">
        <v>80</v>
      </c>
      <c r="N36" s="59"/>
      <c r="O36" s="59">
        <v>223</v>
      </c>
      <c r="P36" s="59"/>
      <c r="Q36" s="59">
        <v>1335</v>
      </c>
      <c r="R36" s="59"/>
      <c r="S36" s="59">
        <v>1404</v>
      </c>
      <c r="T36" s="59"/>
    </row>
    <row r="37" spans="1:22" ht="15" customHeight="1">
      <c r="A37" s="871" t="s">
        <v>340</v>
      </c>
      <c r="B37" s="874" t="s">
        <v>193</v>
      </c>
      <c r="C37" s="59">
        <v>9167</v>
      </c>
      <c r="D37" s="59">
        <v>4635</v>
      </c>
      <c r="E37" s="59">
        <v>4532</v>
      </c>
      <c r="F37" s="59">
        <v>4000</v>
      </c>
      <c r="G37" s="59">
        <v>2134</v>
      </c>
      <c r="H37" s="59">
        <v>1866</v>
      </c>
      <c r="I37" s="59">
        <v>2214</v>
      </c>
      <c r="J37" s="59"/>
      <c r="K37" s="59">
        <v>2953</v>
      </c>
      <c r="L37" s="59"/>
      <c r="M37" s="59">
        <v>70</v>
      </c>
      <c r="N37" s="59"/>
      <c r="O37" s="59">
        <v>218</v>
      </c>
      <c r="P37" s="59"/>
      <c r="Q37" s="59">
        <v>1309</v>
      </c>
      <c r="R37" s="59"/>
      <c r="S37" s="59">
        <v>1356</v>
      </c>
      <c r="T37" s="59"/>
    </row>
    <row r="38" spans="1:22" ht="15" customHeight="1">
      <c r="A38" s="871" t="s">
        <v>340</v>
      </c>
      <c r="B38" s="874" t="s">
        <v>194</v>
      </c>
      <c r="C38" s="59">
        <v>9358</v>
      </c>
      <c r="D38" s="59">
        <v>4767</v>
      </c>
      <c r="E38" s="59">
        <v>4591</v>
      </c>
      <c r="F38" s="59">
        <v>4066</v>
      </c>
      <c r="G38" s="59">
        <v>2136</v>
      </c>
      <c r="H38" s="59">
        <v>1930</v>
      </c>
      <c r="I38" s="59">
        <v>2312</v>
      </c>
      <c r="J38" s="59"/>
      <c r="K38" s="59">
        <v>2980</v>
      </c>
      <c r="L38" s="59"/>
      <c r="M38" s="59">
        <v>89</v>
      </c>
      <c r="N38" s="59"/>
      <c r="O38" s="59">
        <v>230</v>
      </c>
      <c r="P38" s="59"/>
      <c r="Q38" s="59">
        <v>1192</v>
      </c>
      <c r="R38" s="59"/>
      <c r="S38" s="59">
        <v>1470</v>
      </c>
      <c r="T38" s="59"/>
    </row>
    <row r="39" spans="1:22" ht="15" customHeight="1">
      <c r="A39" s="871" t="s">
        <v>340</v>
      </c>
      <c r="B39" s="874" t="s">
        <v>641</v>
      </c>
      <c r="C39" s="59">
        <v>7287</v>
      </c>
      <c r="D39" s="59">
        <v>3851</v>
      </c>
      <c r="E39" s="59">
        <v>3435</v>
      </c>
      <c r="F39" s="59">
        <v>3206</v>
      </c>
      <c r="G39" s="59">
        <v>1748</v>
      </c>
      <c r="H39" s="59">
        <v>1458</v>
      </c>
      <c r="I39" s="59">
        <v>1859</v>
      </c>
      <c r="J39" s="59"/>
      <c r="K39" s="59">
        <v>2222</v>
      </c>
      <c r="L39" s="59"/>
      <c r="M39" s="59">
        <v>56</v>
      </c>
      <c r="N39" s="59"/>
      <c r="O39" s="59">
        <v>188</v>
      </c>
      <c r="P39" s="59"/>
      <c r="Q39" s="59">
        <v>902</v>
      </c>
      <c r="R39" s="59"/>
      <c r="S39" s="59">
        <v>1075</v>
      </c>
      <c r="T39" s="59"/>
    </row>
    <row r="40" spans="1:22" ht="21.95" customHeight="1">
      <c r="A40" s="871"/>
      <c r="B40" s="874" t="s">
        <v>468</v>
      </c>
      <c r="C40" s="59">
        <v>102200</v>
      </c>
      <c r="D40" s="59">
        <v>52917</v>
      </c>
      <c r="E40" s="59">
        <v>49280</v>
      </c>
      <c r="F40" s="59">
        <v>44959</v>
      </c>
      <c r="G40" s="59">
        <v>24009</v>
      </c>
      <c r="H40" s="59">
        <v>20951</v>
      </c>
      <c r="I40" s="59">
        <v>25547</v>
      </c>
      <c r="J40" s="59">
        <v>0</v>
      </c>
      <c r="K40" s="59">
        <v>31694</v>
      </c>
      <c r="L40" s="59">
        <v>0</v>
      </c>
      <c r="M40" s="59">
        <v>988</v>
      </c>
      <c r="N40" s="59">
        <v>0</v>
      </c>
      <c r="O40" s="59">
        <v>2378</v>
      </c>
      <c r="P40" s="59">
        <v>0</v>
      </c>
      <c r="Q40" s="59">
        <v>13280</v>
      </c>
      <c r="R40" s="59">
        <v>0</v>
      </c>
      <c r="S40" s="59">
        <v>15050</v>
      </c>
      <c r="T40" s="59"/>
    </row>
    <row r="41" spans="1:22" ht="26.1" customHeight="1">
      <c r="A41" s="209" t="s">
        <v>546</v>
      </c>
      <c r="B41" s="381"/>
      <c r="C41" s="59"/>
      <c r="D41" s="59"/>
      <c r="E41" s="59"/>
      <c r="F41" s="59"/>
      <c r="G41" s="59"/>
      <c r="H41" s="59"/>
      <c r="I41" s="383" t="s">
        <v>546</v>
      </c>
      <c r="J41" s="59"/>
      <c r="L41" s="383"/>
      <c r="M41" s="59"/>
      <c r="N41" s="59"/>
      <c r="O41" s="59"/>
      <c r="P41" s="59"/>
      <c r="Q41" s="59"/>
      <c r="R41" s="59"/>
      <c r="S41" s="59"/>
      <c r="T41" s="59"/>
    </row>
    <row r="42" spans="1:22" ht="21.95" customHeight="1">
      <c r="A42" s="871">
        <v>2021</v>
      </c>
      <c r="B42" s="874" t="s">
        <v>810</v>
      </c>
      <c r="C42" s="59">
        <v>1573</v>
      </c>
      <c r="D42" s="59">
        <v>858</v>
      </c>
      <c r="E42" s="59">
        <v>715</v>
      </c>
      <c r="F42" s="59">
        <v>701</v>
      </c>
      <c r="G42" s="59">
        <v>453</v>
      </c>
      <c r="H42" s="59">
        <v>248</v>
      </c>
      <c r="I42" s="59">
        <v>300</v>
      </c>
      <c r="J42" s="59"/>
      <c r="K42" s="59">
        <v>571</v>
      </c>
      <c r="L42" s="59"/>
      <c r="M42" s="59">
        <v>17</v>
      </c>
      <c r="N42" s="59"/>
      <c r="O42" s="59">
        <v>88</v>
      </c>
      <c r="P42" s="59"/>
      <c r="Q42" s="59">
        <v>254</v>
      </c>
      <c r="R42" s="59"/>
      <c r="S42" s="59">
        <v>212</v>
      </c>
      <c r="T42" s="59"/>
      <c r="V42" s="27"/>
    </row>
    <row r="43" spans="1:22" ht="15" customHeight="1">
      <c r="A43" s="871" t="s">
        <v>340</v>
      </c>
      <c r="B43" s="874" t="s">
        <v>53</v>
      </c>
      <c r="C43" s="59">
        <v>1920</v>
      </c>
      <c r="D43" s="59">
        <v>1008</v>
      </c>
      <c r="E43" s="59">
        <v>912</v>
      </c>
      <c r="F43" s="59">
        <v>809</v>
      </c>
      <c r="G43" s="59">
        <v>508</v>
      </c>
      <c r="H43" s="59">
        <v>301</v>
      </c>
      <c r="I43" s="59">
        <v>375</v>
      </c>
      <c r="J43" s="59"/>
      <c r="K43" s="59">
        <v>736</v>
      </c>
      <c r="L43" s="59"/>
      <c r="M43" s="59">
        <v>14</v>
      </c>
      <c r="N43" s="59"/>
      <c r="O43" s="59">
        <v>111</v>
      </c>
      <c r="P43" s="59"/>
      <c r="Q43" s="59">
        <v>330</v>
      </c>
      <c r="R43" s="59"/>
      <c r="S43" s="59">
        <v>281</v>
      </c>
      <c r="T43" s="59"/>
    </row>
    <row r="44" spans="1:22" ht="15" customHeight="1">
      <c r="A44" s="871" t="s">
        <v>340</v>
      </c>
      <c r="B44" s="874" t="s">
        <v>58</v>
      </c>
      <c r="C44" s="59">
        <v>2799</v>
      </c>
      <c r="D44" s="59">
        <v>1248</v>
      </c>
      <c r="E44" s="59">
        <v>1551</v>
      </c>
      <c r="F44" s="59">
        <v>1025</v>
      </c>
      <c r="G44" s="59">
        <v>567</v>
      </c>
      <c r="H44" s="59">
        <v>458</v>
      </c>
      <c r="I44" s="59">
        <v>502</v>
      </c>
      <c r="J44" s="59"/>
      <c r="K44" s="59">
        <v>1271</v>
      </c>
      <c r="L44" s="59"/>
      <c r="M44" s="59">
        <v>24</v>
      </c>
      <c r="N44" s="59"/>
      <c r="O44" s="59">
        <v>155</v>
      </c>
      <c r="P44" s="59"/>
      <c r="Q44" s="59">
        <v>665</v>
      </c>
      <c r="R44" s="59"/>
      <c r="S44" s="59">
        <v>427</v>
      </c>
      <c r="T44" s="59"/>
    </row>
    <row r="45" spans="1:22" ht="15" customHeight="1">
      <c r="A45" s="871" t="s">
        <v>340</v>
      </c>
      <c r="B45" s="874" t="s">
        <v>59</v>
      </c>
      <c r="C45" s="59">
        <v>2642</v>
      </c>
      <c r="D45" s="59">
        <v>1136</v>
      </c>
      <c r="E45" s="59">
        <v>1506</v>
      </c>
      <c r="F45" s="59">
        <v>954</v>
      </c>
      <c r="G45" s="59">
        <v>524</v>
      </c>
      <c r="H45" s="59">
        <v>430</v>
      </c>
      <c r="I45" s="59">
        <v>463</v>
      </c>
      <c r="J45" s="59"/>
      <c r="K45" s="59">
        <v>1225</v>
      </c>
      <c r="L45" s="59"/>
      <c r="M45" s="59">
        <v>26</v>
      </c>
      <c r="N45" s="59"/>
      <c r="O45" s="59">
        <v>123</v>
      </c>
      <c r="P45" s="59"/>
      <c r="Q45" s="59">
        <v>664</v>
      </c>
      <c r="R45" s="59"/>
      <c r="S45" s="59">
        <v>412</v>
      </c>
      <c r="T45" s="59"/>
    </row>
    <row r="46" spans="1:22" ht="15" customHeight="1">
      <c r="A46" s="871" t="s">
        <v>340</v>
      </c>
      <c r="B46" s="874" t="s">
        <v>674</v>
      </c>
      <c r="C46" s="59">
        <v>2499</v>
      </c>
      <c r="D46" s="59">
        <v>1085</v>
      </c>
      <c r="E46" s="59">
        <v>1414</v>
      </c>
      <c r="F46" s="59">
        <v>924</v>
      </c>
      <c r="G46" s="59">
        <v>515</v>
      </c>
      <c r="H46" s="59">
        <v>409</v>
      </c>
      <c r="I46" s="59">
        <v>427</v>
      </c>
      <c r="J46" s="59"/>
      <c r="K46" s="59">
        <v>1148</v>
      </c>
      <c r="L46" s="59"/>
      <c r="M46" s="59">
        <v>19</v>
      </c>
      <c r="N46" s="59"/>
      <c r="O46" s="59">
        <v>124</v>
      </c>
      <c r="P46" s="59"/>
      <c r="Q46" s="59">
        <v>617</v>
      </c>
      <c r="R46" s="59"/>
      <c r="S46" s="59">
        <v>388</v>
      </c>
      <c r="T46" s="59"/>
    </row>
    <row r="47" spans="1:22" ht="15" customHeight="1">
      <c r="A47" s="871" t="s">
        <v>340</v>
      </c>
      <c r="B47" s="874" t="s">
        <v>675</v>
      </c>
      <c r="C47" s="59">
        <v>2584</v>
      </c>
      <c r="D47" s="59">
        <v>1041</v>
      </c>
      <c r="E47" s="59">
        <v>1544</v>
      </c>
      <c r="F47" s="59">
        <v>847</v>
      </c>
      <c r="G47" s="59">
        <v>413</v>
      </c>
      <c r="H47" s="59">
        <v>434</v>
      </c>
      <c r="I47" s="59">
        <v>479</v>
      </c>
      <c r="J47" s="59"/>
      <c r="K47" s="59">
        <v>1258</v>
      </c>
      <c r="L47" s="59"/>
      <c r="M47" s="59">
        <v>21</v>
      </c>
      <c r="N47" s="59"/>
      <c r="O47" s="59">
        <v>127</v>
      </c>
      <c r="P47" s="59"/>
      <c r="Q47" s="59">
        <v>684</v>
      </c>
      <c r="R47" s="59"/>
      <c r="S47" s="59">
        <v>426</v>
      </c>
      <c r="T47" s="59"/>
    </row>
    <row r="48" spans="1:22" ht="15" customHeight="1">
      <c r="A48" s="871" t="s">
        <v>340</v>
      </c>
      <c r="B48" s="874" t="s">
        <v>676</v>
      </c>
      <c r="C48" s="59">
        <v>2488</v>
      </c>
      <c r="D48" s="59">
        <v>1009</v>
      </c>
      <c r="E48" s="59">
        <v>1479</v>
      </c>
      <c r="F48" s="59">
        <v>748</v>
      </c>
      <c r="G48" s="59">
        <v>386</v>
      </c>
      <c r="H48" s="59">
        <v>362</v>
      </c>
      <c r="I48" s="59">
        <v>468</v>
      </c>
      <c r="J48" s="59"/>
      <c r="K48" s="59">
        <v>1272</v>
      </c>
      <c r="L48" s="59"/>
      <c r="M48" s="59">
        <v>20</v>
      </c>
      <c r="N48" s="59"/>
      <c r="O48" s="59">
        <v>135</v>
      </c>
      <c r="P48" s="59"/>
      <c r="Q48" s="59">
        <v>719</v>
      </c>
      <c r="R48" s="59"/>
      <c r="S48" s="59">
        <v>398</v>
      </c>
      <c r="T48" s="59"/>
    </row>
    <row r="49" spans="1:22" ht="15" customHeight="1">
      <c r="A49" s="871" t="s">
        <v>340</v>
      </c>
      <c r="B49" s="874" t="s">
        <v>214</v>
      </c>
      <c r="C49" s="59">
        <v>2371</v>
      </c>
      <c r="D49" s="59">
        <v>956</v>
      </c>
      <c r="E49" s="59">
        <v>1415</v>
      </c>
      <c r="F49" s="59">
        <v>782</v>
      </c>
      <c r="G49" s="59">
        <v>381</v>
      </c>
      <c r="H49" s="59">
        <v>401</v>
      </c>
      <c r="I49" s="59">
        <v>423</v>
      </c>
      <c r="J49" s="59"/>
      <c r="K49" s="59">
        <v>1167</v>
      </c>
      <c r="L49" s="59"/>
      <c r="M49" s="59">
        <v>17</v>
      </c>
      <c r="N49" s="59"/>
      <c r="O49" s="59">
        <v>134</v>
      </c>
      <c r="P49" s="59"/>
      <c r="Q49" s="59">
        <v>652</v>
      </c>
      <c r="R49" s="59"/>
      <c r="S49" s="59">
        <v>363</v>
      </c>
      <c r="T49" s="59"/>
    </row>
    <row r="50" spans="1:22" ht="15" customHeight="1">
      <c r="A50" s="871" t="s">
        <v>340</v>
      </c>
      <c r="B50" s="874" t="s">
        <v>192</v>
      </c>
      <c r="C50" s="59">
        <v>2683</v>
      </c>
      <c r="D50" s="59">
        <v>1054</v>
      </c>
      <c r="E50" s="59">
        <v>1629</v>
      </c>
      <c r="F50" s="59">
        <v>870</v>
      </c>
      <c r="G50" s="59">
        <v>415</v>
      </c>
      <c r="H50" s="59">
        <v>456</v>
      </c>
      <c r="I50" s="59">
        <v>472</v>
      </c>
      <c r="J50" s="59"/>
      <c r="K50" s="59">
        <v>1340</v>
      </c>
      <c r="L50" s="59"/>
      <c r="M50" s="59">
        <v>20</v>
      </c>
      <c r="N50" s="59"/>
      <c r="O50" s="59">
        <v>147</v>
      </c>
      <c r="P50" s="59"/>
      <c r="Q50" s="59">
        <v>726</v>
      </c>
      <c r="R50" s="59"/>
      <c r="S50" s="59">
        <v>447</v>
      </c>
      <c r="T50" s="59"/>
    </row>
    <row r="51" spans="1:22" ht="15" customHeight="1">
      <c r="A51" s="871" t="s">
        <v>340</v>
      </c>
      <c r="B51" s="874" t="s">
        <v>193</v>
      </c>
      <c r="C51" s="59">
        <v>2578</v>
      </c>
      <c r="D51" s="59">
        <v>1026</v>
      </c>
      <c r="E51" s="59">
        <v>1552</v>
      </c>
      <c r="F51" s="59">
        <v>835</v>
      </c>
      <c r="G51" s="59">
        <v>402</v>
      </c>
      <c r="H51" s="59">
        <v>432</v>
      </c>
      <c r="I51" s="59">
        <v>459</v>
      </c>
      <c r="J51" s="59"/>
      <c r="K51" s="59">
        <v>1284</v>
      </c>
      <c r="L51" s="59"/>
      <c r="M51" s="59">
        <v>18</v>
      </c>
      <c r="N51" s="59"/>
      <c r="O51" s="59">
        <v>147</v>
      </c>
      <c r="P51" s="59"/>
      <c r="Q51" s="59">
        <v>682</v>
      </c>
      <c r="R51" s="59"/>
      <c r="S51" s="59">
        <v>438</v>
      </c>
      <c r="T51" s="59"/>
    </row>
    <row r="52" spans="1:22" ht="15" customHeight="1">
      <c r="A52" s="871" t="s">
        <v>340</v>
      </c>
      <c r="B52" s="874" t="s">
        <v>194</v>
      </c>
      <c r="C52" s="59">
        <v>2572</v>
      </c>
      <c r="D52" s="59">
        <v>1016</v>
      </c>
      <c r="E52" s="59">
        <v>1556</v>
      </c>
      <c r="F52" s="59">
        <v>847</v>
      </c>
      <c r="G52" s="59">
        <v>401</v>
      </c>
      <c r="H52" s="59">
        <v>446</v>
      </c>
      <c r="I52" s="59">
        <v>453</v>
      </c>
      <c r="J52" s="59"/>
      <c r="K52" s="59">
        <v>1272</v>
      </c>
      <c r="L52" s="59"/>
      <c r="M52" s="59">
        <v>17</v>
      </c>
      <c r="N52" s="59"/>
      <c r="O52" s="59">
        <v>145</v>
      </c>
      <c r="P52" s="59"/>
      <c r="Q52" s="59">
        <v>681</v>
      </c>
      <c r="R52" s="59"/>
      <c r="S52" s="59">
        <v>429</v>
      </c>
      <c r="T52" s="59"/>
    </row>
    <row r="53" spans="1:22" ht="15" customHeight="1">
      <c r="A53" s="871" t="s">
        <v>340</v>
      </c>
      <c r="B53" s="874" t="s">
        <v>641</v>
      </c>
      <c r="C53" s="59">
        <v>1902</v>
      </c>
      <c r="D53" s="59">
        <v>821</v>
      </c>
      <c r="E53" s="59">
        <v>1082</v>
      </c>
      <c r="F53" s="59">
        <v>634</v>
      </c>
      <c r="G53" s="59">
        <v>336</v>
      </c>
      <c r="H53" s="59">
        <v>297</v>
      </c>
      <c r="I53" s="59">
        <v>365</v>
      </c>
      <c r="J53" s="59"/>
      <c r="K53" s="59">
        <v>904</v>
      </c>
      <c r="L53" s="59"/>
      <c r="M53" s="59">
        <v>18</v>
      </c>
      <c r="N53" s="59"/>
      <c r="O53" s="59">
        <v>102</v>
      </c>
      <c r="P53" s="59"/>
      <c r="Q53" s="59">
        <v>474</v>
      </c>
      <c r="R53" s="59"/>
      <c r="S53" s="59">
        <v>310</v>
      </c>
      <c r="T53" s="59"/>
    </row>
    <row r="54" spans="1:22" ht="21.95" customHeight="1">
      <c r="A54" s="871"/>
      <c r="B54" s="874" t="s">
        <v>468</v>
      </c>
      <c r="C54" s="59">
        <v>28611</v>
      </c>
      <c r="D54" s="59">
        <v>12258</v>
      </c>
      <c r="E54" s="59">
        <v>16355</v>
      </c>
      <c r="F54" s="59">
        <v>9976</v>
      </c>
      <c r="G54" s="59">
        <v>5301</v>
      </c>
      <c r="H54" s="59">
        <v>4674</v>
      </c>
      <c r="I54" s="59">
        <v>5186</v>
      </c>
      <c r="J54" s="59">
        <v>0</v>
      </c>
      <c r="K54" s="59">
        <v>13448</v>
      </c>
      <c r="L54" s="59">
        <v>0</v>
      </c>
      <c r="M54" s="59">
        <v>231</v>
      </c>
      <c r="N54" s="59">
        <v>0</v>
      </c>
      <c r="O54" s="59">
        <v>1538</v>
      </c>
      <c r="P54" s="59">
        <v>0</v>
      </c>
      <c r="Q54" s="59">
        <v>7148</v>
      </c>
      <c r="R54" s="59">
        <v>0</v>
      </c>
      <c r="S54" s="59">
        <v>4531</v>
      </c>
      <c r="T54" s="59"/>
    </row>
    <row r="55" spans="1:22" ht="26.1" customHeight="1">
      <c r="A55" s="209" t="s">
        <v>547</v>
      </c>
      <c r="B55" s="381"/>
      <c r="C55" s="59"/>
      <c r="D55" s="59"/>
      <c r="E55" s="59"/>
      <c r="F55" s="59"/>
      <c r="G55" s="59"/>
      <c r="H55" s="59"/>
      <c r="I55" s="383" t="s">
        <v>547</v>
      </c>
      <c r="J55" s="59"/>
      <c r="L55" s="383"/>
      <c r="M55" s="59"/>
      <c r="N55" s="59"/>
      <c r="O55" s="59"/>
      <c r="P55" s="59"/>
      <c r="Q55" s="59"/>
      <c r="R55" s="59"/>
      <c r="S55" s="59"/>
      <c r="T55" s="59"/>
    </row>
    <row r="56" spans="1:22" ht="21.95" customHeight="1">
      <c r="A56" s="871">
        <v>2021</v>
      </c>
      <c r="B56" s="874" t="s">
        <v>810</v>
      </c>
      <c r="C56" s="59">
        <v>299</v>
      </c>
      <c r="D56" s="59">
        <v>142</v>
      </c>
      <c r="E56" s="59">
        <v>157</v>
      </c>
      <c r="F56" s="59">
        <v>134</v>
      </c>
      <c r="G56" s="59">
        <v>73</v>
      </c>
      <c r="H56" s="59">
        <v>61</v>
      </c>
      <c r="I56" s="59">
        <v>60</v>
      </c>
      <c r="J56" s="59"/>
      <c r="K56" s="59">
        <v>105</v>
      </c>
      <c r="L56" s="59"/>
      <c r="M56" s="59" t="s">
        <v>427</v>
      </c>
      <c r="N56" s="59"/>
      <c r="O56" s="59" t="s">
        <v>427</v>
      </c>
      <c r="P56" s="59"/>
      <c r="Q56" s="59">
        <v>33</v>
      </c>
      <c r="R56" s="59"/>
      <c r="S56" s="59">
        <v>63</v>
      </c>
      <c r="T56" s="59"/>
      <c r="V56" s="27"/>
    </row>
    <row r="57" spans="1:22" ht="15" customHeight="1">
      <c r="A57" s="871" t="s">
        <v>340</v>
      </c>
      <c r="B57" s="874" t="s">
        <v>53</v>
      </c>
      <c r="C57" s="59">
        <v>387</v>
      </c>
      <c r="D57" s="59">
        <v>158</v>
      </c>
      <c r="E57" s="59">
        <v>229</v>
      </c>
      <c r="F57" s="59">
        <v>166</v>
      </c>
      <c r="G57" s="59">
        <v>77</v>
      </c>
      <c r="H57" s="59">
        <v>90</v>
      </c>
      <c r="I57" s="59">
        <v>69</v>
      </c>
      <c r="J57" s="59"/>
      <c r="K57" s="59">
        <v>151</v>
      </c>
      <c r="L57" s="59"/>
      <c r="M57" s="59" t="s">
        <v>427</v>
      </c>
      <c r="N57" s="59"/>
      <c r="O57" s="59" t="s">
        <v>427</v>
      </c>
      <c r="P57" s="59"/>
      <c r="Q57" s="59">
        <v>56</v>
      </c>
      <c r="R57" s="59"/>
      <c r="S57" s="59">
        <v>83</v>
      </c>
      <c r="T57" s="59"/>
    </row>
    <row r="58" spans="1:22" ht="15" customHeight="1">
      <c r="A58" s="871" t="s">
        <v>340</v>
      </c>
      <c r="B58" s="874" t="s">
        <v>58</v>
      </c>
      <c r="C58" s="59">
        <v>576</v>
      </c>
      <c r="D58" s="59">
        <v>202</v>
      </c>
      <c r="E58" s="59">
        <v>374</v>
      </c>
      <c r="F58" s="59">
        <v>197</v>
      </c>
      <c r="G58" s="59">
        <v>92</v>
      </c>
      <c r="H58" s="59">
        <v>105</v>
      </c>
      <c r="I58" s="59">
        <v>95</v>
      </c>
      <c r="J58" s="59"/>
      <c r="K58" s="59">
        <v>284</v>
      </c>
      <c r="L58" s="59"/>
      <c r="M58" s="59">
        <v>4</v>
      </c>
      <c r="N58" s="59"/>
      <c r="O58" s="59">
        <v>11</v>
      </c>
      <c r="P58" s="59"/>
      <c r="Q58" s="59">
        <v>124</v>
      </c>
      <c r="R58" s="59"/>
      <c r="S58" s="59">
        <v>146</v>
      </c>
      <c r="T58" s="59"/>
    </row>
    <row r="59" spans="1:22" ht="15" customHeight="1">
      <c r="A59" s="871" t="s">
        <v>340</v>
      </c>
      <c r="B59" s="874" t="s">
        <v>59</v>
      </c>
      <c r="C59" s="59">
        <v>564</v>
      </c>
      <c r="D59" s="59">
        <v>203</v>
      </c>
      <c r="E59" s="59">
        <v>361</v>
      </c>
      <c r="F59" s="59">
        <v>175</v>
      </c>
      <c r="G59" s="59">
        <v>93</v>
      </c>
      <c r="H59" s="59">
        <v>82</v>
      </c>
      <c r="I59" s="59">
        <v>96</v>
      </c>
      <c r="J59" s="59"/>
      <c r="K59" s="59">
        <v>293</v>
      </c>
      <c r="L59" s="59"/>
      <c r="M59" s="59">
        <v>2</v>
      </c>
      <c r="N59" s="59"/>
      <c r="O59" s="59">
        <v>12</v>
      </c>
      <c r="P59" s="59"/>
      <c r="Q59" s="59">
        <v>129</v>
      </c>
      <c r="R59" s="59"/>
      <c r="S59" s="59">
        <v>150</v>
      </c>
      <c r="T59" s="59"/>
    </row>
    <row r="60" spans="1:22" ht="15" customHeight="1">
      <c r="A60" s="871" t="s">
        <v>340</v>
      </c>
      <c r="B60" s="874" t="s">
        <v>674</v>
      </c>
      <c r="C60" s="59">
        <v>526</v>
      </c>
      <c r="D60" s="59">
        <v>203</v>
      </c>
      <c r="E60" s="59">
        <v>323</v>
      </c>
      <c r="F60" s="59">
        <v>164</v>
      </c>
      <c r="G60" s="59">
        <v>88</v>
      </c>
      <c r="H60" s="59">
        <v>76</v>
      </c>
      <c r="I60" s="59">
        <v>100</v>
      </c>
      <c r="J60" s="59"/>
      <c r="K60" s="59">
        <v>262</v>
      </c>
      <c r="L60" s="59"/>
      <c r="M60" s="59" t="s">
        <v>427</v>
      </c>
      <c r="N60" s="59"/>
      <c r="O60" s="59" t="s">
        <v>427</v>
      </c>
      <c r="P60" s="59"/>
      <c r="Q60" s="59">
        <v>105</v>
      </c>
      <c r="R60" s="59"/>
      <c r="S60" s="59">
        <v>141</v>
      </c>
      <c r="T60" s="59"/>
    </row>
    <row r="61" spans="1:22" ht="15" customHeight="1">
      <c r="A61" s="871" t="s">
        <v>340</v>
      </c>
      <c r="B61" s="874" t="s">
        <v>675</v>
      </c>
      <c r="C61" s="59">
        <v>552</v>
      </c>
      <c r="D61" s="59">
        <v>207</v>
      </c>
      <c r="E61" s="59">
        <v>345</v>
      </c>
      <c r="F61" s="59">
        <v>167</v>
      </c>
      <c r="G61" s="59">
        <v>86</v>
      </c>
      <c r="H61" s="59">
        <v>81</v>
      </c>
      <c r="I61" s="59">
        <v>101</v>
      </c>
      <c r="J61" s="59"/>
      <c r="K61" s="59">
        <v>285</v>
      </c>
      <c r="L61" s="59"/>
      <c r="M61" s="59" t="s">
        <v>427</v>
      </c>
      <c r="N61" s="59"/>
      <c r="O61" s="59" t="s">
        <v>427</v>
      </c>
      <c r="P61" s="59"/>
      <c r="Q61" s="59">
        <v>126</v>
      </c>
      <c r="R61" s="59"/>
      <c r="S61" s="59">
        <v>138</v>
      </c>
      <c r="T61" s="59"/>
    </row>
    <row r="62" spans="1:22" ht="15" customHeight="1">
      <c r="A62" s="871" t="s">
        <v>340</v>
      </c>
      <c r="B62" s="874" t="s">
        <v>676</v>
      </c>
      <c r="C62" s="59">
        <v>545</v>
      </c>
      <c r="D62" s="59">
        <v>189</v>
      </c>
      <c r="E62" s="59">
        <v>356</v>
      </c>
      <c r="F62" s="59">
        <v>158</v>
      </c>
      <c r="G62" s="59">
        <v>68</v>
      </c>
      <c r="H62" s="59">
        <v>90</v>
      </c>
      <c r="I62" s="59">
        <v>99</v>
      </c>
      <c r="J62" s="59"/>
      <c r="K62" s="59">
        <v>287</v>
      </c>
      <c r="L62" s="59"/>
      <c r="M62" s="59">
        <v>9</v>
      </c>
      <c r="N62" s="59"/>
      <c r="O62" s="59">
        <v>13</v>
      </c>
      <c r="P62" s="59"/>
      <c r="Q62" s="59">
        <v>123</v>
      </c>
      <c r="R62" s="59"/>
      <c r="S62" s="59">
        <v>143</v>
      </c>
      <c r="T62" s="59"/>
    </row>
    <row r="63" spans="1:22" ht="15" customHeight="1">
      <c r="A63" s="871" t="s">
        <v>340</v>
      </c>
      <c r="B63" s="874" t="s">
        <v>214</v>
      </c>
      <c r="C63" s="59">
        <v>504</v>
      </c>
      <c r="D63" s="59">
        <v>173</v>
      </c>
      <c r="E63" s="59">
        <v>330</v>
      </c>
      <c r="F63" s="59">
        <v>143</v>
      </c>
      <c r="G63" s="59">
        <v>59</v>
      </c>
      <c r="H63" s="59">
        <v>85</v>
      </c>
      <c r="I63" s="59">
        <v>93</v>
      </c>
      <c r="J63" s="59"/>
      <c r="K63" s="59">
        <v>267</v>
      </c>
      <c r="L63" s="59"/>
      <c r="M63" s="59" t="s">
        <v>427</v>
      </c>
      <c r="N63" s="59"/>
      <c r="O63" s="59" t="s">
        <v>427</v>
      </c>
      <c r="P63" s="59"/>
      <c r="Q63" s="59">
        <v>115</v>
      </c>
      <c r="R63" s="59"/>
      <c r="S63" s="59">
        <v>130</v>
      </c>
      <c r="T63" s="59"/>
    </row>
    <row r="64" spans="1:22" ht="15" customHeight="1">
      <c r="A64" s="871" t="s">
        <v>340</v>
      </c>
      <c r="B64" s="874" t="s">
        <v>192</v>
      </c>
      <c r="C64" s="59">
        <v>565</v>
      </c>
      <c r="D64" s="59">
        <v>193</v>
      </c>
      <c r="E64" s="59">
        <v>372</v>
      </c>
      <c r="F64" s="59">
        <v>160</v>
      </c>
      <c r="G64" s="59">
        <v>66</v>
      </c>
      <c r="H64" s="59">
        <v>94</v>
      </c>
      <c r="I64" s="59">
        <v>99</v>
      </c>
      <c r="J64" s="59"/>
      <c r="K64" s="59">
        <v>305</v>
      </c>
      <c r="L64" s="59"/>
      <c r="M64" s="59">
        <v>8</v>
      </c>
      <c r="N64" s="59"/>
      <c r="O64" s="59">
        <v>19</v>
      </c>
      <c r="P64" s="59"/>
      <c r="Q64" s="59">
        <v>135</v>
      </c>
      <c r="R64" s="59"/>
      <c r="S64" s="59">
        <v>143</v>
      </c>
      <c r="T64" s="59"/>
    </row>
    <row r="65" spans="1:20" ht="15" customHeight="1">
      <c r="A65" s="871" t="s">
        <v>340</v>
      </c>
      <c r="B65" s="874" t="s">
        <v>193</v>
      </c>
      <c r="C65" s="59">
        <v>554</v>
      </c>
      <c r="D65" s="59">
        <v>189</v>
      </c>
      <c r="E65" s="59">
        <v>365</v>
      </c>
      <c r="F65" s="59">
        <v>153</v>
      </c>
      <c r="G65" s="59">
        <v>66</v>
      </c>
      <c r="H65" s="59">
        <v>88</v>
      </c>
      <c r="I65" s="59">
        <v>99</v>
      </c>
      <c r="J65" s="59"/>
      <c r="K65" s="59">
        <v>301</v>
      </c>
      <c r="L65" s="59"/>
      <c r="M65" s="59">
        <v>6</v>
      </c>
      <c r="N65" s="59"/>
      <c r="O65" s="59">
        <v>18</v>
      </c>
      <c r="P65" s="59"/>
      <c r="Q65" s="59">
        <v>122</v>
      </c>
      <c r="R65" s="59"/>
      <c r="S65" s="59">
        <v>155</v>
      </c>
      <c r="T65" s="59"/>
    </row>
    <row r="66" spans="1:20" ht="15" customHeight="1">
      <c r="A66" s="871" t="s">
        <v>340</v>
      </c>
      <c r="B66" s="874" t="s">
        <v>194</v>
      </c>
      <c r="C66" s="59">
        <v>539</v>
      </c>
      <c r="D66" s="59">
        <v>192</v>
      </c>
      <c r="E66" s="59">
        <v>347</v>
      </c>
      <c r="F66" s="59">
        <v>153</v>
      </c>
      <c r="G66" s="59">
        <v>69</v>
      </c>
      <c r="H66" s="59">
        <v>84</v>
      </c>
      <c r="I66" s="59">
        <v>99</v>
      </c>
      <c r="J66" s="59"/>
      <c r="K66" s="59">
        <v>287</v>
      </c>
      <c r="L66" s="59"/>
      <c r="M66" s="59">
        <v>7</v>
      </c>
      <c r="N66" s="59"/>
      <c r="O66" s="59">
        <v>18</v>
      </c>
      <c r="P66" s="59"/>
      <c r="Q66" s="59">
        <v>118</v>
      </c>
      <c r="R66" s="59"/>
      <c r="S66" s="59">
        <v>145</v>
      </c>
      <c r="T66" s="59"/>
    </row>
    <row r="67" spans="1:20" ht="15" customHeight="1">
      <c r="A67" s="871" t="s">
        <v>340</v>
      </c>
      <c r="B67" s="874" t="s">
        <v>641</v>
      </c>
      <c r="C67" s="59">
        <v>390</v>
      </c>
      <c r="D67" s="59">
        <v>153</v>
      </c>
      <c r="E67" s="59">
        <v>237</v>
      </c>
      <c r="F67" s="59">
        <v>114</v>
      </c>
      <c r="G67" s="59">
        <v>57</v>
      </c>
      <c r="H67" s="59">
        <v>57</v>
      </c>
      <c r="I67" s="59">
        <v>71</v>
      </c>
      <c r="J67" s="59"/>
      <c r="K67" s="59">
        <v>204</v>
      </c>
      <c r="L67" s="59"/>
      <c r="M67" s="59">
        <v>6</v>
      </c>
      <c r="N67" s="59"/>
      <c r="O67" s="59">
        <v>18</v>
      </c>
      <c r="P67" s="59"/>
      <c r="Q67" s="59">
        <v>78</v>
      </c>
      <c r="R67" s="59"/>
      <c r="S67" s="59">
        <v>102</v>
      </c>
      <c r="T67" s="59"/>
    </row>
    <row r="68" spans="1:20" ht="21.95" customHeight="1">
      <c r="A68" s="871"/>
      <c r="B68" s="874" t="s">
        <v>468</v>
      </c>
      <c r="C68" s="59">
        <v>6001</v>
      </c>
      <c r="D68" s="59">
        <v>2204</v>
      </c>
      <c r="E68" s="59">
        <v>3796</v>
      </c>
      <c r="F68" s="59">
        <v>1884</v>
      </c>
      <c r="G68" s="59">
        <v>894</v>
      </c>
      <c r="H68" s="59">
        <v>993</v>
      </c>
      <c r="I68" s="59">
        <v>1081</v>
      </c>
      <c r="J68" s="59">
        <v>0</v>
      </c>
      <c r="K68" s="59">
        <v>3031</v>
      </c>
      <c r="L68" s="59">
        <v>0</v>
      </c>
      <c r="M68" s="59" t="s">
        <v>427</v>
      </c>
      <c r="N68" s="59"/>
      <c r="O68" s="59" t="s">
        <v>427</v>
      </c>
      <c r="P68" s="59">
        <v>0</v>
      </c>
      <c r="Q68" s="59">
        <v>1264</v>
      </c>
      <c r="R68" s="59">
        <v>0</v>
      </c>
      <c r="S68" s="59">
        <v>1539</v>
      </c>
      <c r="T68" s="59"/>
    </row>
    <row r="69" spans="1:20" s="191" customFormat="1" ht="11.1" customHeight="1">
      <c r="A69" s="856"/>
      <c r="B69" s="856"/>
      <c r="C69" s="856"/>
      <c r="D69" s="856"/>
      <c r="E69" s="856"/>
      <c r="F69" s="856"/>
      <c r="G69" s="857"/>
      <c r="H69" s="857"/>
      <c r="I69" s="209"/>
      <c r="J69" s="857"/>
      <c r="L69" s="209"/>
      <c r="M69" s="856"/>
      <c r="N69" s="856"/>
      <c r="O69" s="856"/>
      <c r="P69" s="856"/>
      <c r="Q69" s="856"/>
      <c r="R69" s="856"/>
      <c r="S69" s="856"/>
      <c r="T69" s="856"/>
    </row>
    <row r="70" spans="1:20">
      <c r="A70" s="860" t="s">
        <v>1729</v>
      </c>
      <c r="I70" s="856" t="s">
        <v>1729</v>
      </c>
      <c r="L70" s="856"/>
    </row>
  </sheetData>
  <mergeCells count="17">
    <mergeCell ref="G10:G12"/>
    <mergeCell ref="H10:H12"/>
    <mergeCell ref="M10:N12"/>
    <mergeCell ref="O10:P12"/>
    <mergeCell ref="Q10:R12"/>
    <mergeCell ref="A8:B12"/>
    <mergeCell ref="C8:E8"/>
    <mergeCell ref="F8:H8"/>
    <mergeCell ref="I8:J12"/>
    <mergeCell ref="K8:T8"/>
    <mergeCell ref="C9:C12"/>
    <mergeCell ref="F9:F12"/>
    <mergeCell ref="K9:L12"/>
    <mergeCell ref="M9:T9"/>
    <mergeCell ref="D10:D12"/>
    <mergeCell ref="S10:T12"/>
    <mergeCell ref="E10:E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70"/>
  <sheetViews>
    <sheetView showGridLines="0" showZeros="0" workbookViewId="0"/>
  </sheetViews>
  <sheetFormatPr baseColWidth="10" defaultRowHeight="15"/>
  <cols>
    <col min="1" max="1" width="5.5703125" style="860" customWidth="1"/>
    <col min="2" max="8" width="17.7109375" style="860" customWidth="1"/>
    <col min="9" max="9" width="19.7109375" style="860" customWidth="1"/>
    <col min="10" max="10" width="1.7109375" style="860" customWidth="1"/>
    <col min="11" max="11" width="19.7109375" style="860" customWidth="1"/>
    <col min="12" max="12" width="1.7109375" style="860" customWidth="1"/>
    <col min="13" max="13" width="19.7109375" style="860" customWidth="1"/>
    <col min="14" max="14" width="1.7109375" style="860" customWidth="1"/>
    <col min="15" max="15" width="19.7109375" style="860" customWidth="1"/>
    <col min="16" max="16" width="1.7109375" style="860" customWidth="1"/>
    <col min="17" max="17" width="19.7109375" style="860" customWidth="1"/>
    <col min="18" max="18" width="1.7109375" style="860" customWidth="1"/>
    <col min="19" max="19" width="19.7109375" style="860" customWidth="1"/>
    <col min="20" max="20" width="1.7109375" style="860" customWidth="1"/>
    <col min="21" max="16384" width="11.42578125" style="860"/>
  </cols>
  <sheetData>
    <row r="1" spans="1:22" s="1143" customFormat="1" ht="15" customHeight="1">
      <c r="A1" s="1144" t="s">
        <v>1750</v>
      </c>
    </row>
    <row r="2" spans="1:22" ht="15" customHeight="1">
      <c r="A2" s="876" t="s">
        <v>707</v>
      </c>
      <c r="B2" s="859"/>
      <c r="C2" s="859"/>
      <c r="D2" s="859"/>
      <c r="E2" s="859"/>
      <c r="F2" s="859"/>
      <c r="G2" s="859"/>
      <c r="H2" s="859"/>
      <c r="I2" s="876" t="s">
        <v>707</v>
      </c>
      <c r="J2" s="859"/>
      <c r="L2" s="876"/>
      <c r="M2" s="861"/>
      <c r="N2" s="861"/>
      <c r="O2" s="861"/>
      <c r="P2" s="861"/>
      <c r="Q2" s="861"/>
      <c r="R2" s="861"/>
      <c r="S2" s="861"/>
      <c r="T2" s="861"/>
    </row>
    <row r="3" spans="1:22" ht="15" customHeight="1">
      <c r="A3" s="876" t="s">
        <v>6</v>
      </c>
      <c r="B3" s="859"/>
      <c r="C3" s="859"/>
      <c r="D3" s="859"/>
      <c r="E3" s="859"/>
      <c r="F3" s="859"/>
      <c r="G3" s="859"/>
      <c r="H3" s="859"/>
      <c r="I3" s="876" t="s">
        <v>6</v>
      </c>
      <c r="J3" s="859"/>
      <c r="L3" s="876"/>
      <c r="M3" s="861"/>
      <c r="N3" s="861"/>
      <c r="O3" s="861"/>
      <c r="P3" s="861"/>
      <c r="Q3" s="861"/>
      <c r="R3" s="861"/>
      <c r="S3" s="861"/>
      <c r="T3" s="861"/>
    </row>
    <row r="4" spans="1:22" ht="15" customHeight="1">
      <c r="A4" s="876" t="s">
        <v>1423</v>
      </c>
      <c r="B4" s="859"/>
      <c r="C4" s="859"/>
      <c r="D4" s="859"/>
      <c r="E4" s="859"/>
      <c r="F4" s="859"/>
      <c r="G4" s="859"/>
      <c r="H4" s="859"/>
      <c r="I4" s="876" t="s">
        <v>1423</v>
      </c>
      <c r="J4" s="859"/>
      <c r="L4" s="876"/>
      <c r="M4" s="861"/>
      <c r="N4" s="861"/>
      <c r="O4" s="861"/>
      <c r="P4" s="861"/>
      <c r="Q4" s="861"/>
      <c r="R4" s="861"/>
      <c r="S4" s="861"/>
      <c r="T4" s="861"/>
    </row>
    <row r="5" spans="1:22" ht="15" customHeight="1">
      <c r="A5" s="870" t="s">
        <v>1489</v>
      </c>
      <c r="B5" s="859"/>
      <c r="C5" s="859"/>
      <c r="D5" s="859"/>
      <c r="E5" s="859"/>
      <c r="F5" s="859"/>
      <c r="G5" s="859"/>
      <c r="H5" s="859"/>
      <c r="I5" s="870" t="s">
        <v>1489</v>
      </c>
      <c r="J5" s="859"/>
      <c r="L5" s="871"/>
      <c r="M5" s="861"/>
      <c r="N5" s="861"/>
      <c r="O5" s="861"/>
      <c r="P5" s="861"/>
      <c r="Q5" s="861"/>
      <c r="R5" s="861"/>
      <c r="S5" s="861"/>
      <c r="T5" s="861"/>
    </row>
    <row r="6" spans="1:22" ht="15" customHeight="1">
      <c r="A6" s="876" t="s">
        <v>1424</v>
      </c>
      <c r="B6" s="859"/>
      <c r="C6" s="859"/>
      <c r="D6" s="859"/>
      <c r="E6" s="859"/>
      <c r="F6" s="859"/>
      <c r="G6" s="859"/>
      <c r="H6" s="859"/>
      <c r="I6" s="876" t="s">
        <v>1424</v>
      </c>
      <c r="J6" s="859"/>
      <c r="L6" s="876"/>
      <c r="M6" s="861"/>
      <c r="N6" s="861"/>
      <c r="O6" s="861"/>
      <c r="P6" s="861"/>
      <c r="Q6" s="861"/>
      <c r="R6" s="861"/>
      <c r="S6" s="861"/>
      <c r="T6" s="861"/>
    </row>
    <row r="7" spans="1:22" ht="15" customHeight="1">
      <c r="A7" s="877" t="s">
        <v>442</v>
      </c>
      <c r="B7" s="846"/>
      <c r="C7" s="846"/>
      <c r="D7" s="846"/>
      <c r="E7" s="846"/>
      <c r="F7" s="846"/>
      <c r="G7" s="846"/>
      <c r="H7" s="846"/>
      <c r="I7" s="877" t="s">
        <v>442</v>
      </c>
      <c r="J7" s="846"/>
      <c r="L7" s="877"/>
      <c r="M7" s="847"/>
      <c r="N7" s="847"/>
      <c r="O7" s="847"/>
      <c r="P7" s="847"/>
      <c r="Q7" s="847"/>
      <c r="R7" s="847"/>
      <c r="S7" s="847"/>
      <c r="T7" s="847"/>
    </row>
    <row r="8" spans="1:22" s="221" customFormat="1" ht="15.75" customHeight="1">
      <c r="A8" s="1283" t="s">
        <v>658</v>
      </c>
      <c r="B8" s="1284"/>
      <c r="C8" s="1289" t="s">
        <v>139</v>
      </c>
      <c r="D8" s="1289"/>
      <c r="E8" s="1289"/>
      <c r="F8" s="1290" t="s">
        <v>659</v>
      </c>
      <c r="G8" s="1289"/>
      <c r="H8" s="1291"/>
      <c r="I8" s="1292" t="s">
        <v>38</v>
      </c>
      <c r="J8" s="1278"/>
      <c r="K8" s="1295" t="s">
        <v>423</v>
      </c>
      <c r="L8" s="1291"/>
      <c r="M8" s="1291"/>
      <c r="N8" s="1291"/>
      <c r="O8" s="1291"/>
      <c r="P8" s="1291"/>
      <c r="Q8" s="1291"/>
      <c r="R8" s="1291"/>
      <c r="S8" s="1291"/>
      <c r="T8" s="1291"/>
    </row>
    <row r="9" spans="1:22" s="221" customFormat="1" ht="15.75" customHeight="1">
      <c r="A9" s="1285"/>
      <c r="B9" s="1286"/>
      <c r="C9" s="1254" t="s">
        <v>527</v>
      </c>
      <c r="D9" s="378" t="s">
        <v>510</v>
      </c>
      <c r="E9" s="379"/>
      <c r="F9" s="1296" t="s">
        <v>638</v>
      </c>
      <c r="G9" s="378" t="s">
        <v>510</v>
      </c>
      <c r="H9" s="378"/>
      <c r="I9" s="1293"/>
      <c r="J9" s="1280"/>
      <c r="K9" s="1274" t="s">
        <v>638</v>
      </c>
      <c r="L9" s="1254"/>
      <c r="M9" s="1290" t="s">
        <v>605</v>
      </c>
      <c r="N9" s="1289"/>
      <c r="O9" s="1289"/>
      <c r="P9" s="1289"/>
      <c r="Q9" s="1289"/>
      <c r="R9" s="1289"/>
      <c r="S9" s="1289"/>
      <c r="T9" s="1289"/>
    </row>
    <row r="10" spans="1:22" s="221" customFormat="1" ht="15.75" customHeight="1">
      <c r="A10" s="1285"/>
      <c r="B10" s="1286"/>
      <c r="C10" s="1256"/>
      <c r="D10" s="1298" t="s">
        <v>314</v>
      </c>
      <c r="E10" s="1298" t="s">
        <v>957</v>
      </c>
      <c r="F10" s="1296"/>
      <c r="G10" s="1274" t="s">
        <v>314</v>
      </c>
      <c r="H10" s="1274" t="s">
        <v>957</v>
      </c>
      <c r="I10" s="1293"/>
      <c r="J10" s="1280"/>
      <c r="K10" s="1275"/>
      <c r="L10" s="1256"/>
      <c r="M10" s="1277" t="s">
        <v>748</v>
      </c>
      <c r="N10" s="1278"/>
      <c r="O10" s="1277" t="s">
        <v>733</v>
      </c>
      <c r="P10" s="1278"/>
      <c r="Q10" s="1274" t="s">
        <v>841</v>
      </c>
      <c r="R10" s="1254"/>
      <c r="S10" s="1277" t="s">
        <v>734</v>
      </c>
      <c r="T10" s="1292"/>
    </row>
    <row r="11" spans="1:22" s="221" customFormat="1" ht="15.75" customHeight="1">
      <c r="A11" s="1285"/>
      <c r="B11" s="1286"/>
      <c r="C11" s="1256"/>
      <c r="D11" s="1296"/>
      <c r="E11" s="1296"/>
      <c r="F11" s="1296"/>
      <c r="G11" s="1275"/>
      <c r="H11" s="1275"/>
      <c r="I11" s="1293"/>
      <c r="J11" s="1280"/>
      <c r="K11" s="1275"/>
      <c r="L11" s="1256"/>
      <c r="M11" s="1279"/>
      <c r="N11" s="1280"/>
      <c r="O11" s="1279"/>
      <c r="P11" s="1280"/>
      <c r="Q11" s="1275"/>
      <c r="R11" s="1256"/>
      <c r="S11" s="1279"/>
      <c r="T11" s="1293"/>
    </row>
    <row r="12" spans="1:22" s="221" customFormat="1" ht="15.75" customHeight="1">
      <c r="A12" s="1287"/>
      <c r="B12" s="1288"/>
      <c r="C12" s="1258"/>
      <c r="D12" s="1297"/>
      <c r="E12" s="1297"/>
      <c r="F12" s="1297"/>
      <c r="G12" s="1276"/>
      <c r="H12" s="1276"/>
      <c r="I12" s="1294"/>
      <c r="J12" s="1282"/>
      <c r="K12" s="1276"/>
      <c r="L12" s="1258"/>
      <c r="M12" s="1281"/>
      <c r="N12" s="1282"/>
      <c r="O12" s="1281"/>
      <c r="P12" s="1282"/>
      <c r="Q12" s="1276"/>
      <c r="R12" s="1258"/>
      <c r="S12" s="1281"/>
      <c r="T12" s="1294"/>
    </row>
    <row r="13" spans="1:22" ht="26.1" customHeight="1">
      <c r="A13" s="209" t="s">
        <v>548</v>
      </c>
      <c r="B13" s="859"/>
      <c r="C13" s="859"/>
      <c r="D13" s="859"/>
      <c r="E13" s="859"/>
      <c r="F13" s="859"/>
      <c r="G13" s="859"/>
      <c r="H13" s="859"/>
      <c r="I13" s="384" t="s">
        <v>548</v>
      </c>
      <c r="J13" s="859"/>
      <c r="L13" s="384"/>
      <c r="M13" s="858"/>
      <c r="N13" s="858"/>
      <c r="O13" s="858"/>
      <c r="P13" s="858"/>
      <c r="Q13" s="858"/>
      <c r="R13" s="858"/>
      <c r="S13" s="858"/>
      <c r="T13" s="858"/>
    </row>
    <row r="14" spans="1:22" ht="21.95" customHeight="1">
      <c r="A14" s="871">
        <v>2021</v>
      </c>
      <c r="B14" s="874" t="s">
        <v>810</v>
      </c>
      <c r="C14" s="59">
        <v>1874</v>
      </c>
      <c r="D14" s="59">
        <v>960</v>
      </c>
      <c r="E14" s="59">
        <v>914</v>
      </c>
      <c r="F14" s="59">
        <v>896</v>
      </c>
      <c r="G14" s="59">
        <v>446</v>
      </c>
      <c r="H14" s="59">
        <v>450</v>
      </c>
      <c r="I14" s="59">
        <v>325</v>
      </c>
      <c r="J14" s="59"/>
      <c r="K14" s="59">
        <v>653</v>
      </c>
      <c r="L14" s="59"/>
      <c r="M14" s="59">
        <v>13</v>
      </c>
      <c r="N14" s="59"/>
      <c r="O14" s="59">
        <v>175</v>
      </c>
      <c r="P14" s="59"/>
      <c r="Q14" s="59">
        <v>205</v>
      </c>
      <c r="R14" s="59"/>
      <c r="S14" s="59">
        <v>259</v>
      </c>
      <c r="T14" s="59"/>
      <c r="V14" s="27"/>
    </row>
    <row r="15" spans="1:22" ht="15" customHeight="1">
      <c r="A15" s="871" t="s">
        <v>340</v>
      </c>
      <c r="B15" s="874" t="s">
        <v>53</v>
      </c>
      <c r="C15" s="59">
        <v>2004</v>
      </c>
      <c r="D15" s="59">
        <v>1024</v>
      </c>
      <c r="E15" s="59">
        <v>980</v>
      </c>
      <c r="F15" s="59">
        <v>927</v>
      </c>
      <c r="G15" s="59">
        <v>463</v>
      </c>
      <c r="H15" s="59">
        <v>464</v>
      </c>
      <c r="I15" s="59">
        <v>360</v>
      </c>
      <c r="J15" s="59"/>
      <c r="K15" s="59">
        <v>718</v>
      </c>
      <c r="L15" s="59"/>
      <c r="M15" s="59">
        <v>19</v>
      </c>
      <c r="N15" s="59"/>
      <c r="O15" s="59">
        <v>182</v>
      </c>
      <c r="P15" s="59"/>
      <c r="Q15" s="59">
        <v>231</v>
      </c>
      <c r="R15" s="59"/>
      <c r="S15" s="59">
        <v>285</v>
      </c>
      <c r="T15" s="59"/>
    </row>
    <row r="16" spans="1:22" ht="15" customHeight="1">
      <c r="A16" s="871" t="s">
        <v>340</v>
      </c>
      <c r="B16" s="874" t="s">
        <v>58</v>
      </c>
      <c r="C16" s="59">
        <v>3548</v>
      </c>
      <c r="D16" s="59">
        <v>1561</v>
      </c>
      <c r="E16" s="59">
        <v>1987</v>
      </c>
      <c r="F16" s="59">
        <v>1513</v>
      </c>
      <c r="G16" s="59">
        <v>666</v>
      </c>
      <c r="H16" s="59">
        <v>847</v>
      </c>
      <c r="I16" s="59">
        <v>575</v>
      </c>
      <c r="J16" s="59"/>
      <c r="K16" s="59">
        <v>1460</v>
      </c>
      <c r="L16" s="59"/>
      <c r="M16" s="59">
        <v>34</v>
      </c>
      <c r="N16" s="59"/>
      <c r="O16" s="59">
        <v>286</v>
      </c>
      <c r="P16" s="59"/>
      <c r="Q16" s="59">
        <v>595</v>
      </c>
      <c r="R16" s="59"/>
      <c r="S16" s="59">
        <v>544</v>
      </c>
      <c r="T16" s="59"/>
    </row>
    <row r="17" spans="1:22" ht="15" customHeight="1">
      <c r="A17" s="871" t="s">
        <v>340</v>
      </c>
      <c r="B17" s="874" t="s">
        <v>59</v>
      </c>
      <c r="C17" s="59">
        <v>3527</v>
      </c>
      <c r="D17" s="59">
        <v>1499</v>
      </c>
      <c r="E17" s="59">
        <v>2028</v>
      </c>
      <c r="F17" s="59">
        <v>1476</v>
      </c>
      <c r="G17" s="59">
        <v>630</v>
      </c>
      <c r="H17" s="59">
        <v>846</v>
      </c>
      <c r="I17" s="59">
        <v>569</v>
      </c>
      <c r="J17" s="59"/>
      <c r="K17" s="59">
        <v>1482</v>
      </c>
      <c r="L17" s="59"/>
      <c r="M17" s="59">
        <v>31</v>
      </c>
      <c r="N17" s="59"/>
      <c r="O17" s="59">
        <v>268</v>
      </c>
      <c r="P17" s="59"/>
      <c r="Q17" s="59">
        <v>659</v>
      </c>
      <c r="R17" s="59"/>
      <c r="S17" s="59">
        <v>523</v>
      </c>
      <c r="T17" s="59"/>
    </row>
    <row r="18" spans="1:22" ht="15" customHeight="1">
      <c r="A18" s="871" t="s">
        <v>340</v>
      </c>
      <c r="B18" s="874" t="s">
        <v>674</v>
      </c>
      <c r="C18" s="59">
        <v>3348</v>
      </c>
      <c r="D18" s="59">
        <v>1420</v>
      </c>
      <c r="E18" s="59">
        <v>1927</v>
      </c>
      <c r="F18" s="59">
        <v>1382</v>
      </c>
      <c r="G18" s="59">
        <v>583</v>
      </c>
      <c r="H18" s="59">
        <v>798</v>
      </c>
      <c r="I18" s="59">
        <v>563</v>
      </c>
      <c r="J18" s="59"/>
      <c r="K18" s="59">
        <v>1403</v>
      </c>
      <c r="L18" s="59"/>
      <c r="M18" s="59">
        <v>27</v>
      </c>
      <c r="N18" s="59"/>
      <c r="O18" s="59">
        <v>247</v>
      </c>
      <c r="P18" s="59"/>
      <c r="Q18" s="59">
        <v>631</v>
      </c>
      <c r="R18" s="59"/>
      <c r="S18" s="59">
        <v>498</v>
      </c>
      <c r="T18" s="59"/>
    </row>
    <row r="19" spans="1:22" ht="15" customHeight="1">
      <c r="A19" s="871" t="s">
        <v>340</v>
      </c>
      <c r="B19" s="874" t="s">
        <v>675</v>
      </c>
      <c r="C19" s="59">
        <v>3902</v>
      </c>
      <c r="D19" s="59">
        <v>1623</v>
      </c>
      <c r="E19" s="59">
        <v>2279</v>
      </c>
      <c r="F19" s="59">
        <v>1581</v>
      </c>
      <c r="G19" s="59">
        <v>656</v>
      </c>
      <c r="H19" s="59">
        <v>925</v>
      </c>
      <c r="I19" s="59">
        <v>655</v>
      </c>
      <c r="J19" s="59"/>
      <c r="K19" s="59">
        <v>1666</v>
      </c>
      <c r="L19" s="59"/>
      <c r="M19" s="59">
        <v>31</v>
      </c>
      <c r="N19" s="59"/>
      <c r="O19" s="59">
        <v>281</v>
      </c>
      <c r="P19" s="59"/>
      <c r="Q19" s="59">
        <v>762</v>
      </c>
      <c r="R19" s="59"/>
      <c r="S19" s="59">
        <v>593</v>
      </c>
      <c r="T19" s="59"/>
    </row>
    <row r="20" spans="1:22" ht="15" customHeight="1">
      <c r="A20" s="871" t="s">
        <v>340</v>
      </c>
      <c r="B20" s="874" t="s">
        <v>676</v>
      </c>
      <c r="C20" s="59">
        <v>3708</v>
      </c>
      <c r="D20" s="59">
        <v>1558</v>
      </c>
      <c r="E20" s="59">
        <v>2150</v>
      </c>
      <c r="F20" s="59">
        <v>1491</v>
      </c>
      <c r="G20" s="59">
        <v>621</v>
      </c>
      <c r="H20" s="59">
        <v>870</v>
      </c>
      <c r="I20" s="59">
        <v>632</v>
      </c>
      <c r="J20" s="59"/>
      <c r="K20" s="59">
        <v>1586</v>
      </c>
      <c r="L20" s="59"/>
      <c r="M20" s="59">
        <v>28</v>
      </c>
      <c r="N20" s="59"/>
      <c r="O20" s="59">
        <v>277</v>
      </c>
      <c r="P20" s="59"/>
      <c r="Q20" s="59">
        <v>714</v>
      </c>
      <c r="R20" s="59"/>
      <c r="S20" s="59">
        <v>566</v>
      </c>
      <c r="T20" s="59"/>
    </row>
    <row r="21" spans="1:22" ht="15" customHeight="1">
      <c r="A21" s="871" t="s">
        <v>340</v>
      </c>
      <c r="B21" s="874" t="s">
        <v>214</v>
      </c>
      <c r="C21" s="59">
        <v>3580</v>
      </c>
      <c r="D21" s="59">
        <v>1485</v>
      </c>
      <c r="E21" s="59">
        <v>2094</v>
      </c>
      <c r="F21" s="59">
        <v>1460</v>
      </c>
      <c r="G21" s="59">
        <v>602</v>
      </c>
      <c r="H21" s="59">
        <v>859</v>
      </c>
      <c r="I21" s="59">
        <v>594</v>
      </c>
      <c r="J21" s="59"/>
      <c r="K21" s="59">
        <v>1526</v>
      </c>
      <c r="L21" s="59"/>
      <c r="M21" s="59">
        <v>26</v>
      </c>
      <c r="N21" s="59"/>
      <c r="O21" s="59">
        <v>264</v>
      </c>
      <c r="P21" s="59"/>
      <c r="Q21" s="59">
        <v>707</v>
      </c>
      <c r="R21" s="59"/>
      <c r="S21" s="59">
        <v>529</v>
      </c>
      <c r="T21" s="59"/>
    </row>
    <row r="22" spans="1:22" ht="15" customHeight="1">
      <c r="A22" s="871" t="s">
        <v>340</v>
      </c>
      <c r="B22" s="874" t="s">
        <v>192</v>
      </c>
      <c r="C22" s="59">
        <v>3757</v>
      </c>
      <c r="D22" s="59">
        <v>1543</v>
      </c>
      <c r="E22" s="59">
        <v>2214</v>
      </c>
      <c r="F22" s="59">
        <v>1520</v>
      </c>
      <c r="G22" s="59">
        <v>622</v>
      </c>
      <c r="H22" s="59">
        <v>898</v>
      </c>
      <c r="I22" s="59">
        <v>621</v>
      </c>
      <c r="J22" s="59"/>
      <c r="K22" s="59">
        <v>1616</v>
      </c>
      <c r="L22" s="59"/>
      <c r="M22" s="59">
        <v>24</v>
      </c>
      <c r="N22" s="59"/>
      <c r="O22" s="59">
        <v>277</v>
      </c>
      <c r="P22" s="59"/>
      <c r="Q22" s="59">
        <v>745</v>
      </c>
      <c r="R22" s="59"/>
      <c r="S22" s="59">
        <v>570</v>
      </c>
      <c r="T22" s="59"/>
    </row>
    <row r="23" spans="1:22" ht="15" customHeight="1">
      <c r="A23" s="871" t="s">
        <v>340</v>
      </c>
      <c r="B23" s="874" t="s">
        <v>193</v>
      </c>
      <c r="C23" s="59">
        <v>3547</v>
      </c>
      <c r="D23" s="59">
        <v>1455</v>
      </c>
      <c r="E23" s="59">
        <v>2092</v>
      </c>
      <c r="F23" s="59">
        <v>1460</v>
      </c>
      <c r="G23" s="59">
        <v>601</v>
      </c>
      <c r="H23" s="59">
        <v>859</v>
      </c>
      <c r="I23" s="59">
        <v>576</v>
      </c>
      <c r="J23" s="59"/>
      <c r="K23" s="59">
        <v>1511</v>
      </c>
      <c r="L23" s="59"/>
      <c r="M23" s="59">
        <v>24</v>
      </c>
      <c r="N23" s="59"/>
      <c r="O23" s="59">
        <v>254</v>
      </c>
      <c r="P23" s="59"/>
      <c r="Q23" s="59">
        <v>710</v>
      </c>
      <c r="R23" s="59"/>
      <c r="S23" s="59">
        <v>523</v>
      </c>
      <c r="T23" s="59"/>
    </row>
    <row r="24" spans="1:22" ht="15" customHeight="1">
      <c r="A24" s="871" t="s">
        <v>340</v>
      </c>
      <c r="B24" s="874" t="s">
        <v>194</v>
      </c>
      <c r="C24" s="59">
        <v>3584</v>
      </c>
      <c r="D24" s="59">
        <v>1474</v>
      </c>
      <c r="E24" s="59">
        <v>2109</v>
      </c>
      <c r="F24" s="59">
        <v>1474</v>
      </c>
      <c r="G24" s="59">
        <v>598</v>
      </c>
      <c r="H24" s="59">
        <v>877</v>
      </c>
      <c r="I24" s="59">
        <v>583</v>
      </c>
      <c r="J24" s="59"/>
      <c r="K24" s="59">
        <v>1526</v>
      </c>
      <c r="L24" s="59"/>
      <c r="M24" s="59">
        <v>26</v>
      </c>
      <c r="N24" s="59"/>
      <c r="O24" s="59">
        <v>267</v>
      </c>
      <c r="P24" s="59"/>
      <c r="Q24" s="59">
        <v>695</v>
      </c>
      <c r="R24" s="59"/>
      <c r="S24" s="59">
        <v>537</v>
      </c>
      <c r="T24" s="59"/>
    </row>
    <row r="25" spans="1:22" ht="15" customHeight="1">
      <c r="A25" s="871" t="s">
        <v>340</v>
      </c>
      <c r="B25" s="874" t="s">
        <v>641</v>
      </c>
      <c r="C25" s="59">
        <v>2459</v>
      </c>
      <c r="D25" s="59">
        <v>1072</v>
      </c>
      <c r="E25" s="59">
        <v>1387</v>
      </c>
      <c r="F25" s="59">
        <v>1073</v>
      </c>
      <c r="G25" s="59">
        <v>460</v>
      </c>
      <c r="H25" s="59">
        <v>614</v>
      </c>
      <c r="I25" s="59">
        <v>401</v>
      </c>
      <c r="J25" s="59"/>
      <c r="K25" s="59">
        <v>984</v>
      </c>
      <c r="L25" s="59"/>
      <c r="M25" s="59">
        <v>14</v>
      </c>
      <c r="N25" s="59"/>
      <c r="O25" s="59">
        <v>197</v>
      </c>
      <c r="P25" s="59"/>
      <c r="Q25" s="59">
        <v>412</v>
      </c>
      <c r="R25" s="59"/>
      <c r="S25" s="59">
        <v>361</v>
      </c>
      <c r="T25" s="59"/>
    </row>
    <row r="26" spans="1:22" ht="21.95" customHeight="1">
      <c r="A26" s="871"/>
      <c r="B26" s="874" t="s">
        <v>468</v>
      </c>
      <c r="C26" s="59">
        <v>38838</v>
      </c>
      <c r="D26" s="59">
        <v>16674</v>
      </c>
      <c r="E26" s="59">
        <v>22161</v>
      </c>
      <c r="F26" s="59">
        <v>16253</v>
      </c>
      <c r="G26" s="59">
        <v>6948</v>
      </c>
      <c r="H26" s="59">
        <v>9307</v>
      </c>
      <c r="I26" s="59">
        <v>6454</v>
      </c>
      <c r="J26" s="59">
        <v>0</v>
      </c>
      <c r="K26" s="59">
        <v>16131</v>
      </c>
      <c r="L26" s="59">
        <v>0</v>
      </c>
      <c r="M26" s="59">
        <v>297</v>
      </c>
      <c r="N26" s="59">
        <v>0</v>
      </c>
      <c r="O26" s="59">
        <v>2975</v>
      </c>
      <c r="P26" s="59">
        <v>0</v>
      </c>
      <c r="Q26" s="59">
        <v>7066</v>
      </c>
      <c r="R26" s="59">
        <v>0</v>
      </c>
      <c r="S26" s="59">
        <v>5788</v>
      </c>
      <c r="T26" s="59"/>
    </row>
    <row r="27" spans="1:22" ht="26.1" customHeight="1">
      <c r="A27" s="209" t="s">
        <v>549</v>
      </c>
      <c r="B27" s="381"/>
      <c r="C27" s="59"/>
      <c r="D27" s="59"/>
      <c r="E27" s="59"/>
      <c r="F27" s="59"/>
      <c r="G27" s="59"/>
      <c r="H27" s="59"/>
      <c r="I27" s="383" t="s">
        <v>549</v>
      </c>
      <c r="J27" s="59"/>
      <c r="L27" s="383"/>
      <c r="M27" s="59"/>
      <c r="N27" s="59"/>
      <c r="O27" s="59"/>
      <c r="P27" s="59"/>
      <c r="Q27" s="59"/>
      <c r="R27" s="59"/>
      <c r="S27" s="59"/>
      <c r="T27" s="59"/>
    </row>
    <row r="28" spans="1:22" ht="21.95" customHeight="1">
      <c r="A28" s="871">
        <v>2021</v>
      </c>
      <c r="B28" s="874" t="s">
        <v>810</v>
      </c>
      <c r="C28" s="59">
        <v>990</v>
      </c>
      <c r="D28" s="59">
        <v>396</v>
      </c>
      <c r="E28" s="59">
        <v>594</v>
      </c>
      <c r="F28" s="59">
        <v>571</v>
      </c>
      <c r="G28" s="59">
        <v>212</v>
      </c>
      <c r="H28" s="59">
        <v>359</v>
      </c>
      <c r="I28" s="59">
        <v>125</v>
      </c>
      <c r="J28" s="59"/>
      <c r="K28" s="59">
        <v>294</v>
      </c>
      <c r="L28" s="59"/>
      <c r="M28" s="59">
        <v>7</v>
      </c>
      <c r="N28" s="59"/>
      <c r="O28" s="59">
        <v>52</v>
      </c>
      <c r="P28" s="59"/>
      <c r="Q28" s="59">
        <v>124</v>
      </c>
      <c r="R28" s="59"/>
      <c r="S28" s="59">
        <v>111</v>
      </c>
      <c r="T28" s="59"/>
      <c r="V28" s="27"/>
    </row>
    <row r="29" spans="1:22" ht="15" customHeight="1">
      <c r="A29" s="871" t="s">
        <v>340</v>
      </c>
      <c r="B29" s="874" t="s">
        <v>53</v>
      </c>
      <c r="C29" s="59">
        <v>1033</v>
      </c>
      <c r="D29" s="59">
        <v>404</v>
      </c>
      <c r="E29" s="59">
        <v>629</v>
      </c>
      <c r="F29" s="59">
        <v>613</v>
      </c>
      <c r="G29" s="59">
        <v>220</v>
      </c>
      <c r="H29" s="59">
        <v>393</v>
      </c>
      <c r="I29" s="59">
        <v>130</v>
      </c>
      <c r="J29" s="59"/>
      <c r="K29" s="59">
        <v>291</v>
      </c>
      <c r="L29" s="59"/>
      <c r="M29" s="59">
        <v>13</v>
      </c>
      <c r="N29" s="59"/>
      <c r="O29" s="59">
        <v>41</v>
      </c>
      <c r="P29" s="59"/>
      <c r="Q29" s="59">
        <v>132</v>
      </c>
      <c r="R29" s="59"/>
      <c r="S29" s="59">
        <v>105</v>
      </c>
      <c r="T29" s="59"/>
    </row>
    <row r="30" spans="1:22" ht="15" customHeight="1">
      <c r="A30" s="871" t="s">
        <v>340</v>
      </c>
      <c r="B30" s="874" t="s">
        <v>58</v>
      </c>
      <c r="C30" s="59">
        <v>1914</v>
      </c>
      <c r="D30" s="59">
        <v>648</v>
      </c>
      <c r="E30" s="59">
        <v>1266</v>
      </c>
      <c r="F30" s="59">
        <v>987</v>
      </c>
      <c r="G30" s="59">
        <v>311</v>
      </c>
      <c r="H30" s="59">
        <v>675</v>
      </c>
      <c r="I30" s="59">
        <v>241</v>
      </c>
      <c r="J30" s="59"/>
      <c r="K30" s="59">
        <v>686</v>
      </c>
      <c r="L30" s="59"/>
      <c r="M30" s="59">
        <v>21</v>
      </c>
      <c r="N30" s="59"/>
      <c r="O30" s="59">
        <v>74</v>
      </c>
      <c r="P30" s="59"/>
      <c r="Q30" s="59">
        <v>356</v>
      </c>
      <c r="R30" s="59"/>
      <c r="S30" s="59">
        <v>235</v>
      </c>
      <c r="T30" s="59"/>
    </row>
    <row r="31" spans="1:22" ht="15" customHeight="1">
      <c r="A31" s="871" t="s">
        <v>340</v>
      </c>
      <c r="B31" s="874" t="s">
        <v>59</v>
      </c>
      <c r="C31" s="59">
        <v>1849</v>
      </c>
      <c r="D31" s="59">
        <v>608</v>
      </c>
      <c r="E31" s="59">
        <v>1241</v>
      </c>
      <c r="F31" s="59">
        <v>914</v>
      </c>
      <c r="G31" s="59">
        <v>283</v>
      </c>
      <c r="H31" s="59">
        <v>631</v>
      </c>
      <c r="I31" s="59">
        <v>229</v>
      </c>
      <c r="J31" s="59"/>
      <c r="K31" s="59">
        <v>706</v>
      </c>
      <c r="L31" s="59"/>
      <c r="M31" s="59">
        <v>19</v>
      </c>
      <c r="N31" s="59"/>
      <c r="O31" s="59">
        <v>78</v>
      </c>
      <c r="P31" s="59"/>
      <c r="Q31" s="59">
        <v>371</v>
      </c>
      <c r="R31" s="59"/>
      <c r="S31" s="59">
        <v>238</v>
      </c>
      <c r="T31" s="59"/>
    </row>
    <row r="32" spans="1:22" ht="15" customHeight="1">
      <c r="A32" s="871" t="s">
        <v>340</v>
      </c>
      <c r="B32" s="874" t="s">
        <v>674</v>
      </c>
      <c r="C32" s="59">
        <v>1728</v>
      </c>
      <c r="D32" s="59">
        <v>567</v>
      </c>
      <c r="E32" s="59">
        <v>1161</v>
      </c>
      <c r="F32" s="59">
        <v>881</v>
      </c>
      <c r="G32" s="59">
        <v>264</v>
      </c>
      <c r="H32" s="59">
        <v>616</v>
      </c>
      <c r="I32" s="59">
        <v>211</v>
      </c>
      <c r="J32" s="59"/>
      <c r="K32" s="59">
        <v>636</v>
      </c>
      <c r="L32" s="59"/>
      <c r="M32" s="59">
        <v>21</v>
      </c>
      <c r="N32" s="59"/>
      <c r="O32" s="59">
        <v>70</v>
      </c>
      <c r="P32" s="59"/>
      <c r="Q32" s="59">
        <v>339</v>
      </c>
      <c r="R32" s="59"/>
      <c r="S32" s="59">
        <v>205</v>
      </c>
      <c r="T32" s="59"/>
    </row>
    <row r="33" spans="1:22" ht="15" customHeight="1">
      <c r="A33" s="871" t="s">
        <v>340</v>
      </c>
      <c r="B33" s="874" t="s">
        <v>675</v>
      </c>
      <c r="C33" s="59">
        <v>1974</v>
      </c>
      <c r="D33" s="59">
        <v>649</v>
      </c>
      <c r="E33" s="59">
        <v>1325</v>
      </c>
      <c r="F33" s="59">
        <v>978</v>
      </c>
      <c r="G33" s="59">
        <v>303</v>
      </c>
      <c r="H33" s="59">
        <v>675</v>
      </c>
      <c r="I33" s="59">
        <v>240</v>
      </c>
      <c r="J33" s="59"/>
      <c r="K33" s="59">
        <v>756</v>
      </c>
      <c r="L33" s="59"/>
      <c r="M33" s="59">
        <v>23</v>
      </c>
      <c r="N33" s="59"/>
      <c r="O33" s="59">
        <v>83</v>
      </c>
      <c r="P33" s="59"/>
      <c r="Q33" s="59">
        <v>415</v>
      </c>
      <c r="R33" s="59"/>
      <c r="S33" s="59">
        <v>235</v>
      </c>
      <c r="T33" s="59"/>
    </row>
    <row r="34" spans="1:22" ht="15" customHeight="1">
      <c r="A34" s="871" t="s">
        <v>340</v>
      </c>
      <c r="B34" s="874" t="s">
        <v>676</v>
      </c>
      <c r="C34" s="59">
        <v>1887</v>
      </c>
      <c r="D34" s="59">
        <v>615</v>
      </c>
      <c r="E34" s="59">
        <v>1272</v>
      </c>
      <c r="F34" s="59">
        <v>924</v>
      </c>
      <c r="G34" s="59">
        <v>291</v>
      </c>
      <c r="H34" s="59">
        <v>633</v>
      </c>
      <c r="I34" s="59">
        <v>229</v>
      </c>
      <c r="J34" s="59"/>
      <c r="K34" s="59">
        <v>734</v>
      </c>
      <c r="L34" s="59"/>
      <c r="M34" s="59">
        <v>15</v>
      </c>
      <c r="N34" s="59"/>
      <c r="O34" s="59">
        <v>80</v>
      </c>
      <c r="P34" s="59"/>
      <c r="Q34" s="59">
        <v>402</v>
      </c>
      <c r="R34" s="59"/>
      <c r="S34" s="59">
        <v>238</v>
      </c>
      <c r="T34" s="59"/>
    </row>
    <row r="35" spans="1:22" ht="15" customHeight="1">
      <c r="A35" s="871" t="s">
        <v>340</v>
      </c>
      <c r="B35" s="874" t="s">
        <v>214</v>
      </c>
      <c r="C35" s="59">
        <v>1828</v>
      </c>
      <c r="D35" s="59">
        <v>597</v>
      </c>
      <c r="E35" s="59">
        <v>1231</v>
      </c>
      <c r="F35" s="59">
        <v>900</v>
      </c>
      <c r="G35" s="59">
        <v>281</v>
      </c>
      <c r="H35" s="59">
        <v>619</v>
      </c>
      <c r="I35" s="59">
        <v>228</v>
      </c>
      <c r="J35" s="59"/>
      <c r="K35" s="59">
        <v>700</v>
      </c>
      <c r="L35" s="59"/>
      <c r="M35" s="59">
        <v>20</v>
      </c>
      <c r="N35" s="59"/>
      <c r="O35" s="59">
        <v>67</v>
      </c>
      <c r="P35" s="59"/>
      <c r="Q35" s="59">
        <v>389</v>
      </c>
      <c r="R35" s="59"/>
      <c r="S35" s="59">
        <v>224</v>
      </c>
      <c r="T35" s="59"/>
    </row>
    <row r="36" spans="1:22" ht="15" customHeight="1">
      <c r="A36" s="871" t="s">
        <v>340</v>
      </c>
      <c r="B36" s="874" t="s">
        <v>192</v>
      </c>
      <c r="C36" s="59">
        <v>1964</v>
      </c>
      <c r="D36" s="59">
        <v>621</v>
      </c>
      <c r="E36" s="59">
        <v>1343</v>
      </c>
      <c r="F36" s="59">
        <v>980</v>
      </c>
      <c r="G36" s="59">
        <v>297</v>
      </c>
      <c r="H36" s="59">
        <v>683</v>
      </c>
      <c r="I36" s="59">
        <v>228</v>
      </c>
      <c r="J36" s="59"/>
      <c r="K36" s="59">
        <v>756</v>
      </c>
      <c r="L36" s="59"/>
      <c r="M36" s="59">
        <v>21</v>
      </c>
      <c r="N36" s="59"/>
      <c r="O36" s="59">
        <v>76</v>
      </c>
      <c r="P36" s="59"/>
      <c r="Q36" s="59">
        <v>417</v>
      </c>
      <c r="R36" s="59"/>
      <c r="S36" s="59">
        <v>243</v>
      </c>
      <c r="T36" s="59"/>
    </row>
    <row r="37" spans="1:22" ht="15" customHeight="1">
      <c r="A37" s="871" t="s">
        <v>340</v>
      </c>
      <c r="B37" s="874" t="s">
        <v>193</v>
      </c>
      <c r="C37" s="59">
        <v>1882</v>
      </c>
      <c r="D37" s="59">
        <v>590</v>
      </c>
      <c r="E37" s="59">
        <v>1291</v>
      </c>
      <c r="F37" s="59">
        <v>946</v>
      </c>
      <c r="G37" s="59">
        <v>270</v>
      </c>
      <c r="H37" s="59">
        <v>675</v>
      </c>
      <c r="I37" s="59">
        <v>228</v>
      </c>
      <c r="J37" s="59"/>
      <c r="K37" s="59">
        <v>708</v>
      </c>
      <c r="L37" s="59"/>
      <c r="M37" s="59">
        <v>13</v>
      </c>
      <c r="N37" s="59"/>
      <c r="O37" s="59">
        <v>79</v>
      </c>
      <c r="P37" s="59"/>
      <c r="Q37" s="59">
        <v>387</v>
      </c>
      <c r="R37" s="59"/>
      <c r="S37" s="59">
        <v>229</v>
      </c>
      <c r="T37" s="59"/>
    </row>
    <row r="38" spans="1:22" ht="15" customHeight="1">
      <c r="A38" s="871" t="s">
        <v>340</v>
      </c>
      <c r="B38" s="874" t="s">
        <v>194</v>
      </c>
      <c r="C38" s="59">
        <v>1943</v>
      </c>
      <c r="D38" s="59">
        <v>619</v>
      </c>
      <c r="E38" s="59">
        <v>1325</v>
      </c>
      <c r="F38" s="59">
        <v>964</v>
      </c>
      <c r="G38" s="59">
        <v>267</v>
      </c>
      <c r="H38" s="59">
        <v>697</v>
      </c>
      <c r="I38" s="59">
        <v>248</v>
      </c>
      <c r="J38" s="59"/>
      <c r="K38" s="59">
        <v>731</v>
      </c>
      <c r="L38" s="59"/>
      <c r="M38" s="59">
        <v>27</v>
      </c>
      <c r="N38" s="59"/>
      <c r="O38" s="59">
        <v>76</v>
      </c>
      <c r="P38" s="59"/>
      <c r="Q38" s="59">
        <v>391</v>
      </c>
      <c r="R38" s="59"/>
      <c r="S38" s="59">
        <v>237</v>
      </c>
      <c r="T38" s="59"/>
    </row>
    <row r="39" spans="1:22" ht="15" customHeight="1">
      <c r="A39" s="871" t="s">
        <v>340</v>
      </c>
      <c r="B39" s="874" t="s">
        <v>641</v>
      </c>
      <c r="C39" s="59">
        <v>1344</v>
      </c>
      <c r="D39" s="59">
        <v>462</v>
      </c>
      <c r="E39" s="59">
        <v>882</v>
      </c>
      <c r="F39" s="59">
        <v>704</v>
      </c>
      <c r="G39" s="59">
        <v>230</v>
      </c>
      <c r="H39" s="59">
        <v>475</v>
      </c>
      <c r="I39" s="59">
        <v>166</v>
      </c>
      <c r="J39" s="59"/>
      <c r="K39" s="59">
        <v>474</v>
      </c>
      <c r="L39" s="59"/>
      <c r="M39" s="59">
        <v>16</v>
      </c>
      <c r="N39" s="59"/>
      <c r="O39" s="59">
        <v>50</v>
      </c>
      <c r="P39" s="59"/>
      <c r="Q39" s="59">
        <v>248</v>
      </c>
      <c r="R39" s="59"/>
      <c r="S39" s="59">
        <v>159</v>
      </c>
      <c r="T39" s="59"/>
    </row>
    <row r="40" spans="1:22" ht="21.95" customHeight="1">
      <c r="A40" s="871"/>
      <c r="B40" s="874" t="s">
        <v>468</v>
      </c>
      <c r="C40" s="59">
        <v>20336</v>
      </c>
      <c r="D40" s="59">
        <v>6776</v>
      </c>
      <c r="E40" s="59">
        <v>13560</v>
      </c>
      <c r="F40" s="59">
        <v>10362</v>
      </c>
      <c r="G40" s="59">
        <v>3229</v>
      </c>
      <c r="H40" s="59">
        <v>7131</v>
      </c>
      <c r="I40" s="59">
        <v>2503</v>
      </c>
      <c r="J40" s="59">
        <v>0</v>
      </c>
      <c r="K40" s="59">
        <v>7472</v>
      </c>
      <c r="L40" s="59">
        <v>0</v>
      </c>
      <c r="M40" s="59">
        <v>216</v>
      </c>
      <c r="N40" s="59">
        <v>0</v>
      </c>
      <c r="O40" s="59">
        <v>826</v>
      </c>
      <c r="P40" s="59">
        <v>0</v>
      </c>
      <c r="Q40" s="59">
        <v>3971</v>
      </c>
      <c r="R40" s="59">
        <v>0</v>
      </c>
      <c r="S40" s="59">
        <v>2459</v>
      </c>
      <c r="T40" s="59"/>
    </row>
    <row r="41" spans="1:22" ht="26.1" customHeight="1">
      <c r="A41" s="209" t="s">
        <v>341</v>
      </c>
      <c r="B41" s="381"/>
      <c r="C41" s="59"/>
      <c r="D41" s="59"/>
      <c r="E41" s="59"/>
      <c r="F41" s="59"/>
      <c r="G41" s="59"/>
      <c r="H41" s="59"/>
      <c r="I41" s="383" t="s">
        <v>341</v>
      </c>
      <c r="J41" s="59"/>
      <c r="L41" s="383"/>
      <c r="M41" s="59"/>
      <c r="N41" s="59"/>
      <c r="O41" s="59"/>
      <c r="P41" s="59"/>
      <c r="Q41" s="59"/>
      <c r="R41" s="59"/>
      <c r="S41" s="59"/>
      <c r="T41" s="59"/>
    </row>
    <row r="42" spans="1:22" ht="21.95" customHeight="1">
      <c r="A42" s="871">
        <v>2021</v>
      </c>
      <c r="B42" s="874" t="s">
        <v>810</v>
      </c>
      <c r="C42" s="59">
        <v>1207</v>
      </c>
      <c r="D42" s="59">
        <v>694</v>
      </c>
      <c r="E42" s="59">
        <v>514</v>
      </c>
      <c r="F42" s="59">
        <v>391</v>
      </c>
      <c r="G42" s="59">
        <v>173</v>
      </c>
      <c r="H42" s="59">
        <v>217</v>
      </c>
      <c r="I42" s="59">
        <v>463</v>
      </c>
      <c r="J42" s="59"/>
      <c r="K42" s="59">
        <v>354</v>
      </c>
      <c r="L42" s="59"/>
      <c r="M42" s="59">
        <v>9</v>
      </c>
      <c r="N42" s="59"/>
      <c r="O42" s="59">
        <v>48</v>
      </c>
      <c r="P42" s="59"/>
      <c r="Q42" s="59">
        <v>115</v>
      </c>
      <c r="R42" s="59"/>
      <c r="S42" s="59">
        <v>182</v>
      </c>
      <c r="T42" s="59"/>
      <c r="V42" s="27"/>
    </row>
    <row r="43" spans="1:22" ht="15" customHeight="1">
      <c r="A43" s="871" t="s">
        <v>340</v>
      </c>
      <c r="B43" s="874" t="s">
        <v>53</v>
      </c>
      <c r="C43" s="59">
        <v>1127</v>
      </c>
      <c r="D43" s="59">
        <v>662</v>
      </c>
      <c r="E43" s="59">
        <v>464</v>
      </c>
      <c r="F43" s="59">
        <v>349</v>
      </c>
      <c r="G43" s="59">
        <v>172</v>
      </c>
      <c r="H43" s="59">
        <v>177</v>
      </c>
      <c r="I43" s="59">
        <v>432</v>
      </c>
      <c r="J43" s="59"/>
      <c r="K43" s="59">
        <v>345</v>
      </c>
      <c r="L43" s="59"/>
      <c r="M43" s="59">
        <v>11</v>
      </c>
      <c r="N43" s="59"/>
      <c r="O43" s="59">
        <v>47</v>
      </c>
      <c r="P43" s="59"/>
      <c r="Q43" s="59">
        <v>108</v>
      </c>
      <c r="R43" s="59"/>
      <c r="S43" s="59">
        <v>179</v>
      </c>
      <c r="T43" s="59"/>
    </row>
    <row r="44" spans="1:22" ht="15" customHeight="1">
      <c r="A44" s="871" t="s">
        <v>340</v>
      </c>
      <c r="B44" s="874" t="s">
        <v>58</v>
      </c>
      <c r="C44" s="59">
        <v>1947</v>
      </c>
      <c r="D44" s="59">
        <v>1034</v>
      </c>
      <c r="E44" s="59">
        <v>913</v>
      </c>
      <c r="F44" s="59">
        <v>585</v>
      </c>
      <c r="G44" s="59">
        <v>250</v>
      </c>
      <c r="H44" s="59">
        <v>335</v>
      </c>
      <c r="I44" s="59">
        <v>686</v>
      </c>
      <c r="J44" s="59"/>
      <c r="K44" s="59">
        <v>676</v>
      </c>
      <c r="L44" s="59"/>
      <c r="M44" s="59">
        <v>16</v>
      </c>
      <c r="N44" s="59"/>
      <c r="O44" s="59">
        <v>83</v>
      </c>
      <c r="P44" s="59"/>
      <c r="Q44" s="59">
        <v>234</v>
      </c>
      <c r="R44" s="59"/>
      <c r="S44" s="59">
        <v>343</v>
      </c>
      <c r="T44" s="59"/>
    </row>
    <row r="45" spans="1:22" ht="15" customHeight="1">
      <c r="A45" s="871" t="s">
        <v>340</v>
      </c>
      <c r="B45" s="874" t="s">
        <v>59</v>
      </c>
      <c r="C45" s="59">
        <v>1864</v>
      </c>
      <c r="D45" s="59">
        <v>952</v>
      </c>
      <c r="E45" s="59">
        <v>912</v>
      </c>
      <c r="F45" s="59">
        <v>562</v>
      </c>
      <c r="G45" s="59">
        <v>225</v>
      </c>
      <c r="H45" s="59">
        <v>336</v>
      </c>
      <c r="I45" s="59">
        <v>647</v>
      </c>
      <c r="J45" s="59"/>
      <c r="K45" s="59">
        <v>656</v>
      </c>
      <c r="L45" s="59"/>
      <c r="M45" s="59">
        <v>14</v>
      </c>
      <c r="N45" s="59"/>
      <c r="O45" s="59">
        <v>66</v>
      </c>
      <c r="P45" s="59"/>
      <c r="Q45" s="59">
        <v>250</v>
      </c>
      <c r="R45" s="59"/>
      <c r="S45" s="59">
        <v>326</v>
      </c>
      <c r="T45" s="59"/>
    </row>
    <row r="46" spans="1:22" ht="15" customHeight="1">
      <c r="A46" s="871" t="s">
        <v>340</v>
      </c>
      <c r="B46" s="874" t="s">
        <v>674</v>
      </c>
      <c r="C46" s="59">
        <v>1695</v>
      </c>
      <c r="D46" s="59">
        <v>879</v>
      </c>
      <c r="E46" s="59">
        <v>816</v>
      </c>
      <c r="F46" s="59">
        <v>527</v>
      </c>
      <c r="G46" s="59">
        <v>220</v>
      </c>
      <c r="H46" s="59">
        <v>307</v>
      </c>
      <c r="I46" s="59">
        <v>592</v>
      </c>
      <c r="J46" s="59"/>
      <c r="K46" s="59">
        <v>576</v>
      </c>
      <c r="L46" s="59"/>
      <c r="M46" s="59">
        <v>11</v>
      </c>
      <c r="N46" s="59"/>
      <c r="O46" s="59">
        <v>56</v>
      </c>
      <c r="P46" s="59"/>
      <c r="Q46" s="59">
        <v>228</v>
      </c>
      <c r="R46" s="59"/>
      <c r="S46" s="59">
        <v>281</v>
      </c>
      <c r="T46" s="59"/>
    </row>
    <row r="47" spans="1:22" ht="15" customHeight="1">
      <c r="A47" s="871" t="s">
        <v>340</v>
      </c>
      <c r="B47" s="874" t="s">
        <v>675</v>
      </c>
      <c r="C47" s="59">
        <v>1993</v>
      </c>
      <c r="D47" s="59">
        <v>1027</v>
      </c>
      <c r="E47" s="59">
        <v>966</v>
      </c>
      <c r="F47" s="59">
        <v>617</v>
      </c>
      <c r="G47" s="59">
        <v>273</v>
      </c>
      <c r="H47" s="59">
        <v>344</v>
      </c>
      <c r="I47" s="59">
        <v>668</v>
      </c>
      <c r="J47" s="59"/>
      <c r="K47" s="59">
        <v>708</v>
      </c>
      <c r="L47" s="59"/>
      <c r="M47" s="59">
        <v>21</v>
      </c>
      <c r="N47" s="59"/>
      <c r="O47" s="59">
        <v>65</v>
      </c>
      <c r="P47" s="59"/>
      <c r="Q47" s="59">
        <v>301</v>
      </c>
      <c r="R47" s="59"/>
      <c r="S47" s="59">
        <v>321</v>
      </c>
      <c r="T47" s="59"/>
    </row>
    <row r="48" spans="1:22" ht="15" customHeight="1">
      <c r="A48" s="871" t="s">
        <v>340</v>
      </c>
      <c r="B48" s="874" t="s">
        <v>676</v>
      </c>
      <c r="C48" s="59">
        <v>1752</v>
      </c>
      <c r="D48" s="59">
        <v>892</v>
      </c>
      <c r="E48" s="59">
        <v>860</v>
      </c>
      <c r="F48" s="59">
        <v>524</v>
      </c>
      <c r="G48" s="59">
        <v>203</v>
      </c>
      <c r="H48" s="59">
        <v>320</v>
      </c>
      <c r="I48" s="59">
        <v>597</v>
      </c>
      <c r="J48" s="59"/>
      <c r="K48" s="59">
        <v>631</v>
      </c>
      <c r="L48" s="59"/>
      <c r="M48" s="59">
        <v>19</v>
      </c>
      <c r="N48" s="59"/>
      <c r="O48" s="59">
        <v>73</v>
      </c>
      <c r="P48" s="59"/>
      <c r="Q48" s="59">
        <v>226</v>
      </c>
      <c r="R48" s="59"/>
      <c r="S48" s="59">
        <v>314</v>
      </c>
      <c r="T48" s="59"/>
    </row>
    <row r="49" spans="1:22" ht="15" customHeight="1">
      <c r="A49" s="871" t="s">
        <v>340</v>
      </c>
      <c r="B49" s="874" t="s">
        <v>214</v>
      </c>
      <c r="C49" s="59">
        <v>1891</v>
      </c>
      <c r="D49" s="59">
        <v>990</v>
      </c>
      <c r="E49" s="59">
        <v>901</v>
      </c>
      <c r="F49" s="59">
        <v>568</v>
      </c>
      <c r="G49" s="59">
        <v>221</v>
      </c>
      <c r="H49" s="59">
        <v>348</v>
      </c>
      <c r="I49" s="59">
        <v>673</v>
      </c>
      <c r="J49" s="59"/>
      <c r="K49" s="59">
        <v>649</v>
      </c>
      <c r="L49" s="59"/>
      <c r="M49" s="59">
        <v>14</v>
      </c>
      <c r="N49" s="59"/>
      <c r="O49" s="59">
        <v>82</v>
      </c>
      <c r="P49" s="59"/>
      <c r="Q49" s="59">
        <v>225</v>
      </c>
      <c r="R49" s="59"/>
      <c r="S49" s="59">
        <v>328</v>
      </c>
      <c r="T49" s="59"/>
    </row>
    <row r="50" spans="1:22" ht="15" customHeight="1">
      <c r="A50" s="871" t="s">
        <v>340</v>
      </c>
      <c r="B50" s="874" t="s">
        <v>192</v>
      </c>
      <c r="C50" s="59">
        <v>1949</v>
      </c>
      <c r="D50" s="59">
        <v>1016</v>
      </c>
      <c r="E50" s="59">
        <v>933</v>
      </c>
      <c r="F50" s="59">
        <v>551</v>
      </c>
      <c r="G50" s="59">
        <v>241</v>
      </c>
      <c r="H50" s="59">
        <v>310</v>
      </c>
      <c r="I50" s="59">
        <v>684</v>
      </c>
      <c r="J50" s="59"/>
      <c r="K50" s="59">
        <v>714</v>
      </c>
      <c r="L50" s="59"/>
      <c r="M50" s="59">
        <v>22</v>
      </c>
      <c r="N50" s="59"/>
      <c r="O50" s="59">
        <v>69</v>
      </c>
      <c r="P50" s="59"/>
      <c r="Q50" s="59">
        <v>283</v>
      </c>
      <c r="R50" s="59"/>
      <c r="S50" s="59">
        <v>339</v>
      </c>
      <c r="T50" s="59"/>
    </row>
    <row r="51" spans="1:22" ht="15" customHeight="1">
      <c r="A51" s="871" t="s">
        <v>340</v>
      </c>
      <c r="B51" s="874" t="s">
        <v>193</v>
      </c>
      <c r="C51" s="59">
        <v>1807</v>
      </c>
      <c r="D51" s="59">
        <v>930</v>
      </c>
      <c r="E51" s="59">
        <v>877</v>
      </c>
      <c r="F51" s="59">
        <v>529</v>
      </c>
      <c r="G51" s="59">
        <v>227</v>
      </c>
      <c r="H51" s="59">
        <v>302</v>
      </c>
      <c r="I51" s="59">
        <v>623</v>
      </c>
      <c r="J51" s="59"/>
      <c r="K51" s="59">
        <v>654</v>
      </c>
      <c r="L51" s="59"/>
      <c r="M51" s="59">
        <v>13</v>
      </c>
      <c r="N51" s="59"/>
      <c r="O51" s="59">
        <v>67</v>
      </c>
      <c r="P51" s="59"/>
      <c r="Q51" s="59">
        <v>283</v>
      </c>
      <c r="R51" s="59"/>
      <c r="S51" s="59">
        <v>292</v>
      </c>
      <c r="T51" s="59"/>
    </row>
    <row r="52" spans="1:22" ht="15" customHeight="1">
      <c r="A52" s="871" t="s">
        <v>340</v>
      </c>
      <c r="B52" s="874" t="s">
        <v>194</v>
      </c>
      <c r="C52" s="59">
        <v>1969</v>
      </c>
      <c r="D52" s="59">
        <v>1010</v>
      </c>
      <c r="E52" s="59">
        <v>959</v>
      </c>
      <c r="F52" s="59">
        <v>585</v>
      </c>
      <c r="G52" s="59">
        <v>243</v>
      </c>
      <c r="H52" s="59">
        <v>341</v>
      </c>
      <c r="I52" s="59">
        <v>679</v>
      </c>
      <c r="J52" s="59"/>
      <c r="K52" s="59">
        <v>706</v>
      </c>
      <c r="L52" s="59"/>
      <c r="M52" s="59">
        <v>21</v>
      </c>
      <c r="N52" s="59"/>
      <c r="O52" s="59">
        <v>67</v>
      </c>
      <c r="P52" s="59"/>
      <c r="Q52" s="59">
        <v>276</v>
      </c>
      <c r="R52" s="59"/>
      <c r="S52" s="59">
        <v>342</v>
      </c>
      <c r="T52" s="59"/>
    </row>
    <row r="53" spans="1:22" ht="15" customHeight="1">
      <c r="A53" s="871" t="s">
        <v>340</v>
      </c>
      <c r="B53" s="874" t="s">
        <v>641</v>
      </c>
      <c r="C53" s="59">
        <v>1371</v>
      </c>
      <c r="D53" s="59">
        <v>731</v>
      </c>
      <c r="E53" s="59">
        <v>640</v>
      </c>
      <c r="F53" s="59">
        <v>415</v>
      </c>
      <c r="G53" s="59">
        <v>183</v>
      </c>
      <c r="H53" s="59">
        <v>232</v>
      </c>
      <c r="I53" s="59">
        <v>487</v>
      </c>
      <c r="J53" s="59"/>
      <c r="K53" s="59">
        <v>470</v>
      </c>
      <c r="L53" s="59"/>
      <c r="M53" s="59">
        <v>9</v>
      </c>
      <c r="N53" s="59"/>
      <c r="O53" s="59">
        <v>52</v>
      </c>
      <c r="P53" s="59"/>
      <c r="Q53" s="59">
        <v>170</v>
      </c>
      <c r="R53" s="59"/>
      <c r="S53" s="59">
        <v>239</v>
      </c>
      <c r="T53" s="59"/>
    </row>
    <row r="54" spans="1:22" ht="21.95" customHeight="1">
      <c r="A54" s="871"/>
      <c r="B54" s="874" t="s">
        <v>468</v>
      </c>
      <c r="C54" s="59">
        <v>20572</v>
      </c>
      <c r="D54" s="59">
        <v>10817</v>
      </c>
      <c r="E54" s="59">
        <v>9755</v>
      </c>
      <c r="F54" s="59">
        <v>6203</v>
      </c>
      <c r="G54" s="59">
        <v>2631</v>
      </c>
      <c r="H54" s="59">
        <v>3569</v>
      </c>
      <c r="I54" s="59">
        <v>7231</v>
      </c>
      <c r="J54" s="59">
        <v>0</v>
      </c>
      <c r="K54" s="59">
        <v>7139</v>
      </c>
      <c r="L54" s="59">
        <v>0</v>
      </c>
      <c r="M54" s="59">
        <v>180</v>
      </c>
      <c r="N54" s="59">
        <v>0</v>
      </c>
      <c r="O54" s="59">
        <v>775</v>
      </c>
      <c r="P54" s="59">
        <v>0</v>
      </c>
      <c r="Q54" s="59">
        <v>2699</v>
      </c>
      <c r="R54" s="59">
        <v>0</v>
      </c>
      <c r="S54" s="59">
        <v>3486</v>
      </c>
      <c r="T54" s="59"/>
    </row>
    <row r="55" spans="1:22" ht="26.1" customHeight="1">
      <c r="A55" s="209" t="s">
        <v>551</v>
      </c>
      <c r="B55" s="381"/>
      <c r="C55" s="59"/>
      <c r="D55" s="59"/>
      <c r="E55" s="59"/>
      <c r="F55" s="59"/>
      <c r="G55" s="59"/>
      <c r="H55" s="59"/>
      <c r="I55" s="383" t="s">
        <v>551</v>
      </c>
      <c r="J55" s="59"/>
      <c r="L55" s="383"/>
      <c r="M55" s="59"/>
      <c r="N55" s="59"/>
      <c r="O55" s="59"/>
      <c r="P55" s="59"/>
      <c r="Q55" s="59"/>
      <c r="R55" s="59"/>
      <c r="S55" s="59"/>
      <c r="T55" s="59"/>
    </row>
    <row r="56" spans="1:22" ht="21.95" customHeight="1">
      <c r="A56" s="871">
        <v>2021</v>
      </c>
      <c r="B56" s="874" t="s">
        <v>810</v>
      </c>
      <c r="C56" s="59">
        <v>728</v>
      </c>
      <c r="D56" s="59">
        <v>347</v>
      </c>
      <c r="E56" s="59">
        <v>381</v>
      </c>
      <c r="F56" s="59">
        <v>299</v>
      </c>
      <c r="G56" s="59">
        <v>148</v>
      </c>
      <c r="H56" s="59">
        <v>151</v>
      </c>
      <c r="I56" s="59">
        <v>96</v>
      </c>
      <c r="J56" s="59"/>
      <c r="K56" s="59">
        <v>333</v>
      </c>
      <c r="L56" s="59"/>
      <c r="M56" s="59">
        <v>15</v>
      </c>
      <c r="N56" s="59"/>
      <c r="O56" s="59">
        <v>88</v>
      </c>
      <c r="P56" s="59"/>
      <c r="Q56" s="59">
        <v>95</v>
      </c>
      <c r="R56" s="59"/>
      <c r="S56" s="59">
        <v>136</v>
      </c>
      <c r="T56" s="59"/>
      <c r="V56" s="27"/>
    </row>
    <row r="57" spans="1:22" ht="15" customHeight="1">
      <c r="A57" s="871" t="s">
        <v>340</v>
      </c>
      <c r="B57" s="874" t="s">
        <v>53</v>
      </c>
      <c r="C57" s="59">
        <v>805</v>
      </c>
      <c r="D57" s="59">
        <v>373</v>
      </c>
      <c r="E57" s="59">
        <v>432</v>
      </c>
      <c r="F57" s="59">
        <v>327</v>
      </c>
      <c r="G57" s="59">
        <v>155</v>
      </c>
      <c r="H57" s="59">
        <v>172</v>
      </c>
      <c r="I57" s="59">
        <v>94</v>
      </c>
      <c r="J57" s="59"/>
      <c r="K57" s="59">
        <v>384</v>
      </c>
      <c r="L57" s="59"/>
      <c r="M57" s="59">
        <v>22</v>
      </c>
      <c r="N57" s="59"/>
      <c r="O57" s="59">
        <v>102</v>
      </c>
      <c r="P57" s="59"/>
      <c r="Q57" s="59">
        <v>122</v>
      </c>
      <c r="R57" s="59"/>
      <c r="S57" s="59">
        <v>138</v>
      </c>
      <c r="T57" s="59"/>
    </row>
    <row r="58" spans="1:22" ht="15" customHeight="1">
      <c r="A58" s="871" t="s">
        <v>340</v>
      </c>
      <c r="B58" s="874" t="s">
        <v>58</v>
      </c>
      <c r="C58" s="59">
        <v>1551</v>
      </c>
      <c r="D58" s="59">
        <v>643</v>
      </c>
      <c r="E58" s="59">
        <v>908</v>
      </c>
      <c r="F58" s="59">
        <v>567</v>
      </c>
      <c r="G58" s="59">
        <v>239</v>
      </c>
      <c r="H58" s="59">
        <v>328</v>
      </c>
      <c r="I58" s="59">
        <v>205</v>
      </c>
      <c r="J58" s="59"/>
      <c r="K58" s="59">
        <v>779</v>
      </c>
      <c r="L58" s="59"/>
      <c r="M58" s="59">
        <v>28</v>
      </c>
      <c r="N58" s="59"/>
      <c r="O58" s="59">
        <v>171</v>
      </c>
      <c r="P58" s="59"/>
      <c r="Q58" s="59">
        <v>303</v>
      </c>
      <c r="R58" s="59"/>
      <c r="S58" s="59">
        <v>277</v>
      </c>
      <c r="T58" s="59"/>
    </row>
    <row r="59" spans="1:22" ht="15" customHeight="1">
      <c r="A59" s="871" t="s">
        <v>340</v>
      </c>
      <c r="B59" s="874" t="s">
        <v>59</v>
      </c>
      <c r="C59" s="59">
        <v>1560</v>
      </c>
      <c r="D59" s="59">
        <v>608</v>
      </c>
      <c r="E59" s="59">
        <v>952</v>
      </c>
      <c r="F59" s="59">
        <v>560</v>
      </c>
      <c r="G59" s="59">
        <v>235</v>
      </c>
      <c r="H59" s="59">
        <v>325</v>
      </c>
      <c r="I59" s="59">
        <v>186</v>
      </c>
      <c r="J59" s="59"/>
      <c r="K59" s="59">
        <v>815</v>
      </c>
      <c r="L59" s="59"/>
      <c r="M59" s="59">
        <v>29</v>
      </c>
      <c r="N59" s="59"/>
      <c r="O59" s="59">
        <v>159</v>
      </c>
      <c r="P59" s="59"/>
      <c r="Q59" s="59">
        <v>334</v>
      </c>
      <c r="R59" s="59"/>
      <c r="S59" s="59">
        <v>293</v>
      </c>
      <c r="T59" s="59"/>
    </row>
    <row r="60" spans="1:22" ht="15" customHeight="1">
      <c r="A60" s="871" t="s">
        <v>340</v>
      </c>
      <c r="B60" s="874" t="s">
        <v>674</v>
      </c>
      <c r="C60" s="59">
        <v>1452</v>
      </c>
      <c r="D60" s="59">
        <v>568</v>
      </c>
      <c r="E60" s="59">
        <v>884</v>
      </c>
      <c r="F60" s="59">
        <v>513</v>
      </c>
      <c r="G60" s="59">
        <v>211</v>
      </c>
      <c r="H60" s="59">
        <v>301</v>
      </c>
      <c r="I60" s="59">
        <v>184</v>
      </c>
      <c r="J60" s="59"/>
      <c r="K60" s="59">
        <v>756</v>
      </c>
      <c r="L60" s="59"/>
      <c r="M60" s="59">
        <v>28</v>
      </c>
      <c r="N60" s="59"/>
      <c r="O60" s="59">
        <v>145</v>
      </c>
      <c r="P60" s="59"/>
      <c r="Q60" s="59">
        <v>307</v>
      </c>
      <c r="R60" s="59"/>
      <c r="S60" s="59">
        <v>276</v>
      </c>
      <c r="T60" s="59"/>
    </row>
    <row r="61" spans="1:22" ht="15" customHeight="1">
      <c r="A61" s="871" t="s">
        <v>340</v>
      </c>
      <c r="B61" s="874" t="s">
        <v>675</v>
      </c>
      <c r="C61" s="59">
        <v>1697</v>
      </c>
      <c r="D61" s="59">
        <v>652</v>
      </c>
      <c r="E61" s="59">
        <v>1045</v>
      </c>
      <c r="F61" s="59">
        <v>606</v>
      </c>
      <c r="G61" s="59">
        <v>246</v>
      </c>
      <c r="H61" s="59">
        <v>360</v>
      </c>
      <c r="I61" s="59">
        <v>204</v>
      </c>
      <c r="J61" s="59"/>
      <c r="K61" s="59">
        <v>888</v>
      </c>
      <c r="L61" s="59"/>
      <c r="M61" s="59">
        <v>36</v>
      </c>
      <c r="N61" s="59"/>
      <c r="O61" s="59">
        <v>166</v>
      </c>
      <c r="P61" s="59"/>
      <c r="Q61" s="59">
        <v>377</v>
      </c>
      <c r="R61" s="59"/>
      <c r="S61" s="59">
        <v>309</v>
      </c>
      <c r="T61" s="59"/>
    </row>
    <row r="62" spans="1:22" ht="15" customHeight="1">
      <c r="A62" s="871" t="s">
        <v>340</v>
      </c>
      <c r="B62" s="874" t="s">
        <v>676</v>
      </c>
      <c r="C62" s="59">
        <v>1628</v>
      </c>
      <c r="D62" s="59">
        <v>635</v>
      </c>
      <c r="E62" s="59">
        <v>993</v>
      </c>
      <c r="F62" s="59">
        <v>580</v>
      </c>
      <c r="G62" s="59">
        <v>224</v>
      </c>
      <c r="H62" s="59">
        <v>356</v>
      </c>
      <c r="I62" s="59">
        <v>212</v>
      </c>
      <c r="J62" s="59"/>
      <c r="K62" s="59">
        <v>836</v>
      </c>
      <c r="L62" s="59"/>
      <c r="M62" s="59">
        <v>39</v>
      </c>
      <c r="N62" s="59"/>
      <c r="O62" s="59">
        <v>160</v>
      </c>
      <c r="P62" s="59"/>
      <c r="Q62" s="59">
        <v>341</v>
      </c>
      <c r="R62" s="59"/>
      <c r="S62" s="59">
        <v>297</v>
      </c>
      <c r="T62" s="59"/>
    </row>
    <row r="63" spans="1:22" ht="15" customHeight="1">
      <c r="A63" s="871" t="s">
        <v>340</v>
      </c>
      <c r="B63" s="874" t="s">
        <v>214</v>
      </c>
      <c r="C63" s="59">
        <v>1571</v>
      </c>
      <c r="D63" s="59">
        <v>610</v>
      </c>
      <c r="E63" s="59">
        <v>961</v>
      </c>
      <c r="F63" s="59">
        <v>541</v>
      </c>
      <c r="G63" s="59">
        <v>211</v>
      </c>
      <c r="H63" s="59">
        <v>330</v>
      </c>
      <c r="I63" s="59">
        <v>202</v>
      </c>
      <c r="J63" s="59"/>
      <c r="K63" s="59">
        <v>828</v>
      </c>
      <c r="L63" s="59"/>
      <c r="M63" s="59">
        <v>35</v>
      </c>
      <c r="N63" s="59"/>
      <c r="O63" s="59">
        <v>162</v>
      </c>
      <c r="P63" s="59"/>
      <c r="Q63" s="59">
        <v>332</v>
      </c>
      <c r="R63" s="59"/>
      <c r="S63" s="59">
        <v>300</v>
      </c>
      <c r="T63" s="59"/>
    </row>
    <row r="64" spans="1:22" ht="15" customHeight="1">
      <c r="A64" s="871" t="s">
        <v>340</v>
      </c>
      <c r="B64" s="874" t="s">
        <v>192</v>
      </c>
      <c r="C64" s="59">
        <v>1599</v>
      </c>
      <c r="D64" s="59">
        <v>618</v>
      </c>
      <c r="E64" s="59">
        <v>981</v>
      </c>
      <c r="F64" s="59">
        <v>570</v>
      </c>
      <c r="G64" s="59">
        <v>231</v>
      </c>
      <c r="H64" s="59">
        <v>339</v>
      </c>
      <c r="I64" s="59">
        <v>200</v>
      </c>
      <c r="J64" s="59"/>
      <c r="K64" s="59">
        <v>830</v>
      </c>
      <c r="L64" s="59"/>
      <c r="M64" s="59">
        <v>34</v>
      </c>
      <c r="N64" s="59"/>
      <c r="O64" s="59">
        <v>154</v>
      </c>
      <c r="P64" s="59"/>
      <c r="Q64" s="59">
        <v>350</v>
      </c>
      <c r="R64" s="59"/>
      <c r="S64" s="59">
        <v>292</v>
      </c>
      <c r="T64" s="59"/>
    </row>
    <row r="65" spans="1:20" ht="15" customHeight="1">
      <c r="A65" s="871" t="s">
        <v>340</v>
      </c>
      <c r="B65" s="874" t="s">
        <v>193</v>
      </c>
      <c r="C65" s="59">
        <v>1560</v>
      </c>
      <c r="D65" s="59">
        <v>610</v>
      </c>
      <c r="E65" s="59">
        <v>949</v>
      </c>
      <c r="F65" s="59">
        <v>557</v>
      </c>
      <c r="G65" s="59">
        <v>233</v>
      </c>
      <c r="H65" s="59">
        <v>324</v>
      </c>
      <c r="I65" s="59">
        <v>199</v>
      </c>
      <c r="J65" s="59"/>
      <c r="K65" s="59">
        <v>804</v>
      </c>
      <c r="L65" s="59"/>
      <c r="M65" s="59">
        <v>30</v>
      </c>
      <c r="N65" s="59"/>
      <c r="O65" s="59">
        <v>148</v>
      </c>
      <c r="P65" s="59"/>
      <c r="Q65" s="59">
        <v>314</v>
      </c>
      <c r="R65" s="59"/>
      <c r="S65" s="59">
        <v>311</v>
      </c>
      <c r="T65" s="59"/>
    </row>
    <row r="66" spans="1:20" ht="15" customHeight="1">
      <c r="A66" s="871" t="s">
        <v>340</v>
      </c>
      <c r="B66" s="874" t="s">
        <v>194</v>
      </c>
      <c r="C66" s="59">
        <v>1599</v>
      </c>
      <c r="D66" s="59">
        <v>638</v>
      </c>
      <c r="E66" s="59">
        <v>961</v>
      </c>
      <c r="F66" s="59">
        <v>572</v>
      </c>
      <c r="G66" s="59">
        <v>243</v>
      </c>
      <c r="H66" s="59">
        <v>329</v>
      </c>
      <c r="I66" s="59">
        <v>193</v>
      </c>
      <c r="J66" s="59"/>
      <c r="K66" s="59">
        <v>834</v>
      </c>
      <c r="L66" s="59"/>
      <c r="M66" s="59">
        <v>30</v>
      </c>
      <c r="N66" s="59"/>
      <c r="O66" s="59">
        <v>171</v>
      </c>
      <c r="P66" s="59"/>
      <c r="Q66" s="59">
        <v>322</v>
      </c>
      <c r="R66" s="59"/>
      <c r="S66" s="59">
        <v>310</v>
      </c>
      <c r="T66" s="59"/>
    </row>
    <row r="67" spans="1:20" ht="15" customHeight="1">
      <c r="A67" s="871" t="s">
        <v>340</v>
      </c>
      <c r="B67" s="874" t="s">
        <v>641</v>
      </c>
      <c r="C67" s="59">
        <v>1042</v>
      </c>
      <c r="D67" s="59">
        <v>423</v>
      </c>
      <c r="E67" s="59">
        <v>619</v>
      </c>
      <c r="F67" s="59">
        <v>394</v>
      </c>
      <c r="G67" s="59">
        <v>172</v>
      </c>
      <c r="H67" s="59">
        <v>223</v>
      </c>
      <c r="I67" s="59">
        <v>128</v>
      </c>
      <c r="J67" s="59"/>
      <c r="K67" s="59">
        <v>519</v>
      </c>
      <c r="L67" s="59"/>
      <c r="M67" s="59">
        <v>22</v>
      </c>
      <c r="N67" s="59"/>
      <c r="O67" s="59">
        <v>101</v>
      </c>
      <c r="P67" s="59"/>
      <c r="Q67" s="59">
        <v>214</v>
      </c>
      <c r="R67" s="59"/>
      <c r="S67" s="59">
        <v>182</v>
      </c>
      <c r="T67" s="59"/>
    </row>
    <row r="68" spans="1:20" ht="21.95" customHeight="1">
      <c r="A68" s="871"/>
      <c r="B68" s="874" t="s">
        <v>468</v>
      </c>
      <c r="C68" s="59">
        <v>16792</v>
      </c>
      <c r="D68" s="59">
        <v>6725</v>
      </c>
      <c r="E68" s="59">
        <v>10066</v>
      </c>
      <c r="F68" s="59">
        <v>6086</v>
      </c>
      <c r="G68" s="59">
        <v>2548</v>
      </c>
      <c r="H68" s="59">
        <v>3538</v>
      </c>
      <c r="I68" s="59">
        <v>2103</v>
      </c>
      <c r="J68" s="59">
        <v>0</v>
      </c>
      <c r="K68" s="59">
        <v>8606</v>
      </c>
      <c r="L68" s="59">
        <v>0</v>
      </c>
      <c r="M68" s="59">
        <v>348</v>
      </c>
      <c r="N68" s="59">
        <v>0</v>
      </c>
      <c r="O68" s="59">
        <v>1727</v>
      </c>
      <c r="P68" s="59">
        <v>0</v>
      </c>
      <c r="Q68" s="59">
        <v>3411</v>
      </c>
      <c r="R68" s="59">
        <v>0</v>
      </c>
      <c r="S68" s="59">
        <v>3121</v>
      </c>
      <c r="T68" s="59"/>
    </row>
    <row r="69" spans="1:20" s="191" customFormat="1" ht="11.1" customHeight="1">
      <c r="A69" s="856"/>
      <c r="B69" s="856"/>
      <c r="C69" s="856"/>
      <c r="D69" s="856"/>
      <c r="E69" s="856"/>
      <c r="F69" s="856"/>
      <c r="G69" s="857"/>
      <c r="H69" s="857"/>
      <c r="I69" s="209"/>
      <c r="J69" s="857"/>
      <c r="L69" s="209"/>
      <c r="M69" s="856"/>
      <c r="N69" s="856"/>
      <c r="O69" s="856"/>
      <c r="P69" s="856"/>
      <c r="Q69" s="856"/>
      <c r="R69" s="856"/>
      <c r="S69" s="856"/>
      <c r="T69" s="856"/>
    </row>
    <row r="70" spans="1:20">
      <c r="A70" s="860" t="s">
        <v>1729</v>
      </c>
      <c r="I70" s="856" t="s">
        <v>1729</v>
      </c>
      <c r="L70" s="856"/>
    </row>
  </sheetData>
  <mergeCells count="17">
    <mergeCell ref="G10:G12"/>
    <mergeCell ref="H10:H12"/>
    <mergeCell ref="M10:N12"/>
    <mergeCell ref="O10:P12"/>
    <mergeCell ref="Q10:R12"/>
    <mergeCell ref="A8:B12"/>
    <mergeCell ref="C8:E8"/>
    <mergeCell ref="F8:H8"/>
    <mergeCell ref="I8:J12"/>
    <mergeCell ref="K8:T8"/>
    <mergeCell ref="C9:C12"/>
    <mergeCell ref="F9:F12"/>
    <mergeCell ref="K9:L12"/>
    <mergeCell ref="M9:T9"/>
    <mergeCell ref="D10:D12"/>
    <mergeCell ref="S10:T12"/>
    <mergeCell ref="E10:E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70"/>
  <sheetViews>
    <sheetView showGridLines="0" zoomScaleNormal="100" workbookViewId="0"/>
  </sheetViews>
  <sheetFormatPr baseColWidth="10" defaultRowHeight="15"/>
  <cols>
    <col min="1" max="1" width="4.7109375" style="903" customWidth="1"/>
    <col min="2" max="2" width="3.7109375" style="903" customWidth="1"/>
    <col min="3" max="3" width="1.7109375" style="903" customWidth="1"/>
    <col min="4" max="4" width="12.7109375" style="903" customWidth="1"/>
    <col min="5" max="5" width="1.7109375" style="903" customWidth="1"/>
    <col min="6" max="6" width="14.7109375" style="903" customWidth="1"/>
    <col min="7" max="7" width="1.7109375" style="903" customWidth="1"/>
    <col min="8" max="8" width="14.28515625" style="903" customWidth="1"/>
    <col min="9" max="9" width="1.7109375" style="903" customWidth="1"/>
    <col min="10" max="10" width="14.28515625" style="903" customWidth="1"/>
    <col min="11" max="11" width="1.7109375" style="903" customWidth="1"/>
    <col min="12" max="12" width="14.28515625" style="903" customWidth="1"/>
    <col min="13" max="13" width="1.7109375" style="903" customWidth="1"/>
    <col min="14" max="14" width="14.28515625" style="903" customWidth="1"/>
    <col min="15" max="15" width="1.7109375" style="903" customWidth="1"/>
    <col min="16" max="16" width="14.28515625" style="903" customWidth="1"/>
    <col min="17" max="17" width="1.7109375" style="903" customWidth="1"/>
    <col min="18" max="18" width="13.7109375" style="903" customWidth="1"/>
    <col min="19" max="19" width="1.7109375" style="903" customWidth="1"/>
    <col min="20" max="20" width="17.7109375" style="903" customWidth="1"/>
    <col min="21" max="21" width="1.7109375" style="903" customWidth="1"/>
    <col min="22" max="22" width="17.7109375" style="903" customWidth="1"/>
    <col min="23" max="23" width="1.7109375" style="903" customWidth="1"/>
    <col min="24" max="24" width="17.7109375" style="903" customWidth="1"/>
    <col min="25" max="25" width="1.7109375" style="903" customWidth="1"/>
    <col min="26" max="26" width="17.7109375" style="903" customWidth="1"/>
    <col min="27" max="27" width="1.7109375" style="903" customWidth="1"/>
    <col min="28" max="28" width="17.7109375" style="903" customWidth="1"/>
    <col min="29" max="29" width="1.7109375" style="903" customWidth="1"/>
    <col min="30" max="30" width="17.7109375" style="903" customWidth="1"/>
    <col min="31" max="31" width="1.7109375" style="903" customWidth="1"/>
    <col min="32" max="32" width="6.7109375" style="903" customWidth="1"/>
    <col min="33" max="16384" width="11.42578125" style="903"/>
  </cols>
  <sheetData>
    <row r="1" spans="1:32" ht="15" customHeight="1">
      <c r="A1" s="1144" t="s">
        <v>1750</v>
      </c>
    </row>
    <row r="2" spans="1:32" s="484" customFormat="1" ht="19.5" customHeight="1">
      <c r="A2" s="483" t="s">
        <v>707</v>
      </c>
      <c r="B2" s="483"/>
      <c r="C2" s="483"/>
      <c r="D2" s="483"/>
      <c r="E2" s="483"/>
      <c r="F2" s="483"/>
      <c r="G2" s="483"/>
      <c r="H2" s="483"/>
      <c r="I2" s="483"/>
      <c r="J2" s="483"/>
      <c r="K2" s="483"/>
      <c r="L2" s="483"/>
      <c r="M2" s="483"/>
      <c r="N2" s="483"/>
      <c r="O2" s="483"/>
      <c r="P2" s="483"/>
      <c r="Q2" s="483"/>
      <c r="R2" s="483"/>
      <c r="S2" s="483"/>
      <c r="T2" s="483" t="s">
        <v>707</v>
      </c>
      <c r="U2" s="483"/>
      <c r="X2" s="483"/>
      <c r="Y2" s="483"/>
      <c r="Z2" s="483"/>
      <c r="AA2" s="483"/>
      <c r="AB2" s="483"/>
      <c r="AC2" s="483"/>
      <c r="AD2" s="483"/>
      <c r="AE2" s="483"/>
      <c r="AF2" s="483"/>
    </row>
    <row r="3" spans="1:32" s="484" customFormat="1" ht="19.5" customHeight="1">
      <c r="A3" s="194" t="s">
        <v>6</v>
      </c>
      <c r="B3" s="483"/>
      <c r="C3" s="483"/>
      <c r="D3" s="483"/>
      <c r="E3" s="483"/>
      <c r="F3" s="483"/>
      <c r="G3" s="483"/>
      <c r="H3" s="483"/>
      <c r="I3" s="483"/>
      <c r="J3" s="483"/>
      <c r="K3" s="483"/>
      <c r="L3" s="483"/>
      <c r="M3" s="483"/>
      <c r="N3" s="483"/>
      <c r="O3" s="483"/>
      <c r="P3" s="483"/>
      <c r="Q3" s="483"/>
      <c r="R3" s="483"/>
      <c r="S3" s="483"/>
      <c r="T3" s="194" t="s">
        <v>6</v>
      </c>
      <c r="U3" s="194"/>
      <c r="X3" s="483"/>
      <c r="Y3" s="483"/>
      <c r="Z3" s="483"/>
      <c r="AA3" s="483"/>
      <c r="AB3" s="483"/>
      <c r="AC3" s="483"/>
      <c r="AD3" s="483"/>
      <c r="AE3" s="483"/>
      <c r="AF3" s="483"/>
    </row>
    <row r="4" spans="1:32" s="484" customFormat="1" ht="19.5" customHeight="1">
      <c r="A4" s="483" t="s">
        <v>1606</v>
      </c>
      <c r="B4" s="483"/>
      <c r="C4" s="483"/>
      <c r="D4" s="483"/>
      <c r="E4" s="483"/>
      <c r="F4" s="483"/>
      <c r="G4" s="483"/>
      <c r="H4" s="483"/>
      <c r="I4" s="483"/>
      <c r="J4" s="483"/>
      <c r="K4" s="483"/>
      <c r="L4" s="483"/>
      <c r="M4" s="483"/>
      <c r="N4" s="483"/>
      <c r="O4" s="483"/>
      <c r="P4" s="483"/>
      <c r="Q4" s="483"/>
      <c r="R4" s="483"/>
      <c r="S4" s="483"/>
      <c r="T4" s="483" t="s">
        <v>1606</v>
      </c>
      <c r="U4" s="483"/>
      <c r="X4" s="483"/>
      <c r="Y4" s="483"/>
      <c r="Z4" s="483"/>
      <c r="AA4" s="483"/>
      <c r="AB4" s="483"/>
      <c r="AC4" s="483"/>
      <c r="AD4" s="483"/>
      <c r="AE4" s="483"/>
      <c r="AF4" s="483"/>
    </row>
    <row r="5" spans="1:32" s="484" customFormat="1" ht="19.5" customHeight="1">
      <c r="A5" s="684" t="s">
        <v>1489</v>
      </c>
      <c r="B5" s="483"/>
      <c r="C5" s="483"/>
      <c r="D5" s="483"/>
      <c r="E5" s="483"/>
      <c r="F5" s="483"/>
      <c r="G5" s="483"/>
      <c r="H5" s="483"/>
      <c r="I5" s="483"/>
      <c r="J5" s="483"/>
      <c r="K5" s="483"/>
      <c r="L5" s="483"/>
      <c r="M5" s="483"/>
      <c r="N5" s="483"/>
      <c r="O5" s="483"/>
      <c r="P5" s="483"/>
      <c r="Q5" s="483"/>
      <c r="R5" s="483"/>
      <c r="S5" s="483"/>
      <c r="T5" s="684" t="s">
        <v>1489</v>
      </c>
      <c r="U5" s="194"/>
      <c r="X5" s="483"/>
      <c r="Y5" s="483"/>
      <c r="Z5" s="483"/>
      <c r="AA5" s="483"/>
      <c r="AB5" s="483"/>
      <c r="AC5" s="483"/>
      <c r="AD5" s="483"/>
      <c r="AE5" s="483"/>
      <c r="AF5" s="483"/>
    </row>
    <row r="6" spans="1:32" s="484" customFormat="1" ht="19.5" customHeight="1">
      <c r="A6" s="488" t="s">
        <v>525</v>
      </c>
      <c r="B6" s="488"/>
      <c r="C6" s="488"/>
      <c r="D6" s="488"/>
      <c r="E6" s="488"/>
      <c r="F6" s="488"/>
      <c r="G6" s="488"/>
      <c r="H6" s="488"/>
      <c r="I6" s="488"/>
      <c r="J6" s="488"/>
      <c r="K6" s="488"/>
      <c r="L6" s="488"/>
      <c r="M6" s="488"/>
      <c r="N6" s="488"/>
      <c r="O6" s="488"/>
      <c r="P6" s="488"/>
      <c r="Q6" s="488"/>
      <c r="R6" s="488"/>
      <c r="S6" s="488"/>
      <c r="T6" s="488" t="s">
        <v>525</v>
      </c>
      <c r="U6" s="488"/>
      <c r="X6" s="489"/>
      <c r="Y6" s="489"/>
      <c r="Z6" s="489"/>
      <c r="AA6" s="489"/>
      <c r="AB6" s="489"/>
      <c r="AC6" s="489"/>
      <c r="AD6" s="489"/>
      <c r="AE6" s="489"/>
      <c r="AF6" s="489"/>
    </row>
    <row r="7" spans="1:32" s="65" customFormat="1" ht="19.5" customHeight="1">
      <c r="A7" s="1225" t="s">
        <v>259</v>
      </c>
      <c r="B7" s="1234" t="s">
        <v>658</v>
      </c>
      <c r="C7" s="1224"/>
      <c r="D7" s="1224"/>
      <c r="E7" s="1225"/>
      <c r="F7" s="1214" t="s">
        <v>409</v>
      </c>
      <c r="G7" s="1225"/>
      <c r="H7" s="1267" t="s">
        <v>1607</v>
      </c>
      <c r="I7" s="1268"/>
      <c r="J7" s="1268"/>
      <c r="K7" s="1268"/>
      <c r="L7" s="1268"/>
      <c r="M7" s="1269"/>
      <c r="N7" s="1267" t="s">
        <v>659</v>
      </c>
      <c r="O7" s="1268"/>
      <c r="P7" s="1268"/>
      <c r="Q7" s="1268"/>
      <c r="R7" s="1270"/>
      <c r="S7" s="1270"/>
      <c r="T7" s="1271" t="s">
        <v>38</v>
      </c>
      <c r="U7" s="1206"/>
      <c r="V7" s="1299" t="s">
        <v>423</v>
      </c>
      <c r="W7" s="1270"/>
      <c r="X7" s="1270"/>
      <c r="Y7" s="1270"/>
      <c r="Z7" s="1270"/>
      <c r="AA7" s="1270"/>
      <c r="AB7" s="1270"/>
      <c r="AC7" s="1270"/>
      <c r="AD7" s="1270"/>
      <c r="AE7" s="1300"/>
      <c r="AF7" s="1234" t="s">
        <v>259</v>
      </c>
    </row>
    <row r="8" spans="1:32" s="65" customFormat="1" ht="19.5" customHeight="1">
      <c r="A8" s="1217"/>
      <c r="B8" s="1219"/>
      <c r="C8" s="1226"/>
      <c r="D8" s="1226"/>
      <c r="E8" s="1217"/>
      <c r="F8" s="1219"/>
      <c r="G8" s="1217"/>
      <c r="H8" s="1234" t="s">
        <v>527</v>
      </c>
      <c r="I8" s="1224"/>
      <c r="J8" s="1267" t="s">
        <v>510</v>
      </c>
      <c r="K8" s="1268"/>
      <c r="L8" s="1268"/>
      <c r="M8" s="1269"/>
      <c r="N8" s="1219" t="s">
        <v>638</v>
      </c>
      <c r="O8" s="1217"/>
      <c r="P8" s="1219" t="s">
        <v>314</v>
      </c>
      <c r="Q8" s="1226"/>
      <c r="R8" s="1234" t="s">
        <v>957</v>
      </c>
      <c r="S8" s="1224"/>
      <c r="T8" s="1272"/>
      <c r="U8" s="1207"/>
      <c r="V8" s="1224" t="s">
        <v>638</v>
      </c>
      <c r="W8" s="1225"/>
      <c r="X8" s="1267" t="s">
        <v>605</v>
      </c>
      <c r="Y8" s="1268"/>
      <c r="Z8" s="1268"/>
      <c r="AA8" s="1268"/>
      <c r="AB8" s="1268"/>
      <c r="AC8" s="1268"/>
      <c r="AD8" s="1268"/>
      <c r="AE8" s="1269"/>
      <c r="AF8" s="1219"/>
    </row>
    <row r="9" spans="1:32" s="65" customFormat="1" ht="19.5" customHeight="1">
      <c r="A9" s="1217"/>
      <c r="B9" s="1219"/>
      <c r="C9" s="1226"/>
      <c r="D9" s="1226"/>
      <c r="E9" s="1217"/>
      <c r="F9" s="1219"/>
      <c r="G9" s="1217"/>
      <c r="H9" s="1219"/>
      <c r="I9" s="1226"/>
      <c r="J9" s="1234" t="s">
        <v>314</v>
      </c>
      <c r="K9" s="1225"/>
      <c r="L9" s="1234" t="s">
        <v>957</v>
      </c>
      <c r="M9" s="1225"/>
      <c r="N9" s="1219"/>
      <c r="O9" s="1217"/>
      <c r="P9" s="1219"/>
      <c r="Q9" s="1226"/>
      <c r="R9" s="1219"/>
      <c r="S9" s="1226"/>
      <c r="T9" s="1272"/>
      <c r="U9" s="1207"/>
      <c r="V9" s="1226"/>
      <c r="W9" s="1217"/>
      <c r="X9" s="1215" t="s">
        <v>748</v>
      </c>
      <c r="Y9" s="1207"/>
      <c r="Z9" s="1215" t="s">
        <v>733</v>
      </c>
      <c r="AA9" s="1207"/>
      <c r="AB9" s="1219" t="s">
        <v>841</v>
      </c>
      <c r="AC9" s="1217"/>
      <c r="AD9" s="1214" t="s">
        <v>734</v>
      </c>
      <c r="AE9" s="1271"/>
      <c r="AF9" s="1219"/>
    </row>
    <row r="10" spans="1:32" s="65" customFormat="1" ht="19.5" customHeight="1">
      <c r="A10" s="1217"/>
      <c r="B10" s="1219"/>
      <c r="C10" s="1226"/>
      <c r="D10" s="1226"/>
      <c r="E10" s="1217"/>
      <c r="F10" s="1219"/>
      <c r="G10" s="1217"/>
      <c r="H10" s="1219"/>
      <c r="I10" s="1226"/>
      <c r="J10" s="1219"/>
      <c r="K10" s="1217"/>
      <c r="L10" s="1219"/>
      <c r="M10" s="1217"/>
      <c r="N10" s="1219"/>
      <c r="O10" s="1217"/>
      <c r="P10" s="1219"/>
      <c r="Q10" s="1226"/>
      <c r="R10" s="1219"/>
      <c r="S10" s="1226"/>
      <c r="T10" s="1272"/>
      <c r="U10" s="1207"/>
      <c r="V10" s="1226"/>
      <c r="W10" s="1217"/>
      <c r="X10" s="1215"/>
      <c r="Y10" s="1207"/>
      <c r="Z10" s="1215"/>
      <c r="AA10" s="1207"/>
      <c r="AB10" s="1219"/>
      <c r="AC10" s="1217"/>
      <c r="AD10" s="1215"/>
      <c r="AE10" s="1272"/>
      <c r="AF10" s="1219"/>
    </row>
    <row r="11" spans="1:32" s="65" customFormat="1" ht="19.5" customHeight="1">
      <c r="A11" s="1218"/>
      <c r="B11" s="1220"/>
      <c r="C11" s="1227"/>
      <c r="D11" s="1227"/>
      <c r="E11" s="1218"/>
      <c r="F11" s="1220"/>
      <c r="G11" s="1218"/>
      <c r="H11" s="1220"/>
      <c r="I11" s="1227"/>
      <c r="J11" s="1220"/>
      <c r="K11" s="1218"/>
      <c r="L11" s="1220"/>
      <c r="M11" s="1218"/>
      <c r="N11" s="1220"/>
      <c r="O11" s="1218"/>
      <c r="P11" s="1220"/>
      <c r="Q11" s="1227"/>
      <c r="R11" s="1220"/>
      <c r="S11" s="1227"/>
      <c r="T11" s="1273"/>
      <c r="U11" s="1208"/>
      <c r="V11" s="1227"/>
      <c r="W11" s="1218"/>
      <c r="X11" s="1216"/>
      <c r="Y11" s="1208"/>
      <c r="Z11" s="1216"/>
      <c r="AA11" s="1208"/>
      <c r="AB11" s="1220"/>
      <c r="AC11" s="1218"/>
      <c r="AD11" s="1216"/>
      <c r="AE11" s="1273"/>
      <c r="AF11" s="1220"/>
    </row>
    <row r="12" spans="1:32" ht="19.5" customHeight="1">
      <c r="A12" s="196"/>
      <c r="H12" s="128"/>
      <c r="I12" s="128"/>
      <c r="J12" s="128"/>
      <c r="K12" s="128"/>
      <c r="L12" s="128"/>
      <c r="M12" s="128"/>
      <c r="N12" s="128"/>
      <c r="O12" s="128"/>
      <c r="P12" s="128"/>
      <c r="Q12" s="128"/>
      <c r="R12" s="128"/>
      <c r="S12" s="128"/>
      <c r="T12" s="128"/>
      <c r="U12" s="128"/>
      <c r="V12" s="128"/>
      <c r="W12" s="128"/>
      <c r="X12" s="128"/>
      <c r="Y12" s="128"/>
      <c r="Z12" s="128"/>
      <c r="AA12" s="128"/>
      <c r="AB12" s="128"/>
      <c r="AC12" s="128"/>
      <c r="AD12" s="128"/>
      <c r="AE12" s="128"/>
      <c r="AF12" s="196"/>
    </row>
    <row r="13" spans="1:32" ht="19.5" customHeight="1">
      <c r="A13" s="196">
        <v>1</v>
      </c>
      <c r="B13" s="1266">
        <v>2021</v>
      </c>
      <c r="C13" s="1266"/>
      <c r="D13" s="1139" t="s">
        <v>1595</v>
      </c>
      <c r="E13" s="1139"/>
      <c r="F13" s="492">
        <v>8092352</v>
      </c>
      <c r="G13" s="1139"/>
      <c r="H13" s="492">
        <v>7993655</v>
      </c>
      <c r="I13" s="490"/>
      <c r="J13" s="492">
        <v>4444697</v>
      </c>
      <c r="K13" s="490"/>
      <c r="L13" s="492">
        <v>3548958</v>
      </c>
      <c r="M13" s="490"/>
      <c r="N13" s="492">
        <v>3328931</v>
      </c>
      <c r="O13" s="128"/>
      <c r="P13" s="128">
        <v>1910358</v>
      </c>
      <c r="Q13" s="128"/>
      <c r="R13" s="128">
        <v>1418572</v>
      </c>
      <c r="S13" s="128"/>
      <c r="T13" s="128">
        <v>2049099</v>
      </c>
      <c r="U13" s="128"/>
      <c r="V13" s="128">
        <v>2615626</v>
      </c>
      <c r="W13" s="128"/>
      <c r="X13" s="128">
        <v>67612</v>
      </c>
      <c r="Y13" s="128"/>
      <c r="Z13" s="128">
        <v>417628</v>
      </c>
      <c r="AA13" s="128"/>
      <c r="AB13" s="128">
        <v>1185798</v>
      </c>
      <c r="AC13" s="128"/>
      <c r="AD13" s="128">
        <v>944587</v>
      </c>
      <c r="AE13" s="128"/>
      <c r="AF13" s="196">
        <v>1</v>
      </c>
    </row>
    <row r="14" spans="1:32" ht="19.5" customHeight="1">
      <c r="A14" s="196">
        <v>2</v>
      </c>
      <c r="B14" s="1266" t="s">
        <v>340</v>
      </c>
      <c r="C14" s="1266"/>
      <c r="D14" s="1139" t="s">
        <v>1596</v>
      </c>
      <c r="F14" s="492">
        <v>9044704</v>
      </c>
      <c r="H14" s="492">
        <v>8930289</v>
      </c>
      <c r="I14" s="490"/>
      <c r="J14" s="492">
        <v>4944769</v>
      </c>
      <c r="K14" s="490"/>
      <c r="L14" s="492">
        <v>3985520</v>
      </c>
      <c r="M14" s="490"/>
      <c r="N14" s="492">
        <v>3678266</v>
      </c>
      <c r="O14" s="128"/>
      <c r="P14" s="128">
        <v>2096418</v>
      </c>
      <c r="Q14" s="128"/>
      <c r="R14" s="128">
        <v>1581849</v>
      </c>
      <c r="S14" s="128"/>
      <c r="T14" s="128">
        <v>2283326</v>
      </c>
      <c r="U14" s="128"/>
      <c r="V14" s="128">
        <v>2968697</v>
      </c>
      <c r="W14" s="128"/>
      <c r="X14" s="128">
        <v>85196</v>
      </c>
      <c r="Y14" s="128"/>
      <c r="Z14" s="128">
        <v>479829</v>
      </c>
      <c r="AA14" s="128"/>
      <c r="AB14" s="128">
        <v>1374593</v>
      </c>
      <c r="AC14" s="128"/>
      <c r="AD14" s="128">
        <v>1029078</v>
      </c>
      <c r="AE14" s="128"/>
      <c r="AF14" s="196">
        <v>2</v>
      </c>
    </row>
    <row r="15" spans="1:32" ht="19.5" customHeight="1">
      <c r="A15" s="196">
        <v>3</v>
      </c>
      <c r="B15" s="1266" t="s">
        <v>340</v>
      </c>
      <c r="C15" s="1266"/>
      <c r="D15" s="1139" t="s">
        <v>1597</v>
      </c>
      <c r="F15" s="492">
        <v>9190972</v>
      </c>
      <c r="H15" s="492">
        <v>9082705</v>
      </c>
      <c r="I15" s="490"/>
      <c r="J15" s="492">
        <v>5038564</v>
      </c>
      <c r="K15" s="490"/>
      <c r="L15" s="492">
        <v>4044140</v>
      </c>
      <c r="M15" s="490"/>
      <c r="N15" s="492">
        <v>3688811</v>
      </c>
      <c r="O15" s="128"/>
      <c r="P15" s="128">
        <v>2116847</v>
      </c>
      <c r="Q15" s="128"/>
      <c r="R15" s="128">
        <v>1571964</v>
      </c>
      <c r="S15" s="128"/>
      <c r="T15" s="128">
        <v>2308192</v>
      </c>
      <c r="U15" s="128"/>
      <c r="V15" s="128">
        <v>3085702</v>
      </c>
      <c r="W15" s="128"/>
      <c r="X15" s="128">
        <v>96659</v>
      </c>
      <c r="Y15" s="128"/>
      <c r="Z15" s="128">
        <v>516866</v>
      </c>
      <c r="AA15" s="128"/>
      <c r="AB15" s="128">
        <v>1390781</v>
      </c>
      <c r="AC15" s="128"/>
      <c r="AD15" s="128">
        <v>1081396</v>
      </c>
      <c r="AE15" s="128"/>
      <c r="AF15" s="196">
        <v>3</v>
      </c>
    </row>
    <row r="16" spans="1:32" ht="19.5" customHeight="1">
      <c r="A16" s="196">
        <v>4</v>
      </c>
      <c r="B16" s="1266" t="s">
        <v>340</v>
      </c>
      <c r="C16" s="1266"/>
      <c r="D16" s="1139" t="s">
        <v>1598</v>
      </c>
      <c r="F16" s="492">
        <v>8662695</v>
      </c>
      <c r="H16" s="492">
        <v>8563981</v>
      </c>
      <c r="I16" s="490"/>
      <c r="J16" s="492">
        <v>4590414</v>
      </c>
      <c r="K16" s="490"/>
      <c r="L16" s="492">
        <v>3973567</v>
      </c>
      <c r="M16" s="490"/>
      <c r="N16" s="492">
        <v>3442619</v>
      </c>
      <c r="O16" s="128"/>
      <c r="P16" s="128">
        <v>1928896</v>
      </c>
      <c r="Q16" s="128"/>
      <c r="R16" s="128">
        <v>1513723</v>
      </c>
      <c r="S16" s="128"/>
      <c r="T16" s="128">
        <v>2139653</v>
      </c>
      <c r="U16" s="128"/>
      <c r="V16" s="128">
        <v>2981709</v>
      </c>
      <c r="W16" s="128"/>
      <c r="X16" s="128">
        <v>85145</v>
      </c>
      <c r="Y16" s="128"/>
      <c r="Z16" s="128">
        <v>436721</v>
      </c>
      <c r="AA16" s="128"/>
      <c r="AB16" s="128">
        <v>1395549</v>
      </c>
      <c r="AC16" s="128"/>
      <c r="AD16" s="128">
        <v>1064295</v>
      </c>
      <c r="AE16" s="128"/>
      <c r="AF16" s="196">
        <v>4</v>
      </c>
    </row>
    <row r="17" spans="1:32" ht="19.5" customHeight="1">
      <c r="A17" s="196">
        <v>5</v>
      </c>
      <c r="B17" s="1266" t="s">
        <v>340</v>
      </c>
      <c r="C17" s="1266"/>
      <c r="D17" s="1139" t="s">
        <v>192</v>
      </c>
      <c r="F17" s="492">
        <v>9388927</v>
      </c>
      <c r="H17" s="492">
        <v>9278500</v>
      </c>
      <c r="I17" s="490"/>
      <c r="J17" s="492">
        <v>5025852</v>
      </c>
      <c r="K17" s="490"/>
      <c r="L17" s="492">
        <v>4252648</v>
      </c>
      <c r="M17" s="490"/>
      <c r="N17" s="492">
        <v>3786504</v>
      </c>
      <c r="O17" s="128"/>
      <c r="P17" s="128">
        <v>2118922</v>
      </c>
      <c r="Q17" s="128"/>
      <c r="R17" s="128">
        <v>1667582</v>
      </c>
      <c r="S17" s="128"/>
      <c r="T17" s="128">
        <v>2382627</v>
      </c>
      <c r="U17" s="128"/>
      <c r="V17" s="128">
        <v>3109369</v>
      </c>
      <c r="W17" s="128"/>
      <c r="X17" s="128">
        <v>76374</v>
      </c>
      <c r="Y17" s="128"/>
      <c r="Z17" s="128">
        <v>447929</v>
      </c>
      <c r="AA17" s="128"/>
      <c r="AB17" s="128">
        <v>1518172</v>
      </c>
      <c r="AC17" s="128"/>
      <c r="AD17" s="128">
        <v>1066894</v>
      </c>
      <c r="AE17" s="128"/>
      <c r="AF17" s="196">
        <v>5</v>
      </c>
    </row>
    <row r="18" spans="1:32" ht="19.5" customHeight="1">
      <c r="A18" s="196">
        <v>6</v>
      </c>
      <c r="B18" s="1266" t="s">
        <v>340</v>
      </c>
      <c r="C18" s="1266"/>
      <c r="D18" s="1139" t="s">
        <v>1599</v>
      </c>
      <c r="F18" s="492">
        <v>9546954</v>
      </c>
      <c r="H18" s="492">
        <v>9435758</v>
      </c>
      <c r="I18" s="490"/>
      <c r="J18" s="492">
        <v>5043410</v>
      </c>
      <c r="K18" s="490"/>
      <c r="L18" s="492">
        <v>4392347</v>
      </c>
      <c r="M18" s="490"/>
      <c r="N18" s="492">
        <v>3800992</v>
      </c>
      <c r="O18" s="128"/>
      <c r="P18" s="128">
        <v>2131711</v>
      </c>
      <c r="Q18" s="128"/>
      <c r="R18" s="128">
        <v>1669281</v>
      </c>
      <c r="S18" s="128"/>
      <c r="T18" s="128">
        <v>2350716</v>
      </c>
      <c r="U18" s="128"/>
      <c r="V18" s="128">
        <v>3284050</v>
      </c>
      <c r="W18" s="128"/>
      <c r="X18" s="128">
        <v>76827</v>
      </c>
      <c r="Y18" s="128"/>
      <c r="Z18" s="128">
        <v>484157</v>
      </c>
      <c r="AA18" s="128"/>
      <c r="AB18" s="128">
        <v>1543059</v>
      </c>
      <c r="AC18" s="128"/>
      <c r="AD18" s="128">
        <v>1180007</v>
      </c>
      <c r="AE18" s="128"/>
      <c r="AF18" s="196">
        <v>6</v>
      </c>
    </row>
    <row r="19" spans="1:32" ht="19.5" customHeight="1">
      <c r="A19" s="196">
        <v>7</v>
      </c>
      <c r="B19" s="1266" t="s">
        <v>340</v>
      </c>
      <c r="C19" s="1266"/>
      <c r="D19" s="1139" t="s">
        <v>1590</v>
      </c>
      <c r="F19" s="492">
        <v>10542311</v>
      </c>
      <c r="H19" s="492">
        <v>10433651</v>
      </c>
      <c r="I19" s="490"/>
      <c r="J19" s="492">
        <v>5437120</v>
      </c>
      <c r="K19" s="490"/>
      <c r="L19" s="492">
        <v>4996531</v>
      </c>
      <c r="M19" s="490"/>
      <c r="N19" s="492">
        <v>4318735</v>
      </c>
      <c r="O19" s="128"/>
      <c r="P19" s="128">
        <v>2332731</v>
      </c>
      <c r="Q19" s="128"/>
      <c r="R19" s="128">
        <v>1986003</v>
      </c>
      <c r="S19" s="128"/>
      <c r="T19" s="128">
        <v>2463128</v>
      </c>
      <c r="U19" s="128"/>
      <c r="V19" s="128">
        <v>3651788</v>
      </c>
      <c r="W19" s="128"/>
      <c r="X19" s="128">
        <v>91121</v>
      </c>
      <c r="Y19" s="128"/>
      <c r="Z19" s="128">
        <v>550139</v>
      </c>
      <c r="AA19" s="128"/>
      <c r="AB19" s="128">
        <v>1643390</v>
      </c>
      <c r="AC19" s="128"/>
      <c r="AD19" s="128">
        <v>1367137</v>
      </c>
      <c r="AE19" s="128"/>
      <c r="AF19" s="196">
        <v>7</v>
      </c>
    </row>
    <row r="20" spans="1:32" ht="19.5" customHeight="1">
      <c r="A20" s="196">
        <v>8</v>
      </c>
      <c r="B20" s="1266" t="s">
        <v>340</v>
      </c>
      <c r="C20" s="1266"/>
      <c r="D20" s="1139" t="s">
        <v>1591</v>
      </c>
      <c r="E20" s="195"/>
      <c r="F20" s="492">
        <v>11022149</v>
      </c>
      <c r="G20" s="195"/>
      <c r="H20" s="492">
        <v>10911559</v>
      </c>
      <c r="I20" s="195"/>
      <c r="J20" s="492">
        <v>6066733</v>
      </c>
      <c r="K20" s="195"/>
      <c r="L20" s="492">
        <v>4844826</v>
      </c>
      <c r="M20" s="195"/>
      <c r="N20" s="492">
        <v>4646296</v>
      </c>
      <c r="O20" s="195"/>
      <c r="P20" s="128">
        <v>2479890</v>
      </c>
      <c r="Q20" s="128"/>
      <c r="R20" s="128">
        <v>2166406</v>
      </c>
      <c r="S20" s="195"/>
      <c r="T20" s="128">
        <v>2933021</v>
      </c>
      <c r="U20" s="128"/>
      <c r="V20" s="128">
        <v>3332242</v>
      </c>
      <c r="W20" s="128"/>
      <c r="X20" s="128">
        <v>86760</v>
      </c>
      <c r="Y20" s="128"/>
      <c r="Z20" s="128">
        <v>567062</v>
      </c>
      <c r="AA20" s="128"/>
      <c r="AB20" s="128">
        <v>1344697</v>
      </c>
      <c r="AC20" s="128"/>
      <c r="AD20" s="128">
        <v>1333724</v>
      </c>
      <c r="AE20" s="128"/>
      <c r="AF20" s="196">
        <v>8</v>
      </c>
    </row>
    <row r="21" spans="1:32" s="129" customFormat="1" ht="19.5" customHeight="1">
      <c r="A21" s="196">
        <v>9</v>
      </c>
      <c r="B21" s="1266">
        <v>2022</v>
      </c>
      <c r="C21" s="1266"/>
      <c r="D21" s="1139" t="s">
        <v>85</v>
      </c>
      <c r="E21" s="195"/>
      <c r="F21" s="492">
        <v>4992048</v>
      </c>
      <c r="G21" s="195"/>
      <c r="H21" s="492">
        <v>4939689</v>
      </c>
      <c r="I21" s="410"/>
      <c r="J21" s="492">
        <v>2983351</v>
      </c>
      <c r="K21" s="410"/>
      <c r="L21" s="492">
        <v>1956338</v>
      </c>
      <c r="M21" s="410"/>
      <c r="N21" s="492">
        <v>2158535</v>
      </c>
      <c r="O21" s="410"/>
      <c r="P21" s="128">
        <v>1298689</v>
      </c>
      <c r="Q21" s="128"/>
      <c r="R21" s="128">
        <v>859846</v>
      </c>
      <c r="S21" s="195"/>
      <c r="T21" s="128">
        <v>1384098</v>
      </c>
      <c r="U21" s="128"/>
      <c r="V21" s="128">
        <v>1397056</v>
      </c>
      <c r="W21" s="128"/>
      <c r="X21" s="128">
        <v>48343</v>
      </c>
      <c r="Y21" s="128"/>
      <c r="Z21" s="128">
        <v>252220</v>
      </c>
      <c r="AA21" s="128"/>
      <c r="AB21" s="128">
        <v>524599</v>
      </c>
      <c r="AC21" s="128"/>
      <c r="AD21" s="128">
        <v>571894</v>
      </c>
      <c r="AE21" s="128"/>
      <c r="AF21" s="196">
        <v>9</v>
      </c>
    </row>
    <row r="22" spans="1:32" ht="19.5" customHeight="1">
      <c r="A22" s="196">
        <v>10</v>
      </c>
      <c r="B22" s="1266" t="s">
        <v>340</v>
      </c>
      <c r="C22" s="1266"/>
      <c r="D22" s="1139" t="s">
        <v>1592</v>
      </c>
      <c r="F22" s="492">
        <v>6236494</v>
      </c>
      <c r="H22" s="492">
        <v>6162929</v>
      </c>
      <c r="I22" s="410"/>
      <c r="J22" s="492">
        <v>3770946</v>
      </c>
      <c r="K22" s="410"/>
      <c r="L22" s="492">
        <v>2391983</v>
      </c>
      <c r="M22" s="410"/>
      <c r="N22" s="492">
        <v>2711272</v>
      </c>
      <c r="O22" s="410"/>
      <c r="P22" s="128">
        <v>1651901</v>
      </c>
      <c r="Q22" s="128"/>
      <c r="R22" s="128">
        <v>1059371</v>
      </c>
      <c r="S22" s="31"/>
      <c r="T22" s="128">
        <v>1706034</v>
      </c>
      <c r="U22" s="128"/>
      <c r="V22" s="128">
        <v>1745622</v>
      </c>
      <c r="W22" s="128"/>
      <c r="X22" s="128">
        <v>74957</v>
      </c>
      <c r="Y22" s="128"/>
      <c r="Z22" s="128">
        <v>338053</v>
      </c>
      <c r="AA22" s="128"/>
      <c r="AB22" s="128">
        <v>658512</v>
      </c>
      <c r="AC22" s="128"/>
      <c r="AD22" s="128">
        <v>674100</v>
      </c>
      <c r="AE22" s="128"/>
      <c r="AF22" s="196">
        <v>10</v>
      </c>
    </row>
    <row r="23" spans="1:32" ht="19.5" customHeight="1">
      <c r="A23" s="196">
        <v>11</v>
      </c>
      <c r="B23" s="1266" t="s">
        <v>340</v>
      </c>
      <c r="C23" s="1266"/>
      <c r="D23" s="1139" t="s">
        <v>1593</v>
      </c>
      <c r="F23" s="492">
        <v>8675769</v>
      </c>
      <c r="H23" s="492">
        <v>8558807</v>
      </c>
      <c r="I23" s="410"/>
      <c r="J23" s="492">
        <v>5028180</v>
      </c>
      <c r="K23" s="410"/>
      <c r="L23" s="492">
        <v>3530627</v>
      </c>
      <c r="M23" s="410"/>
      <c r="N23" s="492">
        <v>3497122</v>
      </c>
      <c r="O23" s="410"/>
      <c r="P23" s="128">
        <v>2039031</v>
      </c>
      <c r="Q23" s="128"/>
      <c r="R23" s="128">
        <v>1458091</v>
      </c>
      <c r="S23" s="31"/>
      <c r="T23" s="128">
        <v>2447547</v>
      </c>
      <c r="U23" s="128"/>
      <c r="V23" s="128">
        <v>2614138</v>
      </c>
      <c r="W23" s="128"/>
      <c r="X23" s="128">
        <v>95579</v>
      </c>
      <c r="Y23" s="128"/>
      <c r="Z23" s="128">
        <v>446023</v>
      </c>
      <c r="AA23" s="128"/>
      <c r="AB23" s="128">
        <v>1096005</v>
      </c>
      <c r="AC23" s="128"/>
      <c r="AD23" s="128">
        <v>976531</v>
      </c>
      <c r="AE23" s="128"/>
      <c r="AF23" s="196">
        <v>11</v>
      </c>
    </row>
    <row r="24" spans="1:32" ht="19.5" customHeight="1">
      <c r="A24" s="196">
        <v>12</v>
      </c>
      <c r="B24" s="1266" t="s">
        <v>340</v>
      </c>
      <c r="C24" s="1266"/>
      <c r="D24" s="1139" t="s">
        <v>1594</v>
      </c>
      <c r="F24" s="492">
        <v>8260862</v>
      </c>
      <c r="H24" s="492">
        <v>8164926</v>
      </c>
      <c r="I24" s="410"/>
      <c r="J24" s="492">
        <v>4630759</v>
      </c>
      <c r="K24" s="410"/>
      <c r="L24" s="492">
        <v>3534168</v>
      </c>
      <c r="M24" s="410"/>
      <c r="N24" s="492">
        <v>3377897</v>
      </c>
      <c r="O24" s="410"/>
      <c r="P24" s="128">
        <v>1951530</v>
      </c>
      <c r="Q24" s="128"/>
      <c r="R24" s="128">
        <v>1426367</v>
      </c>
      <c r="S24" s="31"/>
      <c r="T24" s="128">
        <v>2189839</v>
      </c>
      <c r="U24" s="128"/>
      <c r="V24" s="128">
        <v>2597190</v>
      </c>
      <c r="W24" s="128"/>
      <c r="X24" s="128">
        <v>69433</v>
      </c>
      <c r="Y24" s="128"/>
      <c r="Z24" s="128">
        <v>419956</v>
      </c>
      <c r="AA24" s="128"/>
      <c r="AB24" s="128">
        <v>1169725</v>
      </c>
      <c r="AC24" s="128"/>
      <c r="AD24" s="128">
        <v>938075</v>
      </c>
      <c r="AE24" s="128"/>
      <c r="AF24" s="196">
        <v>12</v>
      </c>
    </row>
    <row r="25" spans="1:32" ht="19.5" customHeight="1">
      <c r="A25" s="196">
        <v>13</v>
      </c>
      <c r="B25" s="1266" t="s">
        <v>340</v>
      </c>
      <c r="C25" s="1266"/>
      <c r="D25" s="1139" t="s">
        <v>1595</v>
      </c>
      <c r="F25" s="492">
        <v>9299771</v>
      </c>
      <c r="H25" s="492">
        <v>9194161</v>
      </c>
      <c r="I25" s="410"/>
      <c r="J25" s="492">
        <v>5111170</v>
      </c>
      <c r="K25" s="410"/>
      <c r="L25" s="492">
        <v>4082991</v>
      </c>
      <c r="M25" s="410"/>
      <c r="N25" s="492">
        <v>3824096</v>
      </c>
      <c r="O25" s="410"/>
      <c r="P25" s="128">
        <v>2169254</v>
      </c>
      <c r="Q25" s="128"/>
      <c r="R25" s="128">
        <v>1654842</v>
      </c>
      <c r="S25" s="31"/>
      <c r="T25" s="128">
        <v>2396993</v>
      </c>
      <c r="U25" s="128"/>
      <c r="V25" s="128">
        <v>2973072</v>
      </c>
      <c r="W25" s="128"/>
      <c r="X25" s="128">
        <v>66682</v>
      </c>
      <c r="Y25" s="128"/>
      <c r="Z25" s="128">
        <v>478241</v>
      </c>
      <c r="AA25" s="128"/>
      <c r="AB25" s="128">
        <v>1380103</v>
      </c>
      <c r="AC25" s="128"/>
      <c r="AD25" s="128">
        <v>1048046</v>
      </c>
      <c r="AE25" s="128"/>
      <c r="AF25" s="196">
        <v>13</v>
      </c>
    </row>
    <row r="26" spans="1:32" ht="19.5" customHeight="1">
      <c r="A26" s="196"/>
      <c r="B26" s="1266"/>
      <c r="C26" s="1266"/>
      <c r="D26" s="1139"/>
      <c r="F26" s="492"/>
      <c r="H26" s="410"/>
      <c r="I26" s="410"/>
      <c r="J26" s="410"/>
      <c r="K26" s="410"/>
      <c r="L26" s="410"/>
      <c r="M26" s="410"/>
      <c r="N26" s="410"/>
      <c r="O26" s="410"/>
      <c r="P26" s="410"/>
      <c r="Q26" s="410"/>
      <c r="R26" s="410"/>
      <c r="S26" s="31"/>
      <c r="T26" s="410"/>
      <c r="U26" s="410"/>
      <c r="V26" s="410"/>
      <c r="W26" s="410"/>
      <c r="X26" s="410"/>
      <c r="Y26" s="410"/>
      <c r="Z26" s="410"/>
      <c r="AA26" s="410"/>
      <c r="AB26" s="410"/>
      <c r="AC26" s="410"/>
      <c r="AD26" s="410"/>
      <c r="AE26" s="410"/>
      <c r="AF26" s="196"/>
    </row>
    <row r="27" spans="1:32" ht="19.5" customHeight="1">
      <c r="A27" s="195" t="s">
        <v>1600</v>
      </c>
      <c r="B27" s="195"/>
      <c r="C27" s="195"/>
      <c r="D27" s="195"/>
      <c r="E27" s="195"/>
      <c r="F27" s="195"/>
      <c r="G27" s="195"/>
      <c r="H27" s="195"/>
      <c r="I27" s="195"/>
      <c r="J27" s="195"/>
      <c r="K27" s="195"/>
      <c r="L27" s="195"/>
      <c r="M27" s="195"/>
      <c r="N27" s="195"/>
      <c r="O27" s="195"/>
      <c r="P27" s="195"/>
      <c r="Q27" s="195"/>
      <c r="R27" s="195"/>
      <c r="S27" s="31"/>
      <c r="T27" s="413" t="s">
        <v>1600</v>
      </c>
      <c r="U27" s="410"/>
      <c r="V27" s="410"/>
      <c r="W27" s="410"/>
      <c r="X27" s="410"/>
      <c r="Y27" s="410"/>
      <c r="Z27" s="410"/>
      <c r="AA27" s="410"/>
      <c r="AB27" s="410"/>
      <c r="AC27" s="410"/>
      <c r="AD27" s="410"/>
      <c r="AE27" s="410"/>
      <c r="AF27" s="196"/>
    </row>
    <row r="28" spans="1:32" ht="19.5" customHeight="1">
      <c r="A28" s="196"/>
      <c r="B28" s="1266"/>
      <c r="C28" s="1266"/>
      <c r="D28" s="1139"/>
      <c r="F28" s="492"/>
      <c r="H28" s="490"/>
      <c r="I28" s="490"/>
      <c r="J28" s="490"/>
      <c r="K28" s="490"/>
      <c r="L28" s="490"/>
      <c r="M28" s="490"/>
      <c r="N28" s="490"/>
      <c r="O28" s="128"/>
      <c r="P28" s="128"/>
      <c r="Q28" s="128"/>
      <c r="R28" s="128"/>
      <c r="S28" s="31"/>
      <c r="T28" s="128"/>
      <c r="U28" s="128"/>
      <c r="V28" s="128"/>
      <c r="W28" s="128"/>
      <c r="X28" s="128"/>
      <c r="Y28" s="128"/>
      <c r="Z28" s="128"/>
      <c r="AA28" s="128"/>
      <c r="AB28" s="128"/>
      <c r="AC28" s="128"/>
      <c r="AD28" s="128"/>
      <c r="AE28" s="128"/>
      <c r="AF28" s="196"/>
    </row>
    <row r="29" spans="1:32" ht="19.5" customHeight="1">
      <c r="A29" s="196">
        <v>1</v>
      </c>
      <c r="B29" s="1266">
        <v>2021</v>
      </c>
      <c r="C29" s="1266"/>
      <c r="D29" s="1139" t="s">
        <v>1595</v>
      </c>
      <c r="E29" s="195"/>
      <c r="F29" s="410">
        <v>0.7</v>
      </c>
      <c r="G29" s="195"/>
      <c r="H29" s="410">
        <v>0.7</v>
      </c>
      <c r="I29" s="195"/>
      <c r="J29" s="410">
        <v>-0.1</v>
      </c>
      <c r="K29" s="410"/>
      <c r="L29" s="410">
        <v>1.6</v>
      </c>
      <c r="M29" s="410"/>
      <c r="N29" s="410">
        <v>0.2</v>
      </c>
      <c r="O29" s="410"/>
      <c r="P29" s="410">
        <v>-1.3</v>
      </c>
      <c r="Q29" s="410"/>
      <c r="R29" s="410">
        <v>2.2999999999999998</v>
      </c>
      <c r="S29" s="410"/>
      <c r="T29" s="410">
        <v>2.5</v>
      </c>
      <c r="U29" s="410"/>
      <c r="V29" s="410">
        <v>-0.1</v>
      </c>
      <c r="W29" s="410"/>
      <c r="X29" s="410">
        <v>-17.7</v>
      </c>
      <c r="Y29" s="410"/>
      <c r="Z29" s="410">
        <v>-3.1</v>
      </c>
      <c r="AA29" s="410"/>
      <c r="AB29" s="410">
        <v>0.3</v>
      </c>
      <c r="AC29" s="410"/>
      <c r="AD29" s="410">
        <v>2.2999999999999998</v>
      </c>
      <c r="AE29" s="410"/>
      <c r="AF29" s="196">
        <v>1</v>
      </c>
    </row>
    <row r="30" spans="1:32" s="491" customFormat="1" ht="19.5" customHeight="1">
      <c r="A30" s="196">
        <v>2</v>
      </c>
      <c r="B30" s="1266" t="s">
        <v>340</v>
      </c>
      <c r="C30" s="1266"/>
      <c r="D30" s="1139" t="s">
        <v>1596</v>
      </c>
      <c r="E30" s="195"/>
      <c r="F30" s="410">
        <v>11.8</v>
      </c>
      <c r="G30" s="195"/>
      <c r="H30" s="410">
        <v>11.7</v>
      </c>
      <c r="I30" s="410"/>
      <c r="J30" s="410">
        <v>11.3</v>
      </c>
      <c r="K30" s="410"/>
      <c r="L30" s="410">
        <v>12.3</v>
      </c>
      <c r="M30" s="410"/>
      <c r="N30" s="410">
        <v>10.5</v>
      </c>
      <c r="O30" s="410"/>
      <c r="P30" s="410">
        <v>9.6999999999999993</v>
      </c>
      <c r="Q30" s="410"/>
      <c r="R30" s="410">
        <v>11.5</v>
      </c>
      <c r="S30" s="410"/>
      <c r="T30" s="410">
        <v>11.4</v>
      </c>
      <c r="U30" s="410"/>
      <c r="V30" s="410">
        <v>13.5</v>
      </c>
      <c r="W30" s="410"/>
      <c r="X30" s="410">
        <v>26</v>
      </c>
      <c r="Y30" s="410"/>
      <c r="Z30" s="410">
        <v>14.9</v>
      </c>
      <c r="AA30" s="410"/>
      <c r="AB30" s="410">
        <v>15.9</v>
      </c>
      <c r="AC30" s="410"/>
      <c r="AD30" s="410">
        <v>8.9</v>
      </c>
      <c r="AE30" s="410"/>
      <c r="AF30" s="196">
        <v>2</v>
      </c>
    </row>
    <row r="31" spans="1:32" ht="19.5" customHeight="1">
      <c r="A31" s="196">
        <v>3</v>
      </c>
      <c r="B31" s="1266" t="s">
        <v>340</v>
      </c>
      <c r="C31" s="1266"/>
      <c r="D31" s="1139" t="s">
        <v>1597</v>
      </c>
      <c r="F31" s="410">
        <v>1.6</v>
      </c>
      <c r="H31" s="410">
        <v>1.7</v>
      </c>
      <c r="I31" s="410"/>
      <c r="J31" s="410">
        <v>1.9</v>
      </c>
      <c r="K31" s="410"/>
      <c r="L31" s="410">
        <v>1.5</v>
      </c>
      <c r="M31" s="410"/>
      <c r="N31" s="410">
        <v>0.3</v>
      </c>
      <c r="O31" s="410"/>
      <c r="P31" s="410">
        <v>1</v>
      </c>
      <c r="Q31" s="410"/>
      <c r="R31" s="410">
        <v>-0.6</v>
      </c>
      <c r="S31" s="410"/>
      <c r="T31" s="410">
        <v>1.1000000000000001</v>
      </c>
      <c r="U31" s="410"/>
      <c r="V31" s="410">
        <v>3.9</v>
      </c>
      <c r="W31" s="410"/>
      <c r="X31" s="410">
        <v>13.5</v>
      </c>
      <c r="Y31" s="410"/>
      <c r="Z31" s="410">
        <v>7.7</v>
      </c>
      <c r="AA31" s="410"/>
      <c r="AB31" s="410">
        <v>1.2</v>
      </c>
      <c r="AC31" s="410"/>
      <c r="AD31" s="410">
        <v>5.0999999999999996</v>
      </c>
      <c r="AE31" s="410"/>
      <c r="AF31" s="196">
        <v>3</v>
      </c>
    </row>
    <row r="32" spans="1:32" ht="19.5" customHeight="1">
      <c r="A32" s="196">
        <v>4</v>
      </c>
      <c r="B32" s="1266" t="s">
        <v>340</v>
      </c>
      <c r="C32" s="1266"/>
      <c r="D32" s="1139" t="s">
        <v>1598</v>
      </c>
      <c r="F32" s="410">
        <v>-5.7</v>
      </c>
      <c r="H32" s="410">
        <v>-5.7</v>
      </c>
      <c r="I32" s="410"/>
      <c r="J32" s="410">
        <v>-8.9</v>
      </c>
      <c r="K32" s="410"/>
      <c r="L32" s="410">
        <v>-1.7</v>
      </c>
      <c r="M32" s="410"/>
      <c r="N32" s="410">
        <v>-6.7</v>
      </c>
      <c r="O32" s="410"/>
      <c r="P32" s="410">
        <v>-8.9</v>
      </c>
      <c r="Q32" s="410"/>
      <c r="R32" s="410">
        <v>-3.7</v>
      </c>
      <c r="S32" s="410"/>
      <c r="T32" s="410">
        <v>-7.3</v>
      </c>
      <c r="U32" s="410"/>
      <c r="V32" s="410">
        <v>-3.4</v>
      </c>
      <c r="W32" s="410"/>
      <c r="X32" s="410">
        <v>-11.9</v>
      </c>
      <c r="Y32" s="410"/>
      <c r="Z32" s="410">
        <v>-15.5</v>
      </c>
      <c r="AA32" s="410"/>
      <c r="AB32" s="410">
        <v>0.3</v>
      </c>
      <c r="AC32" s="410"/>
      <c r="AD32" s="410">
        <v>-1.6</v>
      </c>
      <c r="AE32" s="410"/>
      <c r="AF32" s="196">
        <v>4</v>
      </c>
    </row>
    <row r="33" spans="1:32" ht="19.5" customHeight="1">
      <c r="A33" s="196">
        <v>5</v>
      </c>
      <c r="B33" s="1266" t="s">
        <v>340</v>
      </c>
      <c r="C33" s="1266"/>
      <c r="D33" s="1139" t="s">
        <v>192</v>
      </c>
      <c r="F33" s="410">
        <v>8.4</v>
      </c>
      <c r="H33" s="410">
        <v>8.3000000000000007</v>
      </c>
      <c r="I33" s="410"/>
      <c r="J33" s="410">
        <v>9.5</v>
      </c>
      <c r="K33" s="410"/>
      <c r="L33" s="410">
        <v>7</v>
      </c>
      <c r="M33" s="410"/>
      <c r="N33" s="410">
        <v>10</v>
      </c>
      <c r="O33" s="410"/>
      <c r="P33" s="410">
        <v>9.9</v>
      </c>
      <c r="Q33" s="410"/>
      <c r="R33" s="410">
        <v>10.199999999999999</v>
      </c>
      <c r="S33" s="410"/>
      <c r="T33" s="410">
        <v>11.4</v>
      </c>
      <c r="U33" s="410"/>
      <c r="V33" s="410">
        <v>4.3</v>
      </c>
      <c r="W33" s="410"/>
      <c r="X33" s="410">
        <v>-10.3</v>
      </c>
      <c r="Y33" s="410"/>
      <c r="Z33" s="410">
        <v>2.6</v>
      </c>
      <c r="AA33" s="410"/>
      <c r="AB33" s="410">
        <v>8.8000000000000007</v>
      </c>
      <c r="AC33" s="410"/>
      <c r="AD33" s="410">
        <v>0.2</v>
      </c>
      <c r="AE33" s="410"/>
      <c r="AF33" s="196">
        <v>5</v>
      </c>
    </row>
    <row r="34" spans="1:32" ht="19.5" customHeight="1">
      <c r="A34" s="196">
        <v>6</v>
      </c>
      <c r="B34" s="1266" t="s">
        <v>340</v>
      </c>
      <c r="C34" s="1266"/>
      <c r="D34" s="1139" t="s">
        <v>1599</v>
      </c>
      <c r="F34" s="410">
        <v>1.7</v>
      </c>
      <c r="H34" s="410">
        <v>1.7</v>
      </c>
      <c r="I34" s="410"/>
      <c r="J34" s="410">
        <v>0.3</v>
      </c>
      <c r="K34" s="410"/>
      <c r="L34" s="410">
        <v>3.3</v>
      </c>
      <c r="M34" s="410"/>
      <c r="N34" s="410">
        <v>0.4</v>
      </c>
      <c r="O34" s="410"/>
      <c r="P34" s="410">
        <v>0.6</v>
      </c>
      <c r="Q34" s="410"/>
      <c r="R34" s="410">
        <v>0.1</v>
      </c>
      <c r="S34" s="410"/>
      <c r="T34" s="410">
        <v>-1.3</v>
      </c>
      <c r="U34" s="410"/>
      <c r="V34" s="410">
        <v>5.6</v>
      </c>
      <c r="W34" s="410"/>
      <c r="X34" s="410">
        <v>0.6</v>
      </c>
      <c r="Y34" s="410"/>
      <c r="Z34" s="410">
        <v>8.1</v>
      </c>
      <c r="AA34" s="410"/>
      <c r="AB34" s="410">
        <v>1.6</v>
      </c>
      <c r="AC34" s="410"/>
      <c r="AD34" s="410">
        <v>10.6</v>
      </c>
      <c r="AE34" s="410"/>
      <c r="AF34" s="196">
        <v>6</v>
      </c>
    </row>
    <row r="35" spans="1:32" ht="19.5" customHeight="1">
      <c r="A35" s="196">
        <v>7</v>
      </c>
      <c r="B35" s="1266" t="s">
        <v>340</v>
      </c>
      <c r="C35" s="1266"/>
      <c r="D35" s="1139" t="s">
        <v>1590</v>
      </c>
      <c r="F35" s="410">
        <v>10.4</v>
      </c>
      <c r="H35" s="410">
        <v>10.6</v>
      </c>
      <c r="I35" s="410"/>
      <c r="J35" s="410">
        <v>7.8</v>
      </c>
      <c r="K35" s="410"/>
      <c r="L35" s="410">
        <v>13.8</v>
      </c>
      <c r="M35" s="410"/>
      <c r="N35" s="410">
        <v>13.6</v>
      </c>
      <c r="O35" s="410"/>
      <c r="P35" s="410">
        <v>9.4</v>
      </c>
      <c r="Q35" s="410"/>
      <c r="R35" s="410">
        <v>19</v>
      </c>
      <c r="S35" s="410"/>
      <c r="T35" s="410">
        <v>4.8</v>
      </c>
      <c r="U35" s="410"/>
      <c r="V35" s="410">
        <v>11.2</v>
      </c>
      <c r="W35" s="410"/>
      <c r="X35" s="410">
        <v>18.600000000000001</v>
      </c>
      <c r="Y35" s="410"/>
      <c r="Z35" s="410">
        <v>13.6</v>
      </c>
      <c r="AA35" s="410"/>
      <c r="AB35" s="410">
        <v>6.5</v>
      </c>
      <c r="AC35" s="410"/>
      <c r="AD35" s="410">
        <v>15.9</v>
      </c>
      <c r="AE35" s="410"/>
      <c r="AF35" s="196">
        <v>7</v>
      </c>
    </row>
    <row r="36" spans="1:32" ht="19.5" customHeight="1">
      <c r="A36" s="196">
        <v>8</v>
      </c>
      <c r="B36" s="1266" t="s">
        <v>340</v>
      </c>
      <c r="C36" s="1266"/>
      <c r="D36" s="1139" t="s">
        <v>1591</v>
      </c>
      <c r="F36" s="410">
        <v>4.5999999999999996</v>
      </c>
      <c r="H36" s="410">
        <v>4.5999999999999996</v>
      </c>
      <c r="I36" s="410"/>
      <c r="J36" s="410">
        <v>11.6</v>
      </c>
      <c r="K36" s="410"/>
      <c r="L36" s="410">
        <v>-3</v>
      </c>
      <c r="M36" s="410"/>
      <c r="N36" s="410">
        <v>7.6</v>
      </c>
      <c r="O36" s="410"/>
      <c r="P36" s="410">
        <v>6.3</v>
      </c>
      <c r="Q36" s="410"/>
      <c r="R36" s="410">
        <v>9.1</v>
      </c>
      <c r="S36" s="410"/>
      <c r="T36" s="410">
        <v>19.100000000000001</v>
      </c>
      <c r="U36" s="410"/>
      <c r="V36" s="410">
        <v>-8.8000000000000007</v>
      </c>
      <c r="W36" s="410"/>
      <c r="X36" s="410">
        <v>-4.8</v>
      </c>
      <c r="Y36" s="410"/>
      <c r="Z36" s="410">
        <v>3.1</v>
      </c>
      <c r="AA36" s="410"/>
      <c r="AB36" s="410">
        <v>-18.2</v>
      </c>
      <c r="AC36" s="410"/>
      <c r="AD36" s="410">
        <v>-2.4</v>
      </c>
      <c r="AE36" s="410"/>
      <c r="AF36" s="196">
        <v>8</v>
      </c>
    </row>
    <row r="37" spans="1:32" ht="19.5" customHeight="1">
      <c r="A37" s="196">
        <v>9</v>
      </c>
      <c r="B37" s="1266">
        <v>2022</v>
      </c>
      <c r="C37" s="1266"/>
      <c r="D37" s="1139" t="s">
        <v>85</v>
      </c>
      <c r="F37" s="410">
        <v>-54.7</v>
      </c>
      <c r="H37" s="410">
        <v>-54.7</v>
      </c>
      <c r="J37" s="410">
        <v>-50.8</v>
      </c>
      <c r="K37" s="410"/>
      <c r="L37" s="410">
        <v>-59.6</v>
      </c>
      <c r="M37" s="410"/>
      <c r="N37" s="410">
        <v>-53.5</v>
      </c>
      <c r="O37" s="410"/>
      <c r="P37" s="410">
        <v>-47.6</v>
      </c>
      <c r="Q37" s="410"/>
      <c r="R37" s="410">
        <v>-60.3</v>
      </c>
      <c r="S37" s="410"/>
      <c r="T37" s="410">
        <v>-52.8</v>
      </c>
      <c r="U37" s="410"/>
      <c r="V37" s="410">
        <v>-58.1</v>
      </c>
      <c r="W37" s="410"/>
      <c r="X37" s="410">
        <v>-44.3</v>
      </c>
      <c r="Y37" s="410"/>
      <c r="Z37" s="410">
        <v>-55.5</v>
      </c>
      <c r="AA37" s="410"/>
      <c r="AB37" s="410">
        <v>-61</v>
      </c>
      <c r="AC37" s="410"/>
      <c r="AD37" s="410">
        <v>-57.1</v>
      </c>
      <c r="AE37" s="410"/>
      <c r="AF37" s="196">
        <v>9</v>
      </c>
    </row>
    <row r="38" spans="1:32" ht="19.5" customHeight="1">
      <c r="A38" s="196">
        <v>10</v>
      </c>
      <c r="B38" s="1266" t="s">
        <v>340</v>
      </c>
      <c r="C38" s="1266"/>
      <c r="D38" s="1139" t="s">
        <v>1592</v>
      </c>
      <c r="F38" s="410">
        <v>24.9</v>
      </c>
      <c r="H38" s="410">
        <v>24.8</v>
      </c>
      <c r="J38" s="410">
        <v>26.4</v>
      </c>
      <c r="K38" s="410"/>
      <c r="L38" s="410">
        <v>22.3</v>
      </c>
      <c r="M38" s="410"/>
      <c r="N38" s="410">
        <v>25.6</v>
      </c>
      <c r="O38" s="410"/>
      <c r="P38" s="410">
        <v>27.2</v>
      </c>
      <c r="Q38" s="410"/>
      <c r="R38" s="410">
        <v>23.2</v>
      </c>
      <c r="S38" s="410"/>
      <c r="T38" s="410">
        <v>23.3</v>
      </c>
      <c r="U38" s="410"/>
      <c r="V38" s="410">
        <v>25</v>
      </c>
      <c r="W38" s="410"/>
      <c r="X38" s="410">
        <v>55.1</v>
      </c>
      <c r="Y38" s="410"/>
      <c r="Z38" s="410">
        <v>34</v>
      </c>
      <c r="AA38" s="410"/>
      <c r="AB38" s="410">
        <v>25.5</v>
      </c>
      <c r="AC38" s="410"/>
      <c r="AD38" s="410">
        <v>17.899999999999999</v>
      </c>
      <c r="AE38" s="410"/>
      <c r="AF38" s="196">
        <v>10</v>
      </c>
    </row>
    <row r="39" spans="1:32" ht="19.5" customHeight="1">
      <c r="A39" s="196">
        <v>11</v>
      </c>
      <c r="B39" s="1266" t="s">
        <v>340</v>
      </c>
      <c r="C39" s="1266"/>
      <c r="D39" s="1139" t="s">
        <v>1593</v>
      </c>
      <c r="F39" s="410">
        <v>39.1</v>
      </c>
      <c r="H39" s="410">
        <v>38.9</v>
      </c>
      <c r="J39" s="410">
        <v>33.299999999999997</v>
      </c>
      <c r="K39" s="410"/>
      <c r="L39" s="410">
        <v>47.6</v>
      </c>
      <c r="M39" s="410"/>
      <c r="N39" s="410">
        <v>29</v>
      </c>
      <c r="O39" s="410"/>
      <c r="P39" s="410">
        <v>23.4</v>
      </c>
      <c r="Q39" s="410"/>
      <c r="R39" s="410">
        <v>37.6</v>
      </c>
      <c r="S39" s="410"/>
      <c r="T39" s="410">
        <v>43.5</v>
      </c>
      <c r="U39" s="410"/>
      <c r="V39" s="410">
        <v>49.8</v>
      </c>
      <c r="W39" s="410"/>
      <c r="X39" s="410">
        <v>27.5</v>
      </c>
      <c r="Y39" s="410"/>
      <c r="Z39" s="410">
        <v>31.9</v>
      </c>
      <c r="AA39" s="410"/>
      <c r="AB39" s="410">
        <v>66.400000000000006</v>
      </c>
      <c r="AC39" s="410"/>
      <c r="AD39" s="410">
        <v>44.9</v>
      </c>
      <c r="AE39" s="410"/>
      <c r="AF39" s="196">
        <v>11</v>
      </c>
    </row>
    <row r="40" spans="1:32" ht="19.5" customHeight="1">
      <c r="A40" s="196">
        <v>12</v>
      </c>
      <c r="B40" s="1266" t="s">
        <v>340</v>
      </c>
      <c r="C40" s="1266"/>
      <c r="D40" s="1139" t="s">
        <v>1594</v>
      </c>
      <c r="F40" s="410">
        <v>-4.8</v>
      </c>
      <c r="H40" s="410">
        <v>-4.5999999999999996</v>
      </c>
      <c r="J40" s="410">
        <v>-7.9</v>
      </c>
      <c r="K40" s="410"/>
      <c r="L40" s="410">
        <v>0.1</v>
      </c>
      <c r="M40" s="410"/>
      <c r="N40" s="410">
        <v>-3.4</v>
      </c>
      <c r="O40" s="410"/>
      <c r="P40" s="410">
        <v>-4.3</v>
      </c>
      <c r="Q40" s="410"/>
      <c r="R40" s="410">
        <v>-2.2000000000000002</v>
      </c>
      <c r="S40" s="410"/>
      <c r="T40" s="410">
        <v>-10.5</v>
      </c>
      <c r="U40" s="410"/>
      <c r="V40" s="410">
        <v>-0.6</v>
      </c>
      <c r="W40" s="410"/>
      <c r="X40" s="410">
        <v>-27.4</v>
      </c>
      <c r="Y40" s="410"/>
      <c r="Z40" s="410">
        <v>-5.8</v>
      </c>
      <c r="AA40" s="410"/>
      <c r="AB40" s="410">
        <v>6.7</v>
      </c>
      <c r="AC40" s="410"/>
      <c r="AD40" s="410">
        <v>-3.9</v>
      </c>
      <c r="AE40" s="410"/>
      <c r="AF40" s="196">
        <v>12</v>
      </c>
    </row>
    <row r="41" spans="1:32" ht="19.5" customHeight="1">
      <c r="A41" s="196">
        <v>13</v>
      </c>
      <c r="B41" s="1266" t="s">
        <v>340</v>
      </c>
      <c r="C41" s="1266"/>
      <c r="D41" s="1139" t="s">
        <v>1595</v>
      </c>
      <c r="F41" s="410">
        <v>12.6</v>
      </c>
      <c r="H41" s="410">
        <v>12.6</v>
      </c>
      <c r="J41" s="410">
        <v>10.4</v>
      </c>
      <c r="K41" s="410"/>
      <c r="L41" s="410">
        <v>15.5</v>
      </c>
      <c r="M41" s="410"/>
      <c r="N41" s="410">
        <v>13.2</v>
      </c>
      <c r="O41" s="410"/>
      <c r="P41" s="410">
        <v>11.2</v>
      </c>
      <c r="Q41" s="410"/>
      <c r="R41" s="410">
        <v>16</v>
      </c>
      <c r="S41" s="410"/>
      <c r="T41" s="410">
        <v>9.5</v>
      </c>
      <c r="U41" s="410"/>
      <c r="V41" s="410">
        <v>14.5</v>
      </c>
      <c r="W41" s="410"/>
      <c r="X41" s="410">
        <v>-4</v>
      </c>
      <c r="Y41" s="410"/>
      <c r="Z41" s="410">
        <v>13.9</v>
      </c>
      <c r="AA41" s="410"/>
      <c r="AB41" s="410">
        <v>18</v>
      </c>
      <c r="AC41" s="410"/>
      <c r="AD41" s="410">
        <v>11.7</v>
      </c>
      <c r="AE41" s="410"/>
      <c r="AF41" s="196">
        <v>13</v>
      </c>
    </row>
    <row r="42" spans="1:32" ht="19.5" customHeight="1">
      <c r="A42" s="196"/>
      <c r="B42" s="1266"/>
      <c r="C42" s="1266"/>
      <c r="D42" s="1139"/>
      <c r="F42" s="410"/>
      <c r="T42" s="128"/>
      <c r="U42" s="128"/>
      <c r="V42" s="128"/>
      <c r="W42" s="128"/>
      <c r="X42" s="128"/>
      <c r="Y42" s="128"/>
      <c r="Z42" s="128"/>
      <c r="AA42" s="128"/>
      <c r="AB42" s="128"/>
      <c r="AC42" s="128"/>
      <c r="AD42" s="128"/>
      <c r="AE42" s="128"/>
      <c r="AF42" s="196"/>
    </row>
    <row r="43" spans="1:32" ht="19.5" customHeight="1">
      <c r="A43" s="195" t="s">
        <v>1238</v>
      </c>
      <c r="B43" s="944"/>
      <c r="C43" s="944"/>
      <c r="D43" s="1139"/>
      <c r="F43" s="410"/>
      <c r="T43" s="838" t="s">
        <v>1238</v>
      </c>
      <c r="U43" s="128"/>
      <c r="V43" s="128"/>
      <c r="W43" s="128"/>
      <c r="X43" s="128"/>
      <c r="Y43" s="128"/>
      <c r="Z43" s="128"/>
      <c r="AA43" s="128"/>
      <c r="AB43" s="128"/>
      <c r="AC43" s="128"/>
      <c r="AD43" s="128"/>
      <c r="AE43" s="128"/>
      <c r="AF43" s="196"/>
    </row>
    <row r="44" spans="1:32" ht="19.5" customHeight="1">
      <c r="A44" s="196"/>
      <c r="B44" s="1266"/>
      <c r="C44" s="1266"/>
      <c r="D44" s="1139"/>
      <c r="F44" s="410"/>
      <c r="T44" s="128"/>
      <c r="U44" s="128"/>
      <c r="V44" s="128"/>
      <c r="W44" s="128"/>
      <c r="X44" s="128"/>
      <c r="Y44" s="128"/>
      <c r="Z44" s="128"/>
      <c r="AA44" s="128"/>
      <c r="AB44" s="128"/>
      <c r="AC44" s="128"/>
      <c r="AD44" s="128"/>
      <c r="AE44" s="128"/>
      <c r="AF44" s="196"/>
    </row>
    <row r="45" spans="1:32" ht="19.5" customHeight="1">
      <c r="A45" s="196">
        <v>1</v>
      </c>
      <c r="B45" s="1266">
        <v>2021</v>
      </c>
      <c r="C45" s="1266"/>
      <c r="D45" s="1139" t="s">
        <v>1595</v>
      </c>
      <c r="F45" s="410">
        <v>0.5</v>
      </c>
      <c r="H45" s="410">
        <v>0.4</v>
      </c>
      <c r="J45" s="410">
        <v>3.3</v>
      </c>
      <c r="K45" s="410"/>
      <c r="L45" s="410">
        <v>-3</v>
      </c>
      <c r="M45" s="410"/>
      <c r="N45" s="410">
        <v>0.8</v>
      </c>
      <c r="O45" s="410"/>
      <c r="P45" s="410">
        <v>0</v>
      </c>
      <c r="Q45" s="410"/>
      <c r="R45" s="410">
        <v>1.7</v>
      </c>
      <c r="S45" s="410"/>
      <c r="T45" s="410">
        <v>8.4</v>
      </c>
      <c r="U45" s="410"/>
      <c r="V45" s="410">
        <v>-5.4</v>
      </c>
      <c r="W45" s="410"/>
      <c r="X45" s="410">
        <v>-11.7</v>
      </c>
      <c r="Y45" s="410"/>
      <c r="Z45" s="410">
        <v>-2.2999999999999998</v>
      </c>
      <c r="AA45" s="410"/>
      <c r="AB45" s="410">
        <v>-5.5</v>
      </c>
      <c r="AC45" s="410"/>
      <c r="AD45" s="410">
        <v>-6.3</v>
      </c>
      <c r="AE45" s="410"/>
      <c r="AF45" s="196">
        <v>1</v>
      </c>
    </row>
    <row r="46" spans="1:32" ht="19.5" customHeight="1">
      <c r="A46" s="196">
        <v>2</v>
      </c>
      <c r="B46" s="1266" t="s">
        <v>340</v>
      </c>
      <c r="C46" s="1266"/>
      <c r="D46" s="1139" t="s">
        <v>1596</v>
      </c>
      <c r="F46" s="410">
        <v>2.1</v>
      </c>
      <c r="H46" s="410">
        <v>1.9</v>
      </c>
      <c r="J46" s="410">
        <v>5.0999999999999996</v>
      </c>
      <c r="K46" s="410"/>
      <c r="L46" s="410">
        <v>-1.7</v>
      </c>
      <c r="M46" s="410"/>
      <c r="N46" s="410">
        <v>1.9</v>
      </c>
      <c r="O46" s="410"/>
      <c r="P46" s="410">
        <v>2.2000000000000002</v>
      </c>
      <c r="Q46" s="410"/>
      <c r="R46" s="410">
        <v>1.6</v>
      </c>
      <c r="S46" s="410"/>
      <c r="T46" s="410">
        <v>8.6999999999999993</v>
      </c>
      <c r="U46" s="410"/>
      <c r="V46" s="410">
        <v>-2.8</v>
      </c>
      <c r="W46" s="410"/>
      <c r="X46" s="410">
        <v>-2.6</v>
      </c>
      <c r="Y46" s="410"/>
      <c r="Z46" s="410">
        <v>3</v>
      </c>
      <c r="AA46" s="410"/>
      <c r="AB46" s="410">
        <v>0.3</v>
      </c>
      <c r="AC46" s="410"/>
      <c r="AD46" s="410">
        <v>-8.9</v>
      </c>
      <c r="AE46" s="410"/>
      <c r="AF46" s="196">
        <v>2</v>
      </c>
    </row>
    <row r="47" spans="1:32" ht="19.5" customHeight="1">
      <c r="A47" s="196">
        <v>3</v>
      </c>
      <c r="B47" s="1266" t="s">
        <v>340</v>
      </c>
      <c r="C47" s="1266"/>
      <c r="D47" s="1139" t="s">
        <v>1597</v>
      </c>
      <c r="F47" s="410">
        <v>4.4000000000000004</v>
      </c>
      <c r="H47" s="410">
        <v>4.4000000000000004</v>
      </c>
      <c r="J47" s="410">
        <v>7.7</v>
      </c>
      <c r="K47" s="410"/>
      <c r="L47" s="410">
        <v>0.5</v>
      </c>
      <c r="M47" s="410"/>
      <c r="N47" s="410">
        <v>5.8</v>
      </c>
      <c r="O47" s="410"/>
      <c r="P47" s="410">
        <v>7.3</v>
      </c>
      <c r="Q47" s="410"/>
      <c r="R47" s="410">
        <v>3.9</v>
      </c>
      <c r="S47" s="410"/>
      <c r="T47" s="410">
        <v>6.7</v>
      </c>
      <c r="U47" s="410"/>
      <c r="V47" s="410">
        <v>1</v>
      </c>
      <c r="W47" s="410"/>
      <c r="X47" s="410">
        <v>27.6</v>
      </c>
      <c r="Y47" s="410"/>
      <c r="Z47" s="410">
        <v>10.5</v>
      </c>
      <c r="AA47" s="410"/>
      <c r="AB47" s="410">
        <v>-3.1</v>
      </c>
      <c r="AC47" s="410"/>
      <c r="AD47" s="410">
        <v>0.6</v>
      </c>
      <c r="AE47" s="410"/>
      <c r="AF47" s="196">
        <v>3</v>
      </c>
    </row>
    <row r="48" spans="1:32" ht="19.5" customHeight="1">
      <c r="A48" s="196">
        <v>4</v>
      </c>
      <c r="B48" s="1266" t="s">
        <v>340</v>
      </c>
      <c r="C48" s="1266"/>
      <c r="D48" s="1139" t="s">
        <v>1598</v>
      </c>
      <c r="F48" s="410">
        <v>6.8</v>
      </c>
      <c r="H48" s="410">
        <v>6.8</v>
      </c>
      <c r="J48" s="410">
        <v>6.3</v>
      </c>
      <c r="K48" s="410"/>
      <c r="L48" s="410">
        <v>7.3</v>
      </c>
      <c r="M48" s="410"/>
      <c r="N48" s="410">
        <v>5.3</v>
      </c>
      <c r="O48" s="410"/>
      <c r="P48" s="410">
        <v>4.5999999999999996</v>
      </c>
      <c r="Q48" s="410"/>
      <c r="R48" s="410">
        <v>6.2</v>
      </c>
      <c r="S48" s="410"/>
      <c r="T48" s="410">
        <v>10.1</v>
      </c>
      <c r="U48" s="410"/>
      <c r="V48" s="410">
        <v>6.2</v>
      </c>
      <c r="W48" s="410"/>
      <c r="X48" s="410">
        <v>3.6</v>
      </c>
      <c r="Y48" s="410"/>
      <c r="Z48" s="410">
        <v>-2.5</v>
      </c>
      <c r="AA48" s="410"/>
      <c r="AB48" s="410">
        <v>6.8</v>
      </c>
      <c r="AC48" s="410"/>
      <c r="AD48" s="410">
        <v>9.6999999999999993</v>
      </c>
      <c r="AE48" s="410"/>
      <c r="AF48" s="196">
        <v>4</v>
      </c>
    </row>
    <row r="49" spans="1:32" ht="19.5" customHeight="1">
      <c r="A49" s="196">
        <v>5</v>
      </c>
      <c r="B49" s="1266" t="s">
        <v>340</v>
      </c>
      <c r="C49" s="1266"/>
      <c r="D49" s="1139" t="s">
        <v>192</v>
      </c>
      <c r="F49" s="410">
        <v>4.8</v>
      </c>
      <c r="H49" s="410">
        <v>4.9000000000000004</v>
      </c>
      <c r="J49" s="410">
        <v>4.7</v>
      </c>
      <c r="K49" s="410"/>
      <c r="L49" s="410">
        <v>5.0999999999999996</v>
      </c>
      <c r="M49" s="410"/>
      <c r="N49" s="410">
        <v>7.4</v>
      </c>
      <c r="O49" s="410"/>
      <c r="P49" s="410">
        <v>4.4000000000000004</v>
      </c>
      <c r="Q49" s="410"/>
      <c r="R49" s="410">
        <v>11.4</v>
      </c>
      <c r="S49" s="410"/>
      <c r="T49" s="410">
        <v>9.6</v>
      </c>
      <c r="U49" s="410"/>
      <c r="V49" s="410">
        <v>-1.3</v>
      </c>
      <c r="W49" s="410"/>
      <c r="X49" s="410">
        <v>-5.6</v>
      </c>
      <c r="Y49" s="410"/>
      <c r="Z49" s="410">
        <v>-13.4</v>
      </c>
      <c r="AA49" s="410"/>
      <c r="AB49" s="410">
        <v>4.5</v>
      </c>
      <c r="AC49" s="410"/>
      <c r="AD49" s="410">
        <v>-2.9</v>
      </c>
      <c r="AE49" s="410"/>
      <c r="AF49" s="196">
        <v>5</v>
      </c>
    </row>
    <row r="50" spans="1:32" ht="19.5" customHeight="1">
      <c r="A50" s="196">
        <v>6</v>
      </c>
      <c r="B50" s="1266" t="s">
        <v>340</v>
      </c>
      <c r="C50" s="1266"/>
      <c r="D50" s="1139" t="s">
        <v>1599</v>
      </c>
      <c r="F50" s="410">
        <v>3</v>
      </c>
      <c r="H50" s="410">
        <v>3</v>
      </c>
      <c r="J50" s="410">
        <v>3.7</v>
      </c>
      <c r="K50" s="410"/>
      <c r="L50" s="410">
        <v>2.2000000000000002</v>
      </c>
      <c r="M50" s="410"/>
      <c r="N50" s="410">
        <v>4.3</v>
      </c>
      <c r="O50" s="410"/>
      <c r="P50" s="410">
        <v>4.7</v>
      </c>
      <c r="Q50" s="410"/>
      <c r="R50" s="410">
        <v>3.8</v>
      </c>
      <c r="S50" s="410"/>
      <c r="T50" s="410">
        <v>3.8</v>
      </c>
      <c r="U50" s="410"/>
      <c r="V50" s="410">
        <v>0.9</v>
      </c>
      <c r="W50" s="410"/>
      <c r="X50" s="410">
        <v>-11.7</v>
      </c>
      <c r="Y50" s="410"/>
      <c r="Z50" s="410">
        <v>1.1000000000000001</v>
      </c>
      <c r="AA50" s="410"/>
      <c r="AB50" s="410">
        <v>1.4</v>
      </c>
      <c r="AC50" s="410"/>
      <c r="AD50" s="410">
        <v>1.1000000000000001</v>
      </c>
      <c r="AE50" s="410"/>
      <c r="AF50" s="196">
        <v>6</v>
      </c>
    </row>
    <row r="51" spans="1:32" ht="19.5" customHeight="1">
      <c r="A51" s="196">
        <v>7</v>
      </c>
      <c r="B51" s="1266" t="s">
        <v>340</v>
      </c>
      <c r="C51" s="1266"/>
      <c r="D51" s="1139" t="s">
        <v>1590</v>
      </c>
      <c r="F51" s="410">
        <v>5.4</v>
      </c>
      <c r="H51" s="410">
        <v>5.4</v>
      </c>
      <c r="J51" s="410">
        <v>3.9</v>
      </c>
      <c r="K51" s="410"/>
      <c r="L51" s="410">
        <v>7.1</v>
      </c>
      <c r="M51" s="410"/>
      <c r="N51" s="410">
        <v>9.1999999999999993</v>
      </c>
      <c r="O51" s="410"/>
      <c r="P51" s="410">
        <v>7.5</v>
      </c>
      <c r="Q51" s="410"/>
      <c r="R51" s="410">
        <v>11.2</v>
      </c>
      <c r="S51" s="410"/>
      <c r="T51" s="410">
        <v>2.5</v>
      </c>
      <c r="U51" s="410"/>
      <c r="V51" s="410">
        <v>3.1</v>
      </c>
      <c r="W51" s="410"/>
      <c r="X51" s="410">
        <v>-2.2999999999999998</v>
      </c>
      <c r="Y51" s="410"/>
      <c r="Z51" s="410">
        <v>-3.4</v>
      </c>
      <c r="AA51" s="410"/>
      <c r="AB51" s="410">
        <v>3.8</v>
      </c>
      <c r="AC51" s="410"/>
      <c r="AD51" s="410">
        <v>5.4</v>
      </c>
      <c r="AE51" s="410"/>
      <c r="AF51" s="196">
        <v>7</v>
      </c>
    </row>
    <row r="52" spans="1:32" ht="19.5" customHeight="1">
      <c r="A52" s="196">
        <v>8</v>
      </c>
      <c r="B52" s="1266" t="s">
        <v>340</v>
      </c>
      <c r="C52" s="1266"/>
      <c r="D52" s="1139" t="s">
        <v>1591</v>
      </c>
      <c r="F52" s="410">
        <v>-0.8</v>
      </c>
      <c r="H52" s="410">
        <v>-0.9</v>
      </c>
      <c r="J52" s="410">
        <v>-2.5</v>
      </c>
      <c r="K52" s="410"/>
      <c r="L52" s="410">
        <v>1.2</v>
      </c>
      <c r="M52" s="410"/>
      <c r="N52" s="410">
        <v>1.6</v>
      </c>
      <c r="O52" s="410"/>
      <c r="P52" s="410">
        <v>3.9</v>
      </c>
      <c r="Q52" s="410"/>
      <c r="R52" s="410">
        <v>-0.9</v>
      </c>
      <c r="S52" s="410"/>
      <c r="T52" s="410">
        <v>-7.5</v>
      </c>
      <c r="U52" s="410"/>
      <c r="V52" s="410">
        <v>1.9</v>
      </c>
      <c r="W52" s="410"/>
      <c r="X52" s="410">
        <v>-22.1</v>
      </c>
      <c r="Y52" s="410"/>
      <c r="Z52" s="410">
        <v>1.8</v>
      </c>
      <c r="AA52" s="410"/>
      <c r="AB52" s="410">
        <v>4.5</v>
      </c>
      <c r="AC52" s="410"/>
      <c r="AD52" s="410">
        <v>1.6</v>
      </c>
      <c r="AE52" s="410"/>
      <c r="AF52" s="196">
        <v>8</v>
      </c>
    </row>
    <row r="53" spans="1:32" ht="19.5" customHeight="1">
      <c r="A53" s="196">
        <v>9</v>
      </c>
      <c r="B53" s="1266">
        <v>2022</v>
      </c>
      <c r="C53" s="1266"/>
      <c r="D53" s="1139" t="s">
        <v>85</v>
      </c>
      <c r="F53" s="410">
        <v>19.899999999999999</v>
      </c>
      <c r="H53" s="410">
        <v>20.100000000000001</v>
      </c>
      <c r="J53" s="410">
        <v>21.9</v>
      </c>
      <c r="K53" s="410"/>
      <c r="L53" s="410">
        <v>17.3</v>
      </c>
      <c r="M53" s="410"/>
      <c r="N53" s="410">
        <v>12.1</v>
      </c>
      <c r="O53" s="410"/>
      <c r="P53" s="410">
        <v>12.5</v>
      </c>
      <c r="Q53" s="410"/>
      <c r="R53" s="410">
        <v>11.3</v>
      </c>
      <c r="S53" s="410"/>
      <c r="T53" s="410">
        <v>37.6</v>
      </c>
      <c r="U53" s="410"/>
      <c r="V53" s="410">
        <v>18.2</v>
      </c>
      <c r="W53" s="410"/>
      <c r="X53" s="410">
        <v>9.4</v>
      </c>
      <c r="Y53" s="410"/>
      <c r="Z53" s="410">
        <v>3.9</v>
      </c>
      <c r="AA53" s="410"/>
      <c r="AB53" s="410">
        <v>25.7</v>
      </c>
      <c r="AC53" s="410"/>
      <c r="AD53" s="410">
        <v>19.7</v>
      </c>
      <c r="AE53" s="410"/>
      <c r="AF53" s="196">
        <v>9</v>
      </c>
    </row>
    <row r="54" spans="1:32" ht="19.5" customHeight="1">
      <c r="A54" s="196">
        <v>10</v>
      </c>
      <c r="B54" s="1266" t="s">
        <v>340</v>
      </c>
      <c r="C54" s="1266"/>
      <c r="D54" s="1139" t="s">
        <v>1592</v>
      </c>
      <c r="F54" s="410">
        <v>26.4</v>
      </c>
      <c r="H54" s="410">
        <v>26.5</v>
      </c>
      <c r="J54" s="410">
        <v>25.2</v>
      </c>
      <c r="K54" s="410"/>
      <c r="L54" s="410">
        <v>28.5</v>
      </c>
      <c r="M54" s="410"/>
      <c r="N54" s="410">
        <v>22.1</v>
      </c>
      <c r="O54" s="410"/>
      <c r="P54" s="410">
        <v>18.600000000000001</v>
      </c>
      <c r="Q54" s="410"/>
      <c r="R54" s="410">
        <v>28</v>
      </c>
      <c r="S54" s="410"/>
      <c r="T54" s="410">
        <v>33</v>
      </c>
      <c r="U54" s="410"/>
      <c r="V54" s="410">
        <v>27.5</v>
      </c>
      <c r="W54" s="410"/>
      <c r="X54" s="410">
        <v>61.2</v>
      </c>
      <c r="Y54" s="410"/>
      <c r="Z54" s="410">
        <v>17</v>
      </c>
      <c r="AA54" s="410"/>
      <c r="AB54" s="410">
        <v>39</v>
      </c>
      <c r="AC54" s="410"/>
      <c r="AD54" s="410">
        <v>20.3</v>
      </c>
      <c r="AE54" s="410"/>
      <c r="AF54" s="196">
        <v>10</v>
      </c>
    </row>
    <row r="55" spans="1:32" ht="19.5" customHeight="1">
      <c r="A55" s="196">
        <v>11</v>
      </c>
      <c r="B55" s="1266" t="s">
        <v>340</v>
      </c>
      <c r="C55" s="1266"/>
      <c r="D55" s="1139" t="s">
        <v>1593</v>
      </c>
      <c r="F55" s="410">
        <v>15.3</v>
      </c>
      <c r="H55" s="410">
        <v>15.2</v>
      </c>
      <c r="J55" s="410">
        <v>16</v>
      </c>
      <c r="K55" s="410"/>
      <c r="L55" s="410">
        <v>14</v>
      </c>
      <c r="M55" s="410"/>
      <c r="N55" s="410">
        <v>11.6</v>
      </c>
      <c r="O55" s="410"/>
      <c r="P55" s="410">
        <v>9.5</v>
      </c>
      <c r="Q55" s="410"/>
      <c r="R55" s="410">
        <v>14.6</v>
      </c>
      <c r="S55" s="410"/>
      <c r="T55" s="410">
        <v>22.3</v>
      </c>
      <c r="U55" s="410"/>
      <c r="V55" s="410">
        <v>13.9</v>
      </c>
      <c r="W55" s="410"/>
      <c r="X55" s="410">
        <v>39.9</v>
      </c>
      <c r="Y55" s="410"/>
      <c r="Z55" s="410">
        <v>10.4</v>
      </c>
      <c r="AA55" s="410"/>
      <c r="AB55" s="410">
        <v>15.2</v>
      </c>
      <c r="AC55" s="410"/>
      <c r="AD55" s="410">
        <v>12</v>
      </c>
      <c r="AE55" s="410"/>
      <c r="AF55" s="196">
        <v>11</v>
      </c>
    </row>
    <row r="56" spans="1:32" ht="19.5" customHeight="1">
      <c r="A56" s="196">
        <v>12</v>
      </c>
      <c r="B56" s="1266" t="s">
        <v>340</v>
      </c>
      <c r="C56" s="1266"/>
      <c r="D56" s="1139" t="s">
        <v>1594</v>
      </c>
      <c r="F56" s="410">
        <v>2.8</v>
      </c>
      <c r="H56" s="410">
        <v>2.8</v>
      </c>
      <c r="J56" s="410">
        <v>4.0999999999999996</v>
      </c>
      <c r="K56" s="410"/>
      <c r="L56" s="410">
        <v>1.2</v>
      </c>
      <c r="M56" s="410"/>
      <c r="N56" s="410">
        <v>1.7</v>
      </c>
      <c r="O56" s="410"/>
      <c r="P56" s="410">
        <v>0.8</v>
      </c>
      <c r="Q56" s="410"/>
      <c r="R56" s="410">
        <v>2.9</v>
      </c>
      <c r="S56" s="410"/>
      <c r="T56" s="410">
        <v>9.5</v>
      </c>
      <c r="U56" s="410"/>
      <c r="V56" s="410">
        <v>-0.8</v>
      </c>
      <c r="W56" s="410"/>
      <c r="X56" s="410">
        <v>-15.5</v>
      </c>
      <c r="Y56" s="410"/>
      <c r="Z56" s="410">
        <v>-2.6</v>
      </c>
      <c r="AA56" s="410"/>
      <c r="AB56" s="410">
        <v>-1</v>
      </c>
      <c r="AC56" s="410"/>
      <c r="AD56" s="410">
        <v>1.6</v>
      </c>
      <c r="AE56" s="410"/>
      <c r="AF56" s="196">
        <v>12</v>
      </c>
    </row>
    <row r="57" spans="1:32" ht="19.5" customHeight="1">
      <c r="A57" s="196">
        <v>13</v>
      </c>
      <c r="B57" s="1266" t="s">
        <v>340</v>
      </c>
      <c r="C57" s="1266"/>
      <c r="D57" s="1139" t="s">
        <v>1595</v>
      </c>
      <c r="F57" s="410">
        <v>14.9</v>
      </c>
      <c r="H57" s="410">
        <v>15</v>
      </c>
      <c r="J57" s="410">
        <v>15</v>
      </c>
      <c r="K57" s="410"/>
      <c r="L57" s="410">
        <v>15</v>
      </c>
      <c r="M57" s="410"/>
      <c r="N57" s="410">
        <v>14.9</v>
      </c>
      <c r="O57" s="410"/>
      <c r="P57" s="410">
        <v>13.6</v>
      </c>
      <c r="Q57" s="410"/>
      <c r="R57" s="410">
        <v>16.7</v>
      </c>
      <c r="S57" s="410"/>
      <c r="T57" s="410">
        <v>17</v>
      </c>
      <c r="U57" s="410"/>
      <c r="V57" s="410">
        <v>13.7</v>
      </c>
      <c r="W57" s="410"/>
      <c r="X57" s="410">
        <v>-1.4</v>
      </c>
      <c r="Y57" s="410"/>
      <c r="Z57" s="410">
        <v>14.5</v>
      </c>
      <c r="AA57" s="410"/>
      <c r="AB57" s="410">
        <v>16.399999999999999</v>
      </c>
      <c r="AC57" s="410"/>
      <c r="AD57" s="410">
        <v>11</v>
      </c>
      <c r="AE57" s="410"/>
      <c r="AF57" s="196">
        <v>13</v>
      </c>
    </row>
    <row r="58" spans="1:32" ht="19.5" customHeight="1">
      <c r="A58" s="196" t="s">
        <v>340</v>
      </c>
      <c r="AF58" s="196"/>
    </row>
    <row r="59" spans="1:32" ht="21.95" customHeight="1">
      <c r="A59" s="195" t="s">
        <v>1729</v>
      </c>
      <c r="T59" s="195" t="s">
        <v>1729</v>
      </c>
      <c r="AF59" s="196"/>
    </row>
    <row r="60" spans="1:32" ht="19.5" customHeight="1">
      <c r="A60" s="196"/>
      <c r="AF60" s="196"/>
    </row>
    <row r="61" spans="1:32" ht="19.5" customHeight="1">
      <c r="A61" s="196"/>
      <c r="AF61" s="196"/>
    </row>
    <row r="62" spans="1:32" ht="19.5" customHeight="1">
      <c r="A62" s="196"/>
      <c r="AF62" s="196"/>
    </row>
    <row r="63" spans="1:32" ht="19.5" customHeight="1">
      <c r="A63" s="196"/>
      <c r="AF63" s="196"/>
    </row>
    <row r="64" spans="1:32" ht="19.5" customHeight="1">
      <c r="A64" s="196"/>
      <c r="AF64" s="196"/>
    </row>
    <row r="65" spans="1:32">
      <c r="A65" s="196"/>
      <c r="AF65" s="196"/>
    </row>
    <row r="66" spans="1:32">
      <c r="A66" s="196"/>
      <c r="AF66" s="196"/>
    </row>
    <row r="67" spans="1:32">
      <c r="AF67" s="196"/>
    </row>
    <row r="68" spans="1:32">
      <c r="AF68" s="196"/>
    </row>
    <row r="69" spans="1:32">
      <c r="AF69" s="196"/>
    </row>
    <row r="70" spans="1:32">
      <c r="AF70" s="196"/>
    </row>
  </sheetData>
  <mergeCells count="64">
    <mergeCell ref="A7:A11"/>
    <mergeCell ref="B7:E11"/>
    <mergeCell ref="F7:G11"/>
    <mergeCell ref="H7:M7"/>
    <mergeCell ref="N7:S7"/>
    <mergeCell ref="L9:M11"/>
    <mergeCell ref="V7:AE7"/>
    <mergeCell ref="AF7:AF11"/>
    <mergeCell ref="H8:I11"/>
    <mergeCell ref="J8:M8"/>
    <mergeCell ref="N8:O11"/>
    <mergeCell ref="P8:Q11"/>
    <mergeCell ref="R8:S11"/>
    <mergeCell ref="V8:W11"/>
    <mergeCell ref="X8:AE8"/>
    <mergeCell ref="J9:K11"/>
    <mergeCell ref="T7:U11"/>
    <mergeCell ref="X9:Y11"/>
    <mergeCell ref="Z9:AA11"/>
    <mergeCell ref="AB9:AC11"/>
    <mergeCell ref="AD9:AE11"/>
    <mergeCell ref="B13:C13"/>
    <mergeCell ref="B26:C26"/>
    <mergeCell ref="B15:C15"/>
    <mergeCell ref="B16:C16"/>
    <mergeCell ref="B17:C17"/>
    <mergeCell ref="B18:C18"/>
    <mergeCell ref="B19:C19"/>
    <mergeCell ref="B20:C20"/>
    <mergeCell ref="B21:C21"/>
    <mergeCell ref="B22:C22"/>
    <mergeCell ref="B23:C23"/>
    <mergeCell ref="B24:C24"/>
    <mergeCell ref="B25:C25"/>
    <mergeCell ref="B14:C14"/>
    <mergeCell ref="B39:C39"/>
    <mergeCell ref="B28:C28"/>
    <mergeCell ref="B29:C29"/>
    <mergeCell ref="B30:C30"/>
    <mergeCell ref="B31:C31"/>
    <mergeCell ref="B32:C32"/>
    <mergeCell ref="B33:C33"/>
    <mergeCell ref="B34:C34"/>
    <mergeCell ref="B35:C35"/>
    <mergeCell ref="B36:C36"/>
    <mergeCell ref="B37:C37"/>
    <mergeCell ref="B38:C38"/>
    <mergeCell ref="B52:C52"/>
    <mergeCell ref="B40:C40"/>
    <mergeCell ref="B41:C41"/>
    <mergeCell ref="B42:C42"/>
    <mergeCell ref="B44:C44"/>
    <mergeCell ref="B45:C45"/>
    <mergeCell ref="B46:C46"/>
    <mergeCell ref="B47:C47"/>
    <mergeCell ref="B48:C48"/>
    <mergeCell ref="B49:C49"/>
    <mergeCell ref="B50:C50"/>
    <mergeCell ref="B51:C51"/>
    <mergeCell ref="B53:C53"/>
    <mergeCell ref="B54:C54"/>
    <mergeCell ref="B55:C55"/>
    <mergeCell ref="B56:C56"/>
    <mergeCell ref="B57:C57"/>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6"/>
  <sheetViews>
    <sheetView showGridLines="0" zoomScaleNormal="100" workbookViewId="0"/>
  </sheetViews>
  <sheetFormatPr baseColWidth="10" defaultRowHeight="15"/>
  <cols>
    <col min="1" max="1" width="26.28515625" style="903" customWidth="1"/>
    <col min="2" max="2" width="14.7109375" style="271" customWidth="1"/>
    <col min="3" max="3" width="1.42578125" style="903" customWidth="1"/>
    <col min="4" max="4" width="14.28515625" style="903" customWidth="1"/>
    <col min="5" max="5" width="1.42578125" style="903" customWidth="1"/>
    <col min="6" max="6" width="14.28515625" style="903" customWidth="1"/>
    <col min="7" max="7" width="1.42578125" style="903" customWidth="1"/>
    <col min="8" max="8" width="14.28515625" style="903" customWidth="1"/>
    <col min="9" max="9" width="1.42578125" style="903" customWidth="1"/>
    <col min="10" max="10" width="14.28515625" style="903" customWidth="1"/>
    <col min="11" max="11" width="1.42578125" style="903" customWidth="1"/>
    <col min="12" max="12" width="14.28515625" style="903" customWidth="1"/>
    <col min="13" max="13" width="1.42578125" style="903" customWidth="1"/>
    <col min="14" max="14" width="14.28515625" style="903" customWidth="1"/>
    <col min="15" max="15" width="1.42578125" style="903" customWidth="1"/>
    <col min="16" max="16" width="16.7109375" style="903" customWidth="1"/>
    <col min="17" max="17" width="1.140625" style="903" customWidth="1"/>
    <col min="18" max="18" width="16.7109375" style="903" customWidth="1"/>
    <col min="19" max="19" width="1.140625" style="903" customWidth="1"/>
    <col min="20" max="20" width="16.7109375" style="903" customWidth="1"/>
    <col min="21" max="21" width="1.140625" style="903" customWidth="1"/>
    <col min="22" max="22" width="16.7109375" style="903" customWidth="1"/>
    <col min="23" max="23" width="1.140625" style="903" customWidth="1"/>
    <col min="24" max="24" width="16.7109375" style="903" customWidth="1"/>
    <col min="25" max="25" width="1.140625" style="903" customWidth="1"/>
    <col min="26" max="26" width="16.7109375" style="903" customWidth="1"/>
    <col min="27" max="27" width="1.140625" style="903" customWidth="1"/>
    <col min="28" max="28" width="25.7109375" style="903" customWidth="1"/>
    <col min="29" max="16384" width="11.42578125" style="903"/>
  </cols>
  <sheetData>
    <row r="1" spans="1:28" ht="15" customHeight="1">
      <c r="A1" s="1144" t="s">
        <v>1750</v>
      </c>
    </row>
    <row r="2" spans="1:28" s="484" customFormat="1" ht="19.5" customHeight="1">
      <c r="A2" s="483" t="s">
        <v>707</v>
      </c>
      <c r="B2" s="945"/>
      <c r="C2" s="483"/>
      <c r="D2" s="483"/>
      <c r="E2" s="483"/>
      <c r="F2" s="483"/>
      <c r="G2" s="483"/>
      <c r="H2" s="483"/>
      <c r="I2" s="483"/>
      <c r="J2" s="483"/>
      <c r="K2" s="483"/>
      <c r="L2" s="483"/>
      <c r="M2" s="483"/>
      <c r="N2" s="483"/>
      <c r="O2" s="483"/>
      <c r="P2" s="483" t="s">
        <v>707</v>
      </c>
      <c r="Q2" s="483"/>
      <c r="T2" s="483"/>
      <c r="U2" s="483"/>
      <c r="V2" s="483"/>
      <c r="W2" s="483"/>
      <c r="X2" s="483"/>
      <c r="Y2" s="483"/>
      <c r="Z2" s="483"/>
      <c r="AA2" s="483"/>
    </row>
    <row r="3" spans="1:28" s="484" customFormat="1" ht="19.5" customHeight="1">
      <c r="A3" s="194" t="s">
        <v>6</v>
      </c>
      <c r="B3" s="946"/>
      <c r="C3" s="194"/>
      <c r="D3" s="483"/>
      <c r="E3" s="483"/>
      <c r="F3" s="483"/>
      <c r="G3" s="483"/>
      <c r="H3" s="483"/>
      <c r="I3" s="483"/>
      <c r="J3" s="483"/>
      <c r="K3" s="483"/>
      <c r="L3" s="483"/>
      <c r="M3" s="483"/>
      <c r="N3" s="483"/>
      <c r="O3" s="483"/>
      <c r="P3" s="194" t="s">
        <v>6</v>
      </c>
      <c r="Q3" s="194"/>
      <c r="T3" s="483"/>
      <c r="U3" s="483"/>
      <c r="V3" s="483"/>
      <c r="W3" s="483"/>
      <c r="X3" s="483"/>
      <c r="Y3" s="483"/>
      <c r="Z3" s="483"/>
      <c r="AA3" s="483"/>
    </row>
    <row r="4" spans="1:28" s="484" customFormat="1" ht="19.5" customHeight="1">
      <c r="A4" s="483" t="s">
        <v>1608</v>
      </c>
      <c r="B4" s="945"/>
      <c r="C4" s="483"/>
      <c r="D4" s="483"/>
      <c r="E4" s="483"/>
      <c r="F4" s="483"/>
      <c r="G4" s="483"/>
      <c r="H4" s="483"/>
      <c r="I4" s="483"/>
      <c r="J4" s="483"/>
      <c r="K4" s="483"/>
      <c r="L4" s="483"/>
      <c r="M4" s="483"/>
      <c r="N4" s="483"/>
      <c r="O4" s="483"/>
      <c r="P4" s="483" t="s">
        <v>1608</v>
      </c>
      <c r="Q4" s="483"/>
      <c r="T4" s="483"/>
      <c r="U4" s="483"/>
      <c r="V4" s="483"/>
      <c r="W4" s="483"/>
      <c r="X4" s="483"/>
      <c r="Y4" s="483"/>
      <c r="Z4" s="483"/>
      <c r="AA4" s="483"/>
    </row>
    <row r="5" spans="1:28" s="484" customFormat="1" ht="19.5" customHeight="1">
      <c r="A5" s="684" t="s">
        <v>1489</v>
      </c>
      <c r="B5" s="946"/>
      <c r="C5" s="194"/>
      <c r="D5" s="483"/>
      <c r="E5" s="483"/>
      <c r="F5" s="483"/>
      <c r="G5" s="483"/>
      <c r="H5" s="483"/>
      <c r="I5" s="483"/>
      <c r="J5" s="483"/>
      <c r="K5" s="483"/>
      <c r="L5" s="483"/>
      <c r="M5" s="483"/>
      <c r="N5" s="483"/>
      <c r="O5" s="483"/>
      <c r="P5" s="684" t="s">
        <v>1489</v>
      </c>
      <c r="Q5" s="194"/>
      <c r="T5" s="483"/>
      <c r="U5" s="483"/>
      <c r="V5" s="483"/>
      <c r="W5" s="483"/>
      <c r="X5" s="483"/>
      <c r="Y5" s="483"/>
      <c r="Z5" s="483"/>
      <c r="AA5" s="483"/>
    </row>
    <row r="6" spans="1:28" s="484" customFormat="1" ht="19.5" customHeight="1">
      <c r="A6" s="485" t="s">
        <v>1730</v>
      </c>
      <c r="B6" s="947"/>
      <c r="C6" s="941"/>
      <c r="D6" s="483"/>
      <c r="E6" s="483"/>
      <c r="F6" s="483"/>
      <c r="G6" s="483"/>
      <c r="H6" s="483"/>
      <c r="I6" s="483"/>
      <c r="J6" s="483"/>
      <c r="K6" s="483"/>
      <c r="L6" s="483"/>
      <c r="M6" s="483"/>
      <c r="N6" s="483"/>
      <c r="O6" s="483"/>
      <c r="P6" s="485" t="s">
        <v>1730</v>
      </c>
      <c r="Q6" s="483"/>
      <c r="T6" s="483"/>
      <c r="U6" s="483"/>
      <c r="V6" s="483"/>
      <c r="W6" s="483"/>
      <c r="X6" s="483"/>
      <c r="Y6" s="483"/>
      <c r="Z6" s="483"/>
      <c r="AA6" s="483"/>
    </row>
    <row r="7" spans="1:28" s="65" customFormat="1" ht="19.5" customHeight="1">
      <c r="A7" s="1225" t="s">
        <v>1433</v>
      </c>
      <c r="B7" s="1214" t="s">
        <v>409</v>
      </c>
      <c r="C7" s="1225"/>
      <c r="D7" s="1267" t="s">
        <v>1609</v>
      </c>
      <c r="E7" s="1268"/>
      <c r="F7" s="1268"/>
      <c r="G7" s="1268"/>
      <c r="H7" s="1268"/>
      <c r="I7" s="1269"/>
      <c r="J7" s="1267" t="s">
        <v>659</v>
      </c>
      <c r="K7" s="1268"/>
      <c r="L7" s="1270"/>
      <c r="M7" s="1270"/>
      <c r="N7" s="1270"/>
      <c r="O7" s="1270"/>
      <c r="P7" s="1271" t="s">
        <v>38</v>
      </c>
      <c r="Q7" s="1271"/>
      <c r="R7" s="1267" t="s">
        <v>423</v>
      </c>
      <c r="S7" s="1268"/>
      <c r="T7" s="1268"/>
      <c r="U7" s="1268"/>
      <c r="V7" s="1268"/>
      <c r="W7" s="1268"/>
      <c r="X7" s="1268"/>
      <c r="Y7" s="1268"/>
      <c r="Z7" s="1268"/>
      <c r="AA7" s="1268"/>
      <c r="AB7" s="1234" t="s">
        <v>1433</v>
      </c>
    </row>
    <row r="8" spans="1:28" s="65" customFormat="1" ht="19.5" customHeight="1">
      <c r="A8" s="1217"/>
      <c r="B8" s="1219"/>
      <c r="C8" s="1217"/>
      <c r="D8" s="1234" t="s">
        <v>527</v>
      </c>
      <c r="E8" s="1224"/>
      <c r="F8" s="1267" t="s">
        <v>510</v>
      </c>
      <c r="G8" s="1268"/>
      <c r="H8" s="1268"/>
      <c r="I8" s="1269"/>
      <c r="J8" s="1219" t="s">
        <v>638</v>
      </c>
      <c r="K8" s="1226"/>
      <c r="L8" s="1267" t="s">
        <v>510</v>
      </c>
      <c r="M8" s="1268"/>
      <c r="N8" s="1268"/>
      <c r="O8" s="1268"/>
      <c r="P8" s="1272"/>
      <c r="Q8" s="1207"/>
      <c r="R8" s="1226" t="s">
        <v>638</v>
      </c>
      <c r="S8" s="1226"/>
      <c r="T8" s="1267" t="s">
        <v>605</v>
      </c>
      <c r="U8" s="1268"/>
      <c r="V8" s="1268"/>
      <c r="W8" s="1268"/>
      <c r="X8" s="1268"/>
      <c r="Y8" s="1268"/>
      <c r="Z8" s="1268"/>
      <c r="AA8" s="1268"/>
      <c r="AB8" s="1219"/>
    </row>
    <row r="9" spans="1:28" s="65" customFormat="1" ht="19.5" customHeight="1">
      <c r="A9" s="1217"/>
      <c r="B9" s="1219"/>
      <c r="C9" s="1217"/>
      <c r="D9" s="1219"/>
      <c r="E9" s="1226"/>
      <c r="F9" s="1234" t="s">
        <v>314</v>
      </c>
      <c r="G9" s="1225"/>
      <c r="H9" s="1234" t="s">
        <v>957</v>
      </c>
      <c r="I9" s="1225"/>
      <c r="J9" s="1219"/>
      <c r="K9" s="1217"/>
      <c r="L9" s="1219" t="s">
        <v>314</v>
      </c>
      <c r="M9" s="1226"/>
      <c r="N9" s="1234" t="s">
        <v>957</v>
      </c>
      <c r="O9" s="1224"/>
      <c r="P9" s="1272"/>
      <c r="Q9" s="1207"/>
      <c r="R9" s="1226"/>
      <c r="S9" s="1217"/>
      <c r="T9" s="1215" t="s">
        <v>748</v>
      </c>
      <c r="U9" s="1207"/>
      <c r="V9" s="1215" t="s">
        <v>733</v>
      </c>
      <c r="W9" s="1207"/>
      <c r="X9" s="1219" t="s">
        <v>841</v>
      </c>
      <c r="Y9" s="1226"/>
      <c r="Z9" s="1214" t="s">
        <v>734</v>
      </c>
      <c r="AA9" s="1271"/>
      <c r="AB9" s="1219"/>
    </row>
    <row r="10" spans="1:28" s="65" customFormat="1" ht="19.5" customHeight="1">
      <c r="A10" s="1217"/>
      <c r="B10" s="1219"/>
      <c r="C10" s="1217"/>
      <c r="D10" s="1219"/>
      <c r="E10" s="1226"/>
      <c r="F10" s="1219"/>
      <c r="G10" s="1217"/>
      <c r="H10" s="1219"/>
      <c r="I10" s="1217"/>
      <c r="J10" s="1219"/>
      <c r="K10" s="1217"/>
      <c r="L10" s="1219"/>
      <c r="M10" s="1226"/>
      <c r="N10" s="1219"/>
      <c r="O10" s="1226"/>
      <c r="P10" s="1272"/>
      <c r="Q10" s="1207"/>
      <c r="R10" s="1226"/>
      <c r="S10" s="1217"/>
      <c r="T10" s="1215"/>
      <c r="U10" s="1207"/>
      <c r="V10" s="1215"/>
      <c r="W10" s="1207"/>
      <c r="X10" s="1219"/>
      <c r="Y10" s="1226"/>
      <c r="Z10" s="1215"/>
      <c r="AA10" s="1272"/>
      <c r="AB10" s="1219"/>
    </row>
    <row r="11" spans="1:28" s="65" customFormat="1" ht="19.5" customHeight="1">
      <c r="A11" s="1218"/>
      <c r="B11" s="1220"/>
      <c r="C11" s="1218"/>
      <c r="D11" s="1220"/>
      <c r="E11" s="1227"/>
      <c r="F11" s="1220"/>
      <c r="G11" s="1218"/>
      <c r="H11" s="1220"/>
      <c r="I11" s="1218"/>
      <c r="J11" s="1220"/>
      <c r="K11" s="1218"/>
      <c r="L11" s="1220"/>
      <c r="M11" s="1227"/>
      <c r="N11" s="1220"/>
      <c r="O11" s="1227"/>
      <c r="P11" s="1273"/>
      <c r="Q11" s="1208"/>
      <c r="R11" s="1227"/>
      <c r="S11" s="1218"/>
      <c r="T11" s="1216"/>
      <c r="U11" s="1208"/>
      <c r="V11" s="1216"/>
      <c r="W11" s="1208"/>
      <c r="X11" s="1220"/>
      <c r="Y11" s="1227"/>
      <c r="Z11" s="1216"/>
      <c r="AA11" s="1273"/>
      <c r="AB11" s="1220"/>
    </row>
    <row r="12" spans="1:28" ht="30.95" customHeight="1">
      <c r="A12" s="407" t="s">
        <v>333</v>
      </c>
      <c r="B12" s="840">
        <v>9299771</v>
      </c>
      <c r="C12" s="520"/>
      <c r="D12" s="520">
        <v>9194161</v>
      </c>
      <c r="E12" s="520"/>
      <c r="F12" s="520">
        <v>5111170</v>
      </c>
      <c r="G12" s="520"/>
      <c r="H12" s="520">
        <v>4082991</v>
      </c>
      <c r="I12" s="520"/>
      <c r="J12" s="520">
        <v>3824096</v>
      </c>
      <c r="K12" s="520"/>
      <c r="L12" s="520">
        <v>2169254</v>
      </c>
      <c r="M12" s="520"/>
      <c r="N12" s="520">
        <v>1654842</v>
      </c>
      <c r="O12" s="520"/>
      <c r="P12" s="520">
        <v>2396993</v>
      </c>
      <c r="Q12" s="520"/>
      <c r="R12" s="520">
        <v>2973072</v>
      </c>
      <c r="S12" s="520"/>
      <c r="T12" s="520">
        <v>66682</v>
      </c>
      <c r="U12" s="520"/>
      <c r="V12" s="520">
        <v>478241</v>
      </c>
      <c r="W12" s="520"/>
      <c r="X12" s="520">
        <v>1380103</v>
      </c>
      <c r="Y12" s="520"/>
      <c r="Z12" s="520">
        <v>1048046</v>
      </c>
      <c r="AA12" s="411"/>
      <c r="AB12" s="407" t="s">
        <v>333</v>
      </c>
    </row>
    <row r="13" spans="1:28" ht="24.95" customHeight="1">
      <c r="A13" s="407" t="s">
        <v>579</v>
      </c>
      <c r="B13" s="948" t="s">
        <v>427</v>
      </c>
      <c r="C13" s="520"/>
      <c r="D13" s="520">
        <v>1297439</v>
      </c>
      <c r="E13" s="520"/>
      <c r="F13" s="520">
        <v>744908</v>
      </c>
      <c r="G13" s="520"/>
      <c r="H13" s="520">
        <v>552531</v>
      </c>
      <c r="I13" s="520"/>
      <c r="J13" s="520">
        <v>579659</v>
      </c>
      <c r="K13" s="520"/>
      <c r="L13" s="520">
        <v>357407</v>
      </c>
      <c r="M13" s="520"/>
      <c r="N13" s="520">
        <v>222251</v>
      </c>
      <c r="O13" s="520"/>
      <c r="P13" s="520">
        <v>323983</v>
      </c>
      <c r="Q13" s="520"/>
      <c r="R13" s="520">
        <v>393797</v>
      </c>
      <c r="S13" s="520"/>
      <c r="T13" s="520">
        <v>9173</v>
      </c>
      <c r="U13" s="520"/>
      <c r="V13" s="520">
        <v>54345</v>
      </c>
      <c r="W13" s="520"/>
      <c r="X13" s="520">
        <v>200347</v>
      </c>
      <c r="Y13" s="520"/>
      <c r="Z13" s="520">
        <v>129933</v>
      </c>
      <c r="AA13" s="411"/>
      <c r="AB13" s="407" t="s">
        <v>579</v>
      </c>
    </row>
    <row r="14" spans="1:28" ht="15" customHeight="1">
      <c r="A14" s="407" t="s">
        <v>580</v>
      </c>
      <c r="B14" s="948" t="s">
        <v>427</v>
      </c>
      <c r="C14" s="520"/>
      <c r="D14" s="520">
        <v>1884183</v>
      </c>
      <c r="E14" s="520"/>
      <c r="F14" s="520">
        <v>1208186</v>
      </c>
      <c r="G14" s="520"/>
      <c r="H14" s="520">
        <v>675997</v>
      </c>
      <c r="I14" s="520"/>
      <c r="J14" s="520">
        <v>703409</v>
      </c>
      <c r="K14" s="520"/>
      <c r="L14" s="520">
        <v>466509</v>
      </c>
      <c r="M14" s="520"/>
      <c r="N14" s="520">
        <v>236899</v>
      </c>
      <c r="O14" s="520"/>
      <c r="P14" s="520">
        <v>590446</v>
      </c>
      <c r="Q14" s="520"/>
      <c r="R14" s="520">
        <v>590329</v>
      </c>
      <c r="S14" s="520"/>
      <c r="T14" s="520">
        <v>17428</v>
      </c>
      <c r="U14" s="520"/>
      <c r="V14" s="520">
        <v>133803</v>
      </c>
      <c r="W14" s="520"/>
      <c r="X14" s="520">
        <v>238040</v>
      </c>
      <c r="Y14" s="520"/>
      <c r="Z14" s="520">
        <v>201057</v>
      </c>
      <c r="AA14" s="411"/>
      <c r="AB14" s="407" t="s">
        <v>580</v>
      </c>
    </row>
    <row r="15" spans="1:28" ht="15" customHeight="1">
      <c r="A15" s="407" t="s">
        <v>581</v>
      </c>
      <c r="B15" s="948" t="s">
        <v>427</v>
      </c>
      <c r="C15" s="520"/>
      <c r="D15" s="520">
        <v>339155</v>
      </c>
      <c r="E15" s="520"/>
      <c r="F15" s="520">
        <v>226760</v>
      </c>
      <c r="G15" s="520"/>
      <c r="H15" s="520">
        <v>112395</v>
      </c>
      <c r="I15" s="520"/>
      <c r="J15" s="520">
        <v>109090</v>
      </c>
      <c r="K15" s="520"/>
      <c r="L15" s="520">
        <v>47065</v>
      </c>
      <c r="M15" s="520"/>
      <c r="N15" s="520">
        <v>62025</v>
      </c>
      <c r="O15" s="520"/>
      <c r="P15" s="520">
        <v>157347</v>
      </c>
      <c r="Q15" s="520"/>
      <c r="R15" s="520">
        <v>72718</v>
      </c>
      <c r="S15" s="520"/>
      <c r="T15" s="520">
        <v>1236</v>
      </c>
      <c r="U15" s="520"/>
      <c r="V15" s="520">
        <v>21112</v>
      </c>
      <c r="W15" s="520"/>
      <c r="X15" s="520">
        <v>27629</v>
      </c>
      <c r="Y15" s="520"/>
      <c r="Z15" s="520">
        <v>22741</v>
      </c>
      <c r="AA15" s="411"/>
      <c r="AB15" s="407" t="s">
        <v>581</v>
      </c>
    </row>
    <row r="16" spans="1:28" ht="15" customHeight="1">
      <c r="A16" s="407" t="s">
        <v>582</v>
      </c>
      <c r="B16" s="948" t="s">
        <v>427</v>
      </c>
      <c r="C16" s="520"/>
      <c r="D16" s="520">
        <v>311318</v>
      </c>
      <c r="E16" s="520"/>
      <c r="F16" s="520">
        <v>156169</v>
      </c>
      <c r="G16" s="520"/>
      <c r="H16" s="520">
        <v>155149</v>
      </c>
      <c r="I16" s="520"/>
      <c r="J16" s="520">
        <v>121409</v>
      </c>
      <c r="K16" s="520"/>
      <c r="L16" s="520">
        <v>46313</v>
      </c>
      <c r="M16" s="520"/>
      <c r="N16" s="520">
        <v>75095</v>
      </c>
      <c r="O16" s="520"/>
      <c r="P16" s="520">
        <v>95702</v>
      </c>
      <c r="Q16" s="520"/>
      <c r="R16" s="520">
        <v>94207</v>
      </c>
      <c r="S16" s="520"/>
      <c r="T16" s="520">
        <v>1950</v>
      </c>
      <c r="U16" s="520"/>
      <c r="V16" s="520">
        <v>12203</v>
      </c>
      <c r="W16" s="520"/>
      <c r="X16" s="520">
        <v>45817</v>
      </c>
      <c r="Y16" s="520"/>
      <c r="Z16" s="520">
        <v>34236</v>
      </c>
      <c r="AA16" s="411"/>
      <c r="AB16" s="407" t="s">
        <v>582</v>
      </c>
    </row>
    <row r="17" spans="1:29" ht="15" customHeight="1">
      <c r="A17" s="407" t="s">
        <v>583</v>
      </c>
      <c r="B17" s="948" t="s">
        <v>427</v>
      </c>
      <c r="C17" s="520"/>
      <c r="D17" s="520">
        <v>44365</v>
      </c>
      <c r="E17" s="520"/>
      <c r="F17" s="520">
        <v>19637</v>
      </c>
      <c r="G17" s="520"/>
      <c r="H17" s="520">
        <v>24728</v>
      </c>
      <c r="I17" s="520"/>
      <c r="J17" s="520">
        <v>13053</v>
      </c>
      <c r="K17" s="520"/>
      <c r="L17" s="520">
        <v>6865</v>
      </c>
      <c r="M17" s="520"/>
      <c r="N17" s="520">
        <v>6188</v>
      </c>
      <c r="O17" s="520"/>
      <c r="P17" s="520">
        <v>8856</v>
      </c>
      <c r="Q17" s="520"/>
      <c r="R17" s="520">
        <v>22455</v>
      </c>
      <c r="S17" s="520"/>
      <c r="T17" s="520">
        <v>181</v>
      </c>
      <c r="U17" s="520"/>
      <c r="V17" s="520">
        <v>3734</v>
      </c>
      <c r="W17" s="520"/>
      <c r="X17" s="520">
        <v>12238</v>
      </c>
      <c r="Y17" s="520"/>
      <c r="Z17" s="520">
        <v>6301</v>
      </c>
      <c r="AA17" s="411"/>
      <c r="AB17" s="407" t="s">
        <v>583</v>
      </c>
    </row>
    <row r="18" spans="1:29" ht="15" customHeight="1">
      <c r="A18" s="407" t="s">
        <v>782</v>
      </c>
      <c r="B18" s="948" t="s">
        <v>427</v>
      </c>
      <c r="C18" s="520"/>
      <c r="D18" s="520">
        <v>211335</v>
      </c>
      <c r="E18" s="520"/>
      <c r="F18" s="520">
        <v>140367</v>
      </c>
      <c r="G18" s="520"/>
      <c r="H18" s="520">
        <v>70969</v>
      </c>
      <c r="I18" s="520"/>
      <c r="J18" s="520">
        <v>98062</v>
      </c>
      <c r="K18" s="520"/>
      <c r="L18" s="520">
        <v>80013</v>
      </c>
      <c r="M18" s="520"/>
      <c r="N18" s="520">
        <v>18049</v>
      </c>
      <c r="O18" s="520"/>
      <c r="P18" s="520">
        <v>47004</v>
      </c>
      <c r="Q18" s="520"/>
      <c r="R18" s="520">
        <v>66269</v>
      </c>
      <c r="S18" s="520"/>
      <c r="T18" s="520">
        <v>458</v>
      </c>
      <c r="U18" s="520"/>
      <c r="V18" s="520">
        <v>12892</v>
      </c>
      <c r="W18" s="520"/>
      <c r="X18" s="520">
        <v>27720</v>
      </c>
      <c r="Y18" s="520"/>
      <c r="Z18" s="520">
        <v>25199</v>
      </c>
      <c r="AA18" s="411"/>
      <c r="AB18" s="407" t="s">
        <v>782</v>
      </c>
    </row>
    <row r="19" spans="1:29" ht="15" customHeight="1">
      <c r="A19" s="407" t="s">
        <v>783</v>
      </c>
      <c r="B19" s="948" t="s">
        <v>427</v>
      </c>
      <c r="C19" s="520"/>
      <c r="D19" s="520">
        <v>495369</v>
      </c>
      <c r="E19" s="520"/>
      <c r="F19" s="520">
        <v>268927</v>
      </c>
      <c r="G19" s="520"/>
      <c r="H19" s="520">
        <v>226441</v>
      </c>
      <c r="I19" s="520"/>
      <c r="J19" s="520">
        <v>201309</v>
      </c>
      <c r="K19" s="520"/>
      <c r="L19" s="520">
        <v>117901</v>
      </c>
      <c r="M19" s="520"/>
      <c r="N19" s="520">
        <v>83408</v>
      </c>
      <c r="O19" s="520"/>
      <c r="P19" s="520">
        <v>126599</v>
      </c>
      <c r="Q19" s="520"/>
      <c r="R19" s="520">
        <v>167460</v>
      </c>
      <c r="S19" s="520"/>
      <c r="T19" s="520">
        <v>2047</v>
      </c>
      <c r="U19" s="520"/>
      <c r="V19" s="520">
        <v>22380</v>
      </c>
      <c r="W19" s="520"/>
      <c r="X19" s="520">
        <v>91772</v>
      </c>
      <c r="Y19" s="520"/>
      <c r="Z19" s="520">
        <v>51262</v>
      </c>
      <c r="AA19" s="411"/>
      <c r="AB19" s="407" t="s">
        <v>783</v>
      </c>
    </row>
    <row r="20" spans="1:29" ht="15" customHeight="1">
      <c r="A20" s="407" t="s">
        <v>784</v>
      </c>
      <c r="B20" s="948" t="s">
        <v>427</v>
      </c>
      <c r="C20" s="520"/>
      <c r="D20" s="520">
        <v>164812</v>
      </c>
      <c r="E20" s="520"/>
      <c r="F20" s="520">
        <v>68997</v>
      </c>
      <c r="G20" s="520"/>
      <c r="H20" s="520">
        <v>95815</v>
      </c>
      <c r="I20" s="520"/>
      <c r="J20" s="520">
        <v>56375</v>
      </c>
      <c r="K20" s="520"/>
      <c r="L20" s="520">
        <v>17929</v>
      </c>
      <c r="M20" s="520"/>
      <c r="N20" s="520">
        <v>38446</v>
      </c>
      <c r="O20" s="520"/>
      <c r="P20" s="520">
        <v>41669</v>
      </c>
      <c r="Q20" s="520"/>
      <c r="R20" s="520">
        <v>66768</v>
      </c>
      <c r="S20" s="520"/>
      <c r="T20" s="520">
        <v>1209</v>
      </c>
      <c r="U20" s="520"/>
      <c r="V20" s="520">
        <v>8190</v>
      </c>
      <c r="W20" s="520"/>
      <c r="X20" s="520">
        <v>32172</v>
      </c>
      <c r="Y20" s="520"/>
      <c r="Z20" s="520">
        <v>25197</v>
      </c>
      <c r="AA20" s="411"/>
      <c r="AB20" s="407" t="s">
        <v>784</v>
      </c>
    </row>
    <row r="21" spans="1:29" ht="15" customHeight="1">
      <c r="A21" s="407" t="s">
        <v>785</v>
      </c>
      <c r="B21" s="948" t="s">
        <v>427</v>
      </c>
      <c r="C21" s="520"/>
      <c r="D21" s="520">
        <v>1109488</v>
      </c>
      <c r="E21" s="520"/>
      <c r="F21" s="520">
        <v>537628</v>
      </c>
      <c r="G21" s="520"/>
      <c r="H21" s="520">
        <v>571859</v>
      </c>
      <c r="I21" s="520"/>
      <c r="J21" s="520">
        <v>524974</v>
      </c>
      <c r="K21" s="520"/>
      <c r="L21" s="520">
        <v>217694</v>
      </c>
      <c r="M21" s="520"/>
      <c r="N21" s="520">
        <v>307280</v>
      </c>
      <c r="O21" s="520"/>
      <c r="P21" s="520">
        <v>266017</v>
      </c>
      <c r="Q21" s="520"/>
      <c r="R21" s="520">
        <v>318496</v>
      </c>
      <c r="S21" s="520"/>
      <c r="T21" s="520">
        <v>6697</v>
      </c>
      <c r="U21" s="520"/>
      <c r="V21" s="520">
        <v>47220</v>
      </c>
      <c r="W21" s="520"/>
      <c r="X21" s="520">
        <v>162726</v>
      </c>
      <c r="Y21" s="520"/>
      <c r="Z21" s="520">
        <v>101853</v>
      </c>
      <c r="AA21" s="411"/>
      <c r="AB21" s="407" t="s">
        <v>785</v>
      </c>
    </row>
    <row r="22" spans="1:29" ht="15" customHeight="1">
      <c r="A22" s="407" t="s">
        <v>786</v>
      </c>
      <c r="B22" s="948" t="s">
        <v>427</v>
      </c>
      <c r="C22" s="520"/>
      <c r="D22" s="520">
        <v>1499930</v>
      </c>
      <c r="E22" s="520"/>
      <c r="F22" s="520">
        <v>841221</v>
      </c>
      <c r="G22" s="520"/>
      <c r="H22" s="520">
        <v>658708</v>
      </c>
      <c r="I22" s="520"/>
      <c r="J22" s="520">
        <v>690269</v>
      </c>
      <c r="K22" s="520"/>
      <c r="L22" s="520">
        <v>422721</v>
      </c>
      <c r="M22" s="520"/>
      <c r="N22" s="520">
        <v>267548</v>
      </c>
      <c r="O22" s="520"/>
      <c r="P22" s="520">
        <v>358629</v>
      </c>
      <c r="Q22" s="520"/>
      <c r="R22" s="520">
        <v>451032</v>
      </c>
      <c r="S22" s="520"/>
      <c r="T22" s="520">
        <v>11391</v>
      </c>
      <c r="U22" s="520"/>
      <c r="V22" s="520">
        <v>48480</v>
      </c>
      <c r="W22" s="520"/>
      <c r="X22" s="520">
        <v>192799</v>
      </c>
      <c r="Y22" s="520"/>
      <c r="Z22" s="520">
        <v>198361</v>
      </c>
      <c r="AA22" s="411"/>
      <c r="AB22" s="407" t="s">
        <v>786</v>
      </c>
    </row>
    <row r="23" spans="1:29" ht="15" customHeight="1">
      <c r="A23" s="407" t="s">
        <v>546</v>
      </c>
      <c r="B23" s="948" t="s">
        <v>427</v>
      </c>
      <c r="C23" s="520"/>
      <c r="D23" s="520">
        <v>407341</v>
      </c>
      <c r="E23" s="520"/>
      <c r="F23" s="520">
        <v>200104</v>
      </c>
      <c r="G23" s="520"/>
      <c r="H23" s="520">
        <v>207237</v>
      </c>
      <c r="I23" s="520"/>
      <c r="J23" s="520">
        <v>140340</v>
      </c>
      <c r="K23" s="520"/>
      <c r="L23" s="520">
        <v>91064</v>
      </c>
      <c r="M23" s="520"/>
      <c r="N23" s="520">
        <v>49276</v>
      </c>
      <c r="O23" s="520"/>
      <c r="P23" s="520">
        <v>83800</v>
      </c>
      <c r="Q23" s="520"/>
      <c r="R23" s="520">
        <v>183201</v>
      </c>
      <c r="S23" s="520"/>
      <c r="T23" s="520">
        <v>3167</v>
      </c>
      <c r="U23" s="520"/>
      <c r="V23" s="520">
        <v>22074</v>
      </c>
      <c r="W23" s="520"/>
      <c r="X23" s="520">
        <v>99657</v>
      </c>
      <c r="Y23" s="520"/>
      <c r="Z23" s="520">
        <v>58304</v>
      </c>
      <c r="AA23" s="411"/>
      <c r="AB23" s="407" t="s">
        <v>546</v>
      </c>
    </row>
    <row r="24" spans="1:29" ht="15" customHeight="1">
      <c r="A24" s="407" t="s">
        <v>547</v>
      </c>
      <c r="B24" s="948" t="s">
        <v>427</v>
      </c>
      <c r="C24" s="520"/>
      <c r="D24" s="520">
        <v>82051</v>
      </c>
      <c r="E24" s="520"/>
      <c r="F24" s="520">
        <v>35093</v>
      </c>
      <c r="G24" s="520"/>
      <c r="H24" s="520">
        <v>46958</v>
      </c>
      <c r="I24" s="520"/>
      <c r="J24" s="520">
        <v>25274</v>
      </c>
      <c r="K24" s="520"/>
      <c r="L24" s="520">
        <v>16868</v>
      </c>
      <c r="M24" s="520"/>
      <c r="N24" s="520">
        <v>8406</v>
      </c>
      <c r="O24" s="520"/>
      <c r="P24" s="520">
        <v>15015</v>
      </c>
      <c r="Q24" s="520"/>
      <c r="R24" s="520">
        <v>41762</v>
      </c>
      <c r="S24" s="520"/>
      <c r="T24" s="520">
        <v>806</v>
      </c>
      <c r="U24" s="520"/>
      <c r="V24" s="520">
        <v>2404</v>
      </c>
      <c r="W24" s="520"/>
      <c r="X24" s="520">
        <v>16876</v>
      </c>
      <c r="Y24" s="520"/>
      <c r="Z24" s="520">
        <v>21676</v>
      </c>
      <c r="AA24" s="411"/>
      <c r="AB24" s="407" t="s">
        <v>547</v>
      </c>
    </row>
    <row r="25" spans="1:29" ht="15" customHeight="1">
      <c r="A25" s="407" t="s">
        <v>548</v>
      </c>
      <c r="B25" s="948" t="s">
        <v>427</v>
      </c>
      <c r="C25" s="520"/>
      <c r="D25" s="520">
        <v>588848</v>
      </c>
      <c r="E25" s="520"/>
      <c r="F25" s="520">
        <v>289009</v>
      </c>
      <c r="G25" s="520"/>
      <c r="H25" s="520">
        <v>299839</v>
      </c>
      <c r="I25" s="520"/>
      <c r="J25" s="520">
        <v>291039</v>
      </c>
      <c r="K25" s="520"/>
      <c r="L25" s="520">
        <v>156952</v>
      </c>
      <c r="M25" s="520"/>
      <c r="N25" s="520">
        <v>134086</v>
      </c>
      <c r="O25" s="520"/>
      <c r="P25" s="520">
        <v>86443</v>
      </c>
      <c r="Q25" s="520"/>
      <c r="R25" s="520">
        <v>211366</v>
      </c>
      <c r="S25" s="520"/>
      <c r="T25" s="520">
        <v>2647</v>
      </c>
      <c r="U25" s="520"/>
      <c r="V25" s="520">
        <v>42967</v>
      </c>
      <c r="W25" s="520"/>
      <c r="X25" s="520">
        <v>98271</v>
      </c>
      <c r="Y25" s="520"/>
      <c r="Z25" s="520">
        <v>67482</v>
      </c>
      <c r="AA25" s="411"/>
      <c r="AB25" s="407" t="s">
        <v>548</v>
      </c>
    </row>
    <row r="26" spans="1:29" ht="15" customHeight="1">
      <c r="A26" s="407" t="s">
        <v>549</v>
      </c>
      <c r="B26" s="948" t="s">
        <v>427</v>
      </c>
      <c r="C26" s="520"/>
      <c r="D26" s="520">
        <v>230057</v>
      </c>
      <c r="E26" s="520"/>
      <c r="F26" s="520">
        <v>85296</v>
      </c>
      <c r="G26" s="520"/>
      <c r="H26" s="520">
        <v>144761</v>
      </c>
      <c r="I26" s="520"/>
      <c r="J26" s="520">
        <v>98225</v>
      </c>
      <c r="K26" s="520"/>
      <c r="L26" s="520">
        <v>32410</v>
      </c>
      <c r="M26" s="520"/>
      <c r="N26" s="520">
        <v>65815</v>
      </c>
      <c r="O26" s="520"/>
      <c r="P26" s="520">
        <v>36720</v>
      </c>
      <c r="Q26" s="520"/>
      <c r="R26" s="520">
        <v>95111</v>
      </c>
      <c r="S26" s="520"/>
      <c r="T26" s="520">
        <v>1731</v>
      </c>
      <c r="U26" s="520"/>
      <c r="V26" s="520">
        <v>14434</v>
      </c>
      <c r="W26" s="520"/>
      <c r="X26" s="520">
        <v>45695</v>
      </c>
      <c r="Y26" s="520"/>
      <c r="Z26" s="520">
        <v>33251</v>
      </c>
      <c r="AA26" s="411"/>
      <c r="AB26" s="407" t="s">
        <v>549</v>
      </c>
    </row>
    <row r="27" spans="1:29" ht="15" customHeight="1">
      <c r="A27" s="407" t="s">
        <v>341</v>
      </c>
      <c r="B27" s="948" t="s">
        <v>427</v>
      </c>
      <c r="C27" s="520"/>
      <c r="D27" s="520">
        <v>316795</v>
      </c>
      <c r="E27" s="520"/>
      <c r="F27" s="520">
        <v>192381</v>
      </c>
      <c r="G27" s="520"/>
      <c r="H27" s="520">
        <v>124414</v>
      </c>
      <c r="I27" s="520"/>
      <c r="J27" s="520">
        <v>88869</v>
      </c>
      <c r="K27" s="520"/>
      <c r="L27" s="520">
        <v>47071</v>
      </c>
      <c r="M27" s="520"/>
      <c r="N27" s="520">
        <v>41797</v>
      </c>
      <c r="O27" s="520"/>
      <c r="P27" s="520">
        <v>132934</v>
      </c>
      <c r="Q27" s="520"/>
      <c r="R27" s="520">
        <v>94992</v>
      </c>
      <c r="S27" s="520"/>
      <c r="T27" s="520">
        <v>2598</v>
      </c>
      <c r="U27" s="520"/>
      <c r="V27" s="520">
        <v>9778</v>
      </c>
      <c r="W27" s="520"/>
      <c r="X27" s="520">
        <v>44114</v>
      </c>
      <c r="Y27" s="520"/>
      <c r="Z27" s="520">
        <v>38503</v>
      </c>
      <c r="AA27" s="411"/>
      <c r="AB27" s="407" t="s">
        <v>341</v>
      </c>
    </row>
    <row r="28" spans="1:29" ht="15" customHeight="1">
      <c r="A28" s="407" t="s">
        <v>551</v>
      </c>
      <c r="B28" s="948" t="s">
        <v>427</v>
      </c>
      <c r="C28" s="520"/>
      <c r="D28" s="520">
        <v>211678</v>
      </c>
      <c r="E28" s="520"/>
      <c r="F28" s="520">
        <v>96487</v>
      </c>
      <c r="G28" s="520"/>
      <c r="H28" s="520">
        <v>115191</v>
      </c>
      <c r="I28" s="520"/>
      <c r="J28" s="520">
        <v>82741</v>
      </c>
      <c r="K28" s="520"/>
      <c r="L28" s="520">
        <v>44471</v>
      </c>
      <c r="M28" s="520"/>
      <c r="N28" s="520">
        <v>38270</v>
      </c>
      <c r="O28" s="520"/>
      <c r="P28" s="520">
        <v>25829</v>
      </c>
      <c r="Q28" s="520"/>
      <c r="R28" s="520">
        <v>103107</v>
      </c>
      <c r="S28" s="520"/>
      <c r="T28" s="520">
        <v>3963</v>
      </c>
      <c r="U28" s="520"/>
      <c r="V28" s="520">
        <v>22224</v>
      </c>
      <c r="W28" s="520"/>
      <c r="X28" s="520">
        <v>44231</v>
      </c>
      <c r="Y28" s="520"/>
      <c r="Z28" s="520">
        <v>32690</v>
      </c>
      <c r="AA28" s="411"/>
      <c r="AB28" s="407" t="s">
        <v>551</v>
      </c>
    </row>
    <row r="29" spans="1:29" ht="30" customHeight="1">
      <c r="A29" s="486" t="s">
        <v>1600</v>
      </c>
      <c r="B29" s="949"/>
      <c r="C29" s="486"/>
      <c r="D29" s="487"/>
      <c r="E29" s="487"/>
      <c r="F29" s="487"/>
      <c r="G29" s="487"/>
      <c r="H29" s="487"/>
      <c r="P29" s="486" t="s">
        <v>1600</v>
      </c>
    </row>
    <row r="30" spans="1:29" ht="30.95" customHeight="1">
      <c r="A30" s="903" t="s">
        <v>333</v>
      </c>
      <c r="B30" s="841">
        <v>12.6</v>
      </c>
      <c r="C30" s="1140"/>
      <c r="D30" s="560">
        <v>12.6</v>
      </c>
      <c r="E30" s="560"/>
      <c r="F30" s="560">
        <v>10.4</v>
      </c>
      <c r="G30" s="560"/>
      <c r="H30" s="560">
        <v>15.5</v>
      </c>
      <c r="I30" s="560"/>
      <c r="J30" s="560">
        <v>13.2</v>
      </c>
      <c r="K30" s="560"/>
      <c r="L30" s="560">
        <v>11.2</v>
      </c>
      <c r="M30" s="560"/>
      <c r="N30" s="560">
        <v>16</v>
      </c>
      <c r="O30" s="560"/>
      <c r="P30" s="560">
        <v>9.5</v>
      </c>
      <c r="Q30" s="560"/>
      <c r="R30" s="560">
        <v>14.5</v>
      </c>
      <c r="S30" s="560"/>
      <c r="T30" s="560">
        <v>-4</v>
      </c>
      <c r="U30" s="560"/>
      <c r="V30" s="560">
        <v>13.9</v>
      </c>
      <c r="W30" s="560"/>
      <c r="X30" s="560">
        <v>18</v>
      </c>
      <c r="Y30" s="560"/>
      <c r="Z30" s="560">
        <v>11.7</v>
      </c>
      <c r="AA30" s="412"/>
      <c r="AB30" s="903" t="s">
        <v>333</v>
      </c>
      <c r="AC30" s="412"/>
    </row>
    <row r="31" spans="1:29" ht="24.95" customHeight="1">
      <c r="A31" s="903" t="s">
        <v>579</v>
      </c>
      <c r="B31" s="948" t="s">
        <v>427</v>
      </c>
      <c r="C31" s="1140"/>
      <c r="D31" s="560">
        <v>10.7</v>
      </c>
      <c r="E31" s="560"/>
      <c r="F31" s="560">
        <v>4.0999999999999996</v>
      </c>
      <c r="G31" s="560"/>
      <c r="H31" s="560">
        <v>21</v>
      </c>
      <c r="I31" s="560"/>
      <c r="J31" s="560">
        <v>11.5</v>
      </c>
      <c r="K31" s="560"/>
      <c r="L31" s="560">
        <v>5</v>
      </c>
      <c r="M31" s="560"/>
      <c r="N31" s="560">
        <v>23.9</v>
      </c>
      <c r="O31" s="560"/>
      <c r="P31" s="560">
        <v>5.3</v>
      </c>
      <c r="Q31" s="560"/>
      <c r="R31" s="560">
        <v>14.3</v>
      </c>
      <c r="S31" s="560"/>
      <c r="T31" s="560">
        <v>18.399999999999999</v>
      </c>
      <c r="U31" s="560"/>
      <c r="V31" s="560">
        <v>-8.8000000000000007</v>
      </c>
      <c r="W31" s="560"/>
      <c r="X31" s="560">
        <v>22.3</v>
      </c>
      <c r="Y31" s="560"/>
      <c r="Z31" s="560">
        <v>14.4</v>
      </c>
      <c r="AA31" s="412"/>
      <c r="AB31" s="903" t="s">
        <v>579</v>
      </c>
      <c r="AC31" s="412"/>
    </row>
    <row r="32" spans="1:29" ht="15" customHeight="1">
      <c r="A32" s="903" t="s">
        <v>580</v>
      </c>
      <c r="B32" s="948" t="s">
        <v>427</v>
      </c>
      <c r="C32" s="1140"/>
      <c r="D32" s="560">
        <v>14.6</v>
      </c>
      <c r="E32" s="560"/>
      <c r="F32" s="560">
        <v>13.1</v>
      </c>
      <c r="G32" s="560"/>
      <c r="H32" s="560">
        <v>17.5</v>
      </c>
      <c r="I32" s="560"/>
      <c r="J32" s="560">
        <v>15.4</v>
      </c>
      <c r="K32" s="560"/>
      <c r="L32" s="560">
        <v>15.4</v>
      </c>
      <c r="M32" s="560"/>
      <c r="N32" s="560">
        <v>15.4</v>
      </c>
      <c r="O32" s="560"/>
      <c r="P32" s="560">
        <v>6.8</v>
      </c>
      <c r="Q32" s="560"/>
      <c r="R32" s="560">
        <v>22.6</v>
      </c>
      <c r="S32" s="560"/>
      <c r="T32" s="560">
        <v>7.9</v>
      </c>
      <c r="U32" s="560"/>
      <c r="V32" s="560">
        <v>40</v>
      </c>
      <c r="W32" s="560"/>
      <c r="X32" s="560">
        <v>22.6</v>
      </c>
      <c r="Y32" s="560"/>
      <c r="Z32" s="560">
        <v>14.4</v>
      </c>
      <c r="AA32" s="412"/>
      <c r="AB32" s="903" t="s">
        <v>580</v>
      </c>
      <c r="AC32" s="412"/>
    </row>
    <row r="33" spans="1:31" ht="15" customHeight="1">
      <c r="A33" s="903" t="s">
        <v>581</v>
      </c>
      <c r="B33" s="948" t="s">
        <v>427</v>
      </c>
      <c r="C33" s="1140"/>
      <c r="D33" s="560">
        <v>-0.2</v>
      </c>
      <c r="E33" s="560"/>
      <c r="F33" s="560">
        <v>-6.7</v>
      </c>
      <c r="G33" s="560"/>
      <c r="H33" s="560">
        <v>16.100000000000001</v>
      </c>
      <c r="I33" s="560"/>
      <c r="J33" s="560">
        <v>13.2</v>
      </c>
      <c r="K33" s="560"/>
      <c r="L33" s="560">
        <v>12.2</v>
      </c>
      <c r="M33" s="560"/>
      <c r="N33" s="560">
        <v>13.9</v>
      </c>
      <c r="O33" s="560"/>
      <c r="P33" s="560">
        <v>-8.4</v>
      </c>
      <c r="Q33" s="560"/>
      <c r="R33" s="560">
        <v>1.5</v>
      </c>
      <c r="S33" s="560"/>
      <c r="T33" s="560">
        <v>-62.6</v>
      </c>
      <c r="U33" s="560"/>
      <c r="V33" s="560">
        <v>-18.8</v>
      </c>
      <c r="W33" s="560"/>
      <c r="X33" s="560">
        <v>29.9</v>
      </c>
      <c r="Y33" s="560"/>
      <c r="Z33" s="560">
        <v>7.8</v>
      </c>
      <c r="AA33" s="412"/>
      <c r="AB33" s="903" t="s">
        <v>581</v>
      </c>
      <c r="AC33" s="412"/>
    </row>
    <row r="34" spans="1:31" ht="15" customHeight="1">
      <c r="A34" s="903" t="s">
        <v>582</v>
      </c>
      <c r="B34" s="948" t="s">
        <v>427</v>
      </c>
      <c r="C34" s="1140"/>
      <c r="D34" s="560">
        <v>19.5</v>
      </c>
      <c r="E34" s="560"/>
      <c r="F34" s="560">
        <v>27.3</v>
      </c>
      <c r="G34" s="560"/>
      <c r="H34" s="560">
        <v>12.5</v>
      </c>
      <c r="I34" s="560"/>
      <c r="J34" s="560">
        <v>12.2</v>
      </c>
      <c r="K34" s="560"/>
      <c r="L34" s="560">
        <v>7.9</v>
      </c>
      <c r="M34" s="560"/>
      <c r="N34" s="560">
        <v>15</v>
      </c>
      <c r="O34" s="560"/>
      <c r="P34" s="560">
        <v>41.4</v>
      </c>
      <c r="Q34" s="560"/>
      <c r="R34" s="560">
        <v>11.2</v>
      </c>
      <c r="S34" s="560"/>
      <c r="T34" s="560">
        <v>-10.6</v>
      </c>
      <c r="U34" s="560"/>
      <c r="V34" s="560">
        <v>23.1</v>
      </c>
      <c r="W34" s="560"/>
      <c r="X34" s="560">
        <v>7</v>
      </c>
      <c r="Y34" s="560"/>
      <c r="Z34" s="560">
        <v>14.9</v>
      </c>
      <c r="AA34" s="412"/>
      <c r="AB34" s="903" t="s">
        <v>582</v>
      </c>
      <c r="AC34" s="412"/>
    </row>
    <row r="35" spans="1:31" ht="15" customHeight="1">
      <c r="A35" s="903" t="s">
        <v>583</v>
      </c>
      <c r="B35" s="948" t="s">
        <v>427</v>
      </c>
      <c r="C35" s="1140"/>
      <c r="D35" s="560">
        <v>4.8</v>
      </c>
      <c r="E35" s="560"/>
      <c r="F35" s="560">
        <v>-6.9</v>
      </c>
      <c r="G35" s="560"/>
      <c r="H35" s="560">
        <v>16.5</v>
      </c>
      <c r="I35" s="560"/>
      <c r="J35" s="560">
        <v>25</v>
      </c>
      <c r="K35" s="560"/>
      <c r="L35" s="560">
        <v>8.9</v>
      </c>
      <c r="M35" s="560"/>
      <c r="N35" s="560">
        <v>49.7</v>
      </c>
      <c r="O35" s="560"/>
      <c r="P35" s="560">
        <v>16.3</v>
      </c>
      <c r="Q35" s="560"/>
      <c r="R35" s="560">
        <v>-7.4</v>
      </c>
      <c r="S35" s="560"/>
      <c r="T35" s="560">
        <v>-84.1</v>
      </c>
      <c r="U35" s="560"/>
      <c r="V35" s="560">
        <v>-38</v>
      </c>
      <c r="W35" s="560"/>
      <c r="X35" s="560">
        <v>-11</v>
      </c>
      <c r="Y35" s="560"/>
      <c r="Z35" s="560">
        <v>88.5</v>
      </c>
      <c r="AA35" s="412"/>
      <c r="AB35" s="903" t="s">
        <v>583</v>
      </c>
      <c r="AC35" s="412"/>
    </row>
    <row r="36" spans="1:31" ht="15" customHeight="1">
      <c r="A36" s="903" t="s">
        <v>782</v>
      </c>
      <c r="B36" s="948" t="s">
        <v>427</v>
      </c>
      <c r="C36" s="1140"/>
      <c r="D36" s="560">
        <v>37.799999999999997</v>
      </c>
      <c r="E36" s="560"/>
      <c r="F36" s="560">
        <v>38.6</v>
      </c>
      <c r="G36" s="560"/>
      <c r="H36" s="560">
        <v>36.1</v>
      </c>
      <c r="I36" s="560"/>
      <c r="J36" s="560">
        <v>35</v>
      </c>
      <c r="K36" s="560"/>
      <c r="L36" s="560">
        <v>46</v>
      </c>
      <c r="M36" s="560"/>
      <c r="N36" s="560">
        <v>1.1000000000000001</v>
      </c>
      <c r="O36" s="560"/>
      <c r="P36" s="560">
        <v>15.5</v>
      </c>
      <c r="Q36" s="560"/>
      <c r="R36" s="560">
        <v>65.5</v>
      </c>
      <c r="S36" s="560"/>
      <c r="T36" s="560">
        <v>-6.3</v>
      </c>
      <c r="U36" s="560"/>
      <c r="V36" s="560">
        <v>144.30000000000001</v>
      </c>
      <c r="W36" s="560"/>
      <c r="X36" s="560">
        <v>36.799999999999997</v>
      </c>
      <c r="Y36" s="560"/>
      <c r="Z36" s="560">
        <v>79.7</v>
      </c>
      <c r="AA36" s="412"/>
      <c r="AB36" s="903" t="s">
        <v>782</v>
      </c>
      <c r="AC36" s="412"/>
    </row>
    <row r="37" spans="1:31" ht="15" customHeight="1">
      <c r="A37" s="903" t="s">
        <v>783</v>
      </c>
      <c r="B37" s="948" t="s">
        <v>427</v>
      </c>
      <c r="C37" s="1140"/>
      <c r="D37" s="560">
        <v>12.7</v>
      </c>
      <c r="E37" s="560"/>
      <c r="F37" s="560">
        <v>9.1999999999999993</v>
      </c>
      <c r="G37" s="560"/>
      <c r="H37" s="560">
        <v>17</v>
      </c>
      <c r="I37" s="560"/>
      <c r="J37" s="560">
        <v>14.2</v>
      </c>
      <c r="K37" s="560"/>
      <c r="L37" s="560">
        <v>8.9</v>
      </c>
      <c r="M37" s="560"/>
      <c r="N37" s="560">
        <v>22.8</v>
      </c>
      <c r="O37" s="560"/>
      <c r="P37" s="560">
        <v>8.9</v>
      </c>
      <c r="Q37" s="560"/>
      <c r="R37" s="560">
        <v>13.7</v>
      </c>
      <c r="S37" s="560"/>
      <c r="T37" s="560">
        <v>-11.5</v>
      </c>
      <c r="U37" s="560"/>
      <c r="V37" s="560">
        <v>15.7</v>
      </c>
      <c r="W37" s="560"/>
      <c r="X37" s="560">
        <v>11.1</v>
      </c>
      <c r="Y37" s="560"/>
      <c r="Z37" s="560">
        <v>19.100000000000001</v>
      </c>
      <c r="AA37" s="412"/>
      <c r="AB37" s="903" t="s">
        <v>783</v>
      </c>
      <c r="AC37" s="412"/>
    </row>
    <row r="38" spans="1:31" ht="15" customHeight="1">
      <c r="A38" s="903" t="s">
        <v>784</v>
      </c>
      <c r="B38" s="948" t="s">
        <v>427</v>
      </c>
      <c r="C38" s="1140"/>
      <c r="D38" s="560">
        <v>10.1</v>
      </c>
      <c r="E38" s="560"/>
      <c r="F38" s="560">
        <v>9.4</v>
      </c>
      <c r="G38" s="560"/>
      <c r="H38" s="560">
        <v>10.7</v>
      </c>
      <c r="I38" s="560"/>
      <c r="J38" s="560">
        <v>10.4</v>
      </c>
      <c r="K38" s="560"/>
      <c r="L38" s="560">
        <v>9.4</v>
      </c>
      <c r="M38" s="560"/>
      <c r="N38" s="560">
        <v>10.8</v>
      </c>
      <c r="O38" s="560"/>
      <c r="P38" s="560">
        <v>9.9</v>
      </c>
      <c r="Q38" s="560"/>
      <c r="R38" s="560">
        <v>10</v>
      </c>
      <c r="S38" s="560"/>
      <c r="T38" s="560">
        <v>-18</v>
      </c>
      <c r="U38" s="560"/>
      <c r="V38" s="560">
        <v>11.8</v>
      </c>
      <c r="W38" s="560"/>
      <c r="X38" s="560">
        <v>22.4</v>
      </c>
      <c r="Y38" s="560"/>
      <c r="Z38" s="560">
        <v>-1.6</v>
      </c>
      <c r="AA38" s="412"/>
      <c r="AB38" s="903" t="s">
        <v>784</v>
      </c>
      <c r="AC38" s="412"/>
    </row>
    <row r="39" spans="1:31" ht="15" customHeight="1">
      <c r="A39" s="903" t="s">
        <v>785</v>
      </c>
      <c r="B39" s="948" t="s">
        <v>427</v>
      </c>
      <c r="C39" s="1140"/>
      <c r="D39" s="560">
        <v>12.4</v>
      </c>
      <c r="E39" s="560"/>
      <c r="F39" s="560">
        <v>10.1</v>
      </c>
      <c r="G39" s="560"/>
      <c r="H39" s="560">
        <v>14.7</v>
      </c>
      <c r="I39" s="560"/>
      <c r="J39" s="560">
        <v>14</v>
      </c>
      <c r="K39" s="560"/>
      <c r="L39" s="560">
        <v>8.1999999999999993</v>
      </c>
      <c r="M39" s="560"/>
      <c r="N39" s="560">
        <v>18.5</v>
      </c>
      <c r="O39" s="560"/>
      <c r="P39" s="560">
        <v>11.6</v>
      </c>
      <c r="Q39" s="560"/>
      <c r="R39" s="560">
        <v>10.6</v>
      </c>
      <c r="S39" s="560"/>
      <c r="T39" s="560">
        <v>8.4</v>
      </c>
      <c r="U39" s="560"/>
      <c r="V39" s="560">
        <v>11.3</v>
      </c>
      <c r="W39" s="560"/>
      <c r="X39" s="560">
        <v>15.7</v>
      </c>
      <c r="Y39" s="560"/>
      <c r="Z39" s="560">
        <v>3.1</v>
      </c>
      <c r="AA39" s="412"/>
      <c r="AB39" s="903" t="s">
        <v>785</v>
      </c>
      <c r="AC39" s="412"/>
    </row>
    <row r="40" spans="1:31" ht="15" customHeight="1">
      <c r="A40" s="903" t="s">
        <v>786</v>
      </c>
      <c r="B40" s="948" t="s">
        <v>427</v>
      </c>
      <c r="C40" s="1140"/>
      <c r="D40" s="560">
        <v>8.9</v>
      </c>
      <c r="E40" s="560"/>
      <c r="F40" s="560">
        <v>12.5</v>
      </c>
      <c r="G40" s="560"/>
      <c r="H40" s="560">
        <v>4.5999999999999996</v>
      </c>
      <c r="I40" s="560"/>
      <c r="J40" s="560">
        <v>8.9</v>
      </c>
      <c r="K40" s="560"/>
      <c r="L40" s="560">
        <v>10.1</v>
      </c>
      <c r="M40" s="560"/>
      <c r="N40" s="560">
        <v>6.9</v>
      </c>
      <c r="O40" s="560"/>
      <c r="P40" s="560">
        <v>17.7</v>
      </c>
      <c r="Q40" s="560"/>
      <c r="R40" s="560">
        <v>2.8</v>
      </c>
      <c r="S40" s="560"/>
      <c r="T40" s="560">
        <v>19.600000000000001</v>
      </c>
      <c r="U40" s="560"/>
      <c r="V40" s="560">
        <v>-2.2000000000000002</v>
      </c>
      <c r="W40" s="560"/>
      <c r="X40" s="560">
        <v>6.2</v>
      </c>
      <c r="Y40" s="560"/>
      <c r="Z40" s="560">
        <v>0.2</v>
      </c>
      <c r="AA40" s="412"/>
      <c r="AB40" s="903" t="s">
        <v>786</v>
      </c>
      <c r="AC40" s="412"/>
    </row>
    <row r="41" spans="1:31" ht="15" customHeight="1">
      <c r="A41" s="903" t="s">
        <v>546</v>
      </c>
      <c r="B41" s="948" t="s">
        <v>427</v>
      </c>
      <c r="C41" s="1140"/>
      <c r="D41" s="560">
        <v>12.1</v>
      </c>
      <c r="E41" s="560"/>
      <c r="F41" s="560">
        <v>6.5</v>
      </c>
      <c r="G41" s="560"/>
      <c r="H41" s="560">
        <v>18.100000000000001</v>
      </c>
      <c r="I41" s="560"/>
      <c r="J41" s="560">
        <v>12.3</v>
      </c>
      <c r="K41" s="560"/>
      <c r="L41" s="560">
        <v>24</v>
      </c>
      <c r="M41" s="560"/>
      <c r="N41" s="560">
        <v>-4.4000000000000004</v>
      </c>
      <c r="O41" s="560"/>
      <c r="P41" s="560">
        <v>1.1000000000000001</v>
      </c>
      <c r="Q41" s="560"/>
      <c r="R41" s="560">
        <v>17.899999999999999</v>
      </c>
      <c r="S41" s="560"/>
      <c r="T41" s="560">
        <v>-39.700000000000003</v>
      </c>
      <c r="U41" s="560"/>
      <c r="V41" s="560">
        <v>-15.9</v>
      </c>
      <c r="W41" s="560"/>
      <c r="X41" s="560">
        <v>23.4</v>
      </c>
      <c r="Y41" s="560"/>
      <c r="Z41" s="560">
        <v>35.200000000000003</v>
      </c>
      <c r="AA41" s="412"/>
      <c r="AB41" s="903" t="s">
        <v>546</v>
      </c>
      <c r="AC41" s="412"/>
    </row>
    <row r="42" spans="1:31" ht="15" customHeight="1">
      <c r="A42" s="903" t="s">
        <v>547</v>
      </c>
      <c r="B42" s="948" t="s">
        <v>427</v>
      </c>
      <c r="C42" s="1140"/>
      <c r="D42" s="560">
        <v>13.2</v>
      </c>
      <c r="E42" s="560"/>
      <c r="F42" s="560">
        <v>4.5999999999999996</v>
      </c>
      <c r="G42" s="560"/>
      <c r="H42" s="560">
        <v>20.5</v>
      </c>
      <c r="I42" s="560"/>
      <c r="J42" s="560">
        <v>-1.8</v>
      </c>
      <c r="K42" s="560"/>
      <c r="L42" s="560">
        <v>5.7</v>
      </c>
      <c r="M42" s="560"/>
      <c r="N42" s="560">
        <v>-14</v>
      </c>
      <c r="O42" s="560"/>
      <c r="P42" s="560">
        <v>9.6999999999999993</v>
      </c>
      <c r="Q42" s="560"/>
      <c r="R42" s="560">
        <v>26.2</v>
      </c>
      <c r="S42" s="560"/>
      <c r="T42" s="560">
        <v>-49.6</v>
      </c>
      <c r="U42" s="560"/>
      <c r="V42" s="560">
        <v>4.2</v>
      </c>
      <c r="W42" s="560"/>
      <c r="X42" s="560">
        <v>41.3</v>
      </c>
      <c r="Y42" s="560"/>
      <c r="Z42" s="560">
        <v>25.7</v>
      </c>
      <c r="AA42" s="412"/>
      <c r="AB42" s="903" t="s">
        <v>547</v>
      </c>
      <c r="AC42" s="412"/>
    </row>
    <row r="43" spans="1:31" ht="15" customHeight="1">
      <c r="A43" s="903" t="s">
        <v>548</v>
      </c>
      <c r="B43" s="948" t="s">
        <v>427</v>
      </c>
      <c r="C43" s="1140"/>
      <c r="D43" s="560">
        <v>14.5</v>
      </c>
      <c r="E43" s="560"/>
      <c r="F43" s="560">
        <v>5.4</v>
      </c>
      <c r="G43" s="560"/>
      <c r="H43" s="560">
        <v>25</v>
      </c>
      <c r="I43" s="560"/>
      <c r="J43" s="560">
        <v>10.199999999999999</v>
      </c>
      <c r="K43" s="560"/>
      <c r="L43" s="560">
        <v>-0.8</v>
      </c>
      <c r="M43" s="560"/>
      <c r="N43" s="560">
        <v>26.7</v>
      </c>
      <c r="O43" s="560"/>
      <c r="P43" s="560">
        <v>6.5</v>
      </c>
      <c r="Q43" s="560"/>
      <c r="R43" s="560">
        <v>25.2</v>
      </c>
      <c r="S43" s="560"/>
      <c r="T43" s="560">
        <v>49</v>
      </c>
      <c r="U43" s="560"/>
      <c r="V43" s="560">
        <v>30.6</v>
      </c>
      <c r="W43" s="560"/>
      <c r="X43" s="560">
        <v>27.1</v>
      </c>
      <c r="Y43" s="560"/>
      <c r="Z43" s="560">
        <v>18.8</v>
      </c>
      <c r="AA43" s="412"/>
      <c r="AB43" s="903" t="s">
        <v>548</v>
      </c>
      <c r="AC43" s="412"/>
    </row>
    <row r="44" spans="1:31" ht="15" customHeight="1">
      <c r="A44" s="903" t="s">
        <v>549</v>
      </c>
      <c r="B44" s="948" t="s">
        <v>427</v>
      </c>
      <c r="C44" s="1140"/>
      <c r="D44" s="560">
        <v>8</v>
      </c>
      <c r="E44" s="560"/>
      <c r="F44" s="560">
        <v>-0.2</v>
      </c>
      <c r="G44" s="560"/>
      <c r="H44" s="560">
        <v>13.5</v>
      </c>
      <c r="I44" s="560"/>
      <c r="J44" s="560">
        <v>10.6</v>
      </c>
      <c r="K44" s="560"/>
      <c r="L44" s="560">
        <v>-9.3000000000000007</v>
      </c>
      <c r="M44" s="560"/>
      <c r="N44" s="560">
        <v>23.9</v>
      </c>
      <c r="O44" s="560"/>
      <c r="P44" s="560">
        <v>6.3</v>
      </c>
      <c r="Q44" s="560"/>
      <c r="R44" s="560">
        <v>6.2</v>
      </c>
      <c r="S44" s="560"/>
      <c r="T44" s="560">
        <v>-47.7</v>
      </c>
      <c r="U44" s="560"/>
      <c r="V44" s="560">
        <v>21.8</v>
      </c>
      <c r="W44" s="560"/>
      <c r="X44" s="560">
        <v>5.0999999999999996</v>
      </c>
      <c r="Y44" s="560"/>
      <c r="Z44" s="560">
        <v>7.5</v>
      </c>
      <c r="AA44" s="412"/>
      <c r="AB44" s="903" t="s">
        <v>549</v>
      </c>
      <c r="AC44" s="412"/>
    </row>
    <row r="45" spans="1:31" ht="15" customHeight="1">
      <c r="A45" s="903" t="s">
        <v>341</v>
      </c>
      <c r="B45" s="948" t="s">
        <v>427</v>
      </c>
      <c r="C45" s="1140"/>
      <c r="D45" s="560">
        <v>24.4</v>
      </c>
      <c r="E45" s="560"/>
      <c r="F45" s="560">
        <v>26.6</v>
      </c>
      <c r="G45" s="560"/>
      <c r="H45" s="560">
        <v>21.2</v>
      </c>
      <c r="I45" s="560"/>
      <c r="J45" s="560">
        <v>35</v>
      </c>
      <c r="K45" s="560"/>
      <c r="L45" s="560">
        <v>45.9</v>
      </c>
      <c r="M45" s="560"/>
      <c r="N45" s="560">
        <v>24.6</v>
      </c>
      <c r="O45" s="560"/>
      <c r="P45" s="560">
        <v>20.8</v>
      </c>
      <c r="Q45" s="560"/>
      <c r="R45" s="560">
        <v>20.5</v>
      </c>
      <c r="S45" s="560"/>
      <c r="T45" s="560">
        <v>7.2</v>
      </c>
      <c r="U45" s="560"/>
      <c r="V45" s="560">
        <v>33.799999999999997</v>
      </c>
      <c r="W45" s="560"/>
      <c r="X45" s="560">
        <v>41.9</v>
      </c>
      <c r="Y45" s="560"/>
      <c r="Z45" s="560">
        <v>1.2</v>
      </c>
      <c r="AA45" s="412"/>
      <c r="AB45" s="903" t="s">
        <v>341</v>
      </c>
      <c r="AC45" s="412"/>
    </row>
    <row r="46" spans="1:31" ht="15" customHeight="1">
      <c r="A46" s="903" t="s">
        <v>551</v>
      </c>
      <c r="B46" s="948" t="s">
        <v>427</v>
      </c>
      <c r="C46" s="1140"/>
      <c r="D46" s="560">
        <v>16.399999999999999</v>
      </c>
      <c r="E46" s="560"/>
      <c r="F46" s="560">
        <v>19.600000000000001</v>
      </c>
      <c r="G46" s="560"/>
      <c r="H46" s="560">
        <v>13.9</v>
      </c>
      <c r="I46" s="560"/>
      <c r="J46" s="560">
        <v>18.899999999999999</v>
      </c>
      <c r="K46" s="560"/>
      <c r="L46" s="560">
        <v>25.2</v>
      </c>
      <c r="M46" s="560"/>
      <c r="N46" s="560">
        <v>12.4</v>
      </c>
      <c r="O46" s="560"/>
      <c r="P46" s="560">
        <v>15.7</v>
      </c>
      <c r="Q46" s="560"/>
      <c r="R46" s="560">
        <v>14.7</v>
      </c>
      <c r="S46" s="560"/>
      <c r="T46" s="560">
        <v>-13.3</v>
      </c>
      <c r="U46" s="560"/>
      <c r="V46" s="560">
        <v>21.6</v>
      </c>
      <c r="W46" s="560"/>
      <c r="X46" s="560">
        <v>16.100000000000001</v>
      </c>
      <c r="Y46" s="560"/>
      <c r="Z46" s="560">
        <v>12.8</v>
      </c>
      <c r="AA46" s="412"/>
      <c r="AB46" s="903" t="s">
        <v>551</v>
      </c>
      <c r="AC46" s="412"/>
    </row>
    <row r="47" spans="1:31" ht="30" customHeight="1">
      <c r="A47" s="486" t="s">
        <v>1238</v>
      </c>
      <c r="B47" s="949"/>
      <c r="C47" s="486"/>
      <c r="P47" s="486" t="s">
        <v>1238</v>
      </c>
    </row>
    <row r="48" spans="1:31" ht="30.95" customHeight="1">
      <c r="A48" s="409" t="s">
        <v>333</v>
      </c>
      <c r="B48" s="841">
        <v>14.9</v>
      </c>
      <c r="C48" s="28"/>
      <c r="D48" s="560">
        <v>15</v>
      </c>
      <c r="E48" s="560"/>
      <c r="F48" s="560">
        <v>15</v>
      </c>
      <c r="G48" s="560"/>
      <c r="H48" s="560">
        <v>15</v>
      </c>
      <c r="I48" s="560"/>
      <c r="J48" s="560">
        <v>14.9</v>
      </c>
      <c r="K48" s="560"/>
      <c r="L48" s="560">
        <v>13.6</v>
      </c>
      <c r="M48" s="560"/>
      <c r="N48" s="560">
        <v>16.7</v>
      </c>
      <c r="O48" s="560"/>
      <c r="P48" s="560">
        <v>17</v>
      </c>
      <c r="Q48" s="560"/>
      <c r="R48" s="560">
        <v>13.7</v>
      </c>
      <c r="S48" s="560"/>
      <c r="T48" s="560">
        <v>-1.4</v>
      </c>
      <c r="U48" s="560"/>
      <c r="V48" s="560">
        <v>14.5</v>
      </c>
      <c r="W48" s="560"/>
      <c r="X48" s="560">
        <v>16.399999999999999</v>
      </c>
      <c r="Y48" s="560"/>
      <c r="Z48" s="560">
        <v>11</v>
      </c>
      <c r="AA48" s="412"/>
      <c r="AB48" s="409" t="s">
        <v>333</v>
      </c>
      <c r="AC48" s="412"/>
      <c r="AD48" s="412"/>
      <c r="AE48" s="412"/>
    </row>
    <row r="49" spans="1:31" ht="24.95" customHeight="1">
      <c r="A49" s="409" t="s">
        <v>579</v>
      </c>
      <c r="B49" s="948" t="s">
        <v>427</v>
      </c>
      <c r="C49" s="28"/>
      <c r="D49" s="560">
        <v>10.8</v>
      </c>
      <c r="E49" s="560"/>
      <c r="F49" s="560">
        <v>4</v>
      </c>
      <c r="G49" s="560"/>
      <c r="H49" s="560">
        <v>21.5</v>
      </c>
      <c r="I49" s="560"/>
      <c r="J49" s="560">
        <v>10.4</v>
      </c>
      <c r="K49" s="560"/>
      <c r="L49" s="560">
        <v>1.1000000000000001</v>
      </c>
      <c r="M49" s="560"/>
      <c r="N49" s="560">
        <v>29.4</v>
      </c>
      <c r="O49" s="560"/>
      <c r="P49" s="560">
        <v>17.399999999999999</v>
      </c>
      <c r="Q49" s="560"/>
      <c r="R49" s="560">
        <v>6.5</v>
      </c>
      <c r="S49" s="560"/>
      <c r="T49" s="560">
        <v>-32.200000000000003</v>
      </c>
      <c r="U49" s="560"/>
      <c r="V49" s="560">
        <v>-25.8</v>
      </c>
      <c r="W49" s="560"/>
      <c r="X49" s="560">
        <v>21.1</v>
      </c>
      <c r="Y49" s="560"/>
      <c r="Z49" s="560">
        <v>10.3</v>
      </c>
      <c r="AA49" s="412"/>
      <c r="AB49" s="409" t="s">
        <v>579</v>
      </c>
      <c r="AC49" s="412"/>
      <c r="AD49" s="412"/>
      <c r="AE49" s="412"/>
    </row>
    <row r="50" spans="1:31" ht="15" customHeight="1">
      <c r="A50" s="409" t="s">
        <v>580</v>
      </c>
      <c r="B50" s="948" t="s">
        <v>427</v>
      </c>
      <c r="C50" s="28"/>
      <c r="D50" s="560">
        <v>12.5</v>
      </c>
      <c r="E50" s="560"/>
      <c r="F50" s="560">
        <v>13</v>
      </c>
      <c r="G50" s="560"/>
      <c r="H50" s="560">
        <v>11.8</v>
      </c>
      <c r="I50" s="560"/>
      <c r="J50" s="560">
        <v>10</v>
      </c>
      <c r="K50" s="560"/>
      <c r="L50" s="560">
        <v>10</v>
      </c>
      <c r="M50" s="560"/>
      <c r="N50" s="560">
        <v>9.9</v>
      </c>
      <c r="O50" s="560"/>
      <c r="P50" s="560">
        <v>12.3</v>
      </c>
      <c r="Q50" s="560"/>
      <c r="R50" s="560">
        <v>16</v>
      </c>
      <c r="S50" s="560"/>
      <c r="T50" s="560">
        <v>11.3</v>
      </c>
      <c r="U50" s="560"/>
      <c r="V50" s="560">
        <v>28.6</v>
      </c>
      <c r="W50" s="560"/>
      <c r="X50" s="560">
        <v>14.2</v>
      </c>
      <c r="Y50" s="560"/>
      <c r="Z50" s="560">
        <v>11.1</v>
      </c>
      <c r="AA50" s="412"/>
      <c r="AB50" s="409" t="s">
        <v>580</v>
      </c>
      <c r="AC50" s="412"/>
      <c r="AD50" s="412"/>
      <c r="AE50" s="412"/>
    </row>
    <row r="51" spans="1:31" ht="15" customHeight="1">
      <c r="A51" s="409" t="s">
        <v>581</v>
      </c>
      <c r="B51" s="948" t="s">
        <v>427</v>
      </c>
      <c r="C51" s="28"/>
      <c r="D51" s="560">
        <v>19.399999999999999</v>
      </c>
      <c r="E51" s="560"/>
      <c r="F51" s="560">
        <v>19.2</v>
      </c>
      <c r="G51" s="560"/>
      <c r="H51" s="560">
        <v>19.7</v>
      </c>
      <c r="I51" s="560"/>
      <c r="J51" s="560">
        <v>12.5</v>
      </c>
      <c r="K51" s="560"/>
      <c r="L51" s="560">
        <v>14.8</v>
      </c>
      <c r="M51" s="560"/>
      <c r="N51" s="560">
        <v>10.9</v>
      </c>
      <c r="O51" s="560"/>
      <c r="P51" s="560">
        <v>24.4</v>
      </c>
      <c r="Q51" s="560"/>
      <c r="R51" s="560">
        <v>20</v>
      </c>
      <c r="S51" s="560"/>
      <c r="T51" s="560">
        <v>-12</v>
      </c>
      <c r="U51" s="560"/>
      <c r="V51" s="560">
        <v>-0.8</v>
      </c>
      <c r="W51" s="560"/>
      <c r="X51" s="560">
        <v>28.5</v>
      </c>
      <c r="Y51" s="560"/>
      <c r="Z51" s="560">
        <v>38.4</v>
      </c>
      <c r="AA51" s="412"/>
      <c r="AB51" s="409" t="s">
        <v>581</v>
      </c>
      <c r="AC51" s="412"/>
      <c r="AD51" s="412"/>
      <c r="AE51" s="412"/>
    </row>
    <row r="52" spans="1:31" ht="15" customHeight="1">
      <c r="A52" s="409" t="s">
        <v>582</v>
      </c>
      <c r="B52" s="948" t="s">
        <v>427</v>
      </c>
      <c r="C52" s="28"/>
      <c r="D52" s="560">
        <v>5.8</v>
      </c>
      <c r="E52" s="560"/>
      <c r="F52" s="560">
        <v>18</v>
      </c>
      <c r="G52" s="560"/>
      <c r="H52" s="560">
        <v>-4.0999999999999996</v>
      </c>
      <c r="I52" s="560"/>
      <c r="J52" s="560">
        <v>-9.6999999999999993</v>
      </c>
      <c r="K52" s="560"/>
      <c r="L52" s="560">
        <v>-9.6</v>
      </c>
      <c r="M52" s="560"/>
      <c r="N52" s="560">
        <v>-9.8000000000000007</v>
      </c>
      <c r="O52" s="560"/>
      <c r="P52" s="560">
        <v>36.6</v>
      </c>
      <c r="Q52" s="560"/>
      <c r="R52" s="560">
        <v>5.2</v>
      </c>
      <c r="S52" s="560"/>
      <c r="T52" s="560">
        <v>-24.8</v>
      </c>
      <c r="U52" s="560"/>
      <c r="V52" s="560">
        <v>43.4</v>
      </c>
      <c r="W52" s="560"/>
      <c r="X52" s="560">
        <v>-3.4</v>
      </c>
      <c r="Y52" s="560"/>
      <c r="Z52" s="560">
        <v>10.199999999999999</v>
      </c>
      <c r="AA52" s="412"/>
      <c r="AB52" s="409" t="s">
        <v>582</v>
      </c>
      <c r="AC52" s="412"/>
      <c r="AD52" s="412"/>
      <c r="AE52" s="412"/>
    </row>
    <row r="53" spans="1:31" ht="15" customHeight="1">
      <c r="A53" s="409" t="s">
        <v>583</v>
      </c>
      <c r="B53" s="948" t="s">
        <v>427</v>
      </c>
      <c r="C53" s="28"/>
      <c r="D53" s="560">
        <v>1.1000000000000001</v>
      </c>
      <c r="E53" s="560"/>
      <c r="F53" s="560">
        <v>-14.1</v>
      </c>
      <c r="G53" s="560"/>
      <c r="H53" s="560">
        <v>17.600000000000001</v>
      </c>
      <c r="I53" s="560"/>
      <c r="J53" s="560">
        <v>-11.6</v>
      </c>
      <c r="K53" s="560"/>
      <c r="L53" s="560">
        <v>-15.8</v>
      </c>
      <c r="M53" s="560"/>
      <c r="N53" s="560">
        <v>-6.4</v>
      </c>
      <c r="O53" s="560"/>
      <c r="P53" s="560">
        <v>-19.7</v>
      </c>
      <c r="Q53" s="560"/>
      <c r="R53" s="560">
        <v>24.2</v>
      </c>
      <c r="S53" s="560"/>
      <c r="T53" s="560">
        <v>-55.1</v>
      </c>
      <c r="U53" s="560"/>
      <c r="V53" s="560">
        <v>14.6</v>
      </c>
      <c r="W53" s="560"/>
      <c r="X53" s="560">
        <v>11</v>
      </c>
      <c r="Y53" s="560"/>
      <c r="Z53" s="560">
        <v>85.7</v>
      </c>
      <c r="AA53" s="412"/>
      <c r="AB53" s="409" t="s">
        <v>583</v>
      </c>
      <c r="AC53" s="412"/>
      <c r="AD53" s="412"/>
      <c r="AE53" s="412"/>
    </row>
    <row r="54" spans="1:31" ht="15" customHeight="1">
      <c r="A54" s="409" t="s">
        <v>782</v>
      </c>
      <c r="B54" s="948" t="s">
        <v>427</v>
      </c>
      <c r="C54" s="28"/>
      <c r="D54" s="560">
        <v>26.6</v>
      </c>
      <c r="E54" s="560"/>
      <c r="F54" s="560">
        <v>27</v>
      </c>
      <c r="G54" s="560"/>
      <c r="H54" s="560">
        <v>25.9</v>
      </c>
      <c r="I54" s="560"/>
      <c r="J54" s="560">
        <v>18.5</v>
      </c>
      <c r="K54" s="560"/>
      <c r="L54" s="560">
        <v>13</v>
      </c>
      <c r="M54" s="560"/>
      <c r="N54" s="560">
        <v>50.5</v>
      </c>
      <c r="O54" s="560"/>
      <c r="P54" s="560">
        <v>31</v>
      </c>
      <c r="Q54" s="560"/>
      <c r="R54" s="560">
        <v>37.4</v>
      </c>
      <c r="S54" s="560"/>
      <c r="T54" s="560">
        <v>36.700000000000003</v>
      </c>
      <c r="U54" s="560"/>
      <c r="V54" s="560">
        <v>267.60000000000002</v>
      </c>
      <c r="W54" s="560"/>
      <c r="X54" s="560">
        <v>-3.7</v>
      </c>
      <c r="Y54" s="560"/>
      <c r="Z54" s="560">
        <v>61.5</v>
      </c>
      <c r="AA54" s="412"/>
      <c r="AB54" s="409" t="s">
        <v>782</v>
      </c>
      <c r="AC54" s="412"/>
      <c r="AD54" s="412"/>
      <c r="AE54" s="412"/>
    </row>
    <row r="55" spans="1:31" ht="15" customHeight="1">
      <c r="A55" s="409" t="s">
        <v>783</v>
      </c>
      <c r="B55" s="948" t="s">
        <v>427</v>
      </c>
      <c r="C55" s="28"/>
      <c r="D55" s="560">
        <v>9.1999999999999993</v>
      </c>
      <c r="E55" s="560"/>
      <c r="F55" s="560">
        <v>6.6</v>
      </c>
      <c r="G55" s="560"/>
      <c r="H55" s="560">
        <v>12.3</v>
      </c>
      <c r="I55" s="560"/>
      <c r="J55" s="560">
        <v>14</v>
      </c>
      <c r="K55" s="560"/>
      <c r="L55" s="560">
        <v>9.1</v>
      </c>
      <c r="M55" s="560"/>
      <c r="N55" s="560">
        <v>21.7</v>
      </c>
      <c r="O55" s="560"/>
      <c r="P55" s="560">
        <v>9.5</v>
      </c>
      <c r="Q55" s="560"/>
      <c r="R55" s="560">
        <v>3.7</v>
      </c>
      <c r="S55" s="560"/>
      <c r="T55" s="560">
        <v>-17.7</v>
      </c>
      <c r="U55" s="560"/>
      <c r="V55" s="560">
        <v>-13.8</v>
      </c>
      <c r="W55" s="560"/>
      <c r="X55" s="560">
        <v>11.5</v>
      </c>
      <c r="Y55" s="560"/>
      <c r="Z55" s="560">
        <v>1</v>
      </c>
      <c r="AA55" s="412"/>
      <c r="AB55" s="409" t="s">
        <v>783</v>
      </c>
      <c r="AC55" s="412"/>
      <c r="AD55" s="412"/>
      <c r="AE55" s="412"/>
    </row>
    <row r="56" spans="1:31" ht="15" customHeight="1">
      <c r="A56" s="409" t="s">
        <v>784</v>
      </c>
      <c r="B56" s="948" t="s">
        <v>427</v>
      </c>
      <c r="C56" s="28"/>
      <c r="D56" s="560">
        <v>16.3</v>
      </c>
      <c r="E56" s="560"/>
      <c r="F56" s="560">
        <v>13.2</v>
      </c>
      <c r="G56" s="560"/>
      <c r="H56" s="560">
        <v>18.600000000000001</v>
      </c>
      <c r="I56" s="560"/>
      <c r="J56" s="560">
        <v>8.4</v>
      </c>
      <c r="K56" s="560"/>
      <c r="L56" s="560">
        <v>-0.2</v>
      </c>
      <c r="M56" s="560"/>
      <c r="N56" s="560">
        <v>13</v>
      </c>
      <c r="O56" s="560"/>
      <c r="P56" s="560">
        <v>16.5</v>
      </c>
      <c r="Q56" s="560"/>
      <c r="R56" s="560">
        <v>23.7</v>
      </c>
      <c r="S56" s="560"/>
      <c r="T56" s="560">
        <v>92.2</v>
      </c>
      <c r="U56" s="560"/>
      <c r="V56" s="560">
        <v>24.5</v>
      </c>
      <c r="W56" s="560"/>
      <c r="X56" s="560">
        <v>14.8</v>
      </c>
      <c r="Y56" s="560"/>
      <c r="Z56" s="560">
        <v>34.5</v>
      </c>
      <c r="AA56" s="412"/>
      <c r="AB56" s="409" t="s">
        <v>784</v>
      </c>
      <c r="AC56" s="412"/>
      <c r="AD56" s="412"/>
      <c r="AE56" s="412"/>
    </row>
    <row r="57" spans="1:31" ht="15" customHeight="1">
      <c r="A57" s="409" t="s">
        <v>785</v>
      </c>
      <c r="B57" s="948" t="s">
        <v>427</v>
      </c>
      <c r="C57" s="28"/>
      <c r="D57" s="560">
        <v>22.7</v>
      </c>
      <c r="E57" s="560"/>
      <c r="F57" s="560">
        <v>21.6</v>
      </c>
      <c r="G57" s="560"/>
      <c r="H57" s="560">
        <v>23.7</v>
      </c>
      <c r="I57" s="560"/>
      <c r="J57" s="560">
        <v>24.4</v>
      </c>
      <c r="K57" s="560"/>
      <c r="L57" s="560">
        <v>28.1</v>
      </c>
      <c r="M57" s="560"/>
      <c r="N57" s="560">
        <v>21.9</v>
      </c>
      <c r="O57" s="560"/>
      <c r="P57" s="560">
        <v>15.4</v>
      </c>
      <c r="Q57" s="560"/>
      <c r="R57" s="560">
        <v>26.4</v>
      </c>
      <c r="S57" s="560"/>
      <c r="T57" s="560">
        <v>25.6</v>
      </c>
      <c r="U57" s="560"/>
      <c r="V57" s="560">
        <v>30.1</v>
      </c>
      <c r="W57" s="560"/>
      <c r="X57" s="560">
        <v>27.6</v>
      </c>
      <c r="Y57" s="560"/>
      <c r="Z57" s="560">
        <v>23</v>
      </c>
      <c r="AA57" s="412"/>
      <c r="AB57" s="409" t="s">
        <v>785</v>
      </c>
      <c r="AC57" s="412"/>
      <c r="AD57" s="412"/>
      <c r="AE57" s="412"/>
    </row>
    <row r="58" spans="1:31" ht="15" customHeight="1">
      <c r="A58" s="409" t="s">
        <v>786</v>
      </c>
      <c r="B58" s="948" t="s">
        <v>427</v>
      </c>
      <c r="C58" s="28"/>
      <c r="D58" s="560">
        <v>15.4</v>
      </c>
      <c r="E58" s="560"/>
      <c r="F58" s="560">
        <v>17.2</v>
      </c>
      <c r="G58" s="560"/>
      <c r="H58" s="560">
        <v>13.2</v>
      </c>
      <c r="I58" s="560"/>
      <c r="J58" s="560">
        <v>24.5</v>
      </c>
      <c r="K58" s="560"/>
      <c r="L58" s="560">
        <v>28.9</v>
      </c>
      <c r="M58" s="560"/>
      <c r="N58" s="560">
        <v>18.100000000000001</v>
      </c>
      <c r="O58" s="560"/>
      <c r="P58" s="560">
        <v>6.7</v>
      </c>
      <c r="Q58" s="560"/>
      <c r="R58" s="560">
        <v>10.199999999999999</v>
      </c>
      <c r="S58" s="560"/>
      <c r="T58" s="560">
        <v>-8.4</v>
      </c>
      <c r="U58" s="560"/>
      <c r="V58" s="560">
        <v>16.899999999999999</v>
      </c>
      <c r="W58" s="560"/>
      <c r="X58" s="560">
        <v>19.899999999999999</v>
      </c>
      <c r="Y58" s="560"/>
      <c r="Z58" s="560">
        <v>2.1</v>
      </c>
      <c r="AA58" s="412"/>
      <c r="AB58" s="409" t="s">
        <v>786</v>
      </c>
      <c r="AC58" s="412"/>
      <c r="AD58" s="412"/>
      <c r="AE58" s="412"/>
    </row>
    <row r="59" spans="1:31" ht="15" customHeight="1">
      <c r="A59" s="409" t="s">
        <v>546</v>
      </c>
      <c r="B59" s="948" t="s">
        <v>427</v>
      </c>
      <c r="C59" s="28"/>
      <c r="D59" s="560">
        <v>15</v>
      </c>
      <c r="E59" s="560"/>
      <c r="F59" s="560">
        <v>12.5</v>
      </c>
      <c r="G59" s="560"/>
      <c r="H59" s="560">
        <v>17.5</v>
      </c>
      <c r="I59" s="560"/>
      <c r="J59" s="560">
        <v>0.1</v>
      </c>
      <c r="K59" s="560"/>
      <c r="L59" s="560">
        <v>-1.6</v>
      </c>
      <c r="M59" s="560"/>
      <c r="N59" s="560">
        <v>3.5</v>
      </c>
      <c r="O59" s="560"/>
      <c r="P59" s="560">
        <v>35.5</v>
      </c>
      <c r="Q59" s="560"/>
      <c r="R59" s="560">
        <v>20.3</v>
      </c>
      <c r="S59" s="560"/>
      <c r="T59" s="560">
        <v>55.4</v>
      </c>
      <c r="U59" s="560"/>
      <c r="V59" s="560">
        <v>3.3</v>
      </c>
      <c r="W59" s="560"/>
      <c r="X59" s="560">
        <v>25.1</v>
      </c>
      <c r="Y59" s="560"/>
      <c r="Z59" s="560">
        <v>18.600000000000001</v>
      </c>
      <c r="AA59" s="412"/>
      <c r="AB59" s="409" t="s">
        <v>546</v>
      </c>
      <c r="AC59" s="412"/>
      <c r="AD59" s="412"/>
      <c r="AE59" s="412"/>
    </row>
    <row r="60" spans="1:31" ht="15" customHeight="1">
      <c r="A60" s="409" t="s">
        <v>547</v>
      </c>
      <c r="B60" s="948" t="s">
        <v>427</v>
      </c>
      <c r="C60" s="28"/>
      <c r="D60" s="560">
        <v>12.9</v>
      </c>
      <c r="E60" s="560"/>
      <c r="F60" s="560">
        <v>15.8</v>
      </c>
      <c r="G60" s="560"/>
      <c r="H60" s="560">
        <v>10.9</v>
      </c>
      <c r="I60" s="560"/>
      <c r="J60" s="560">
        <v>11.1</v>
      </c>
      <c r="K60" s="560"/>
      <c r="L60" s="560">
        <v>6.1</v>
      </c>
      <c r="M60" s="560"/>
      <c r="N60" s="560">
        <v>22.8</v>
      </c>
      <c r="O60" s="560"/>
      <c r="P60" s="560">
        <v>23.5</v>
      </c>
      <c r="Q60" s="560"/>
      <c r="R60" s="560">
        <v>10.6</v>
      </c>
      <c r="S60" s="560"/>
      <c r="T60" s="560">
        <v>311.2</v>
      </c>
      <c r="U60" s="560"/>
      <c r="V60" s="560">
        <v>17.600000000000001</v>
      </c>
      <c r="W60" s="560"/>
      <c r="X60" s="560">
        <v>17.3</v>
      </c>
      <c r="Y60" s="560"/>
      <c r="Z60" s="560">
        <v>2.6</v>
      </c>
      <c r="AA60" s="412"/>
      <c r="AB60" s="409" t="s">
        <v>547</v>
      </c>
      <c r="AC60" s="412"/>
      <c r="AD60" s="412"/>
      <c r="AE60" s="412"/>
    </row>
    <row r="61" spans="1:31" ht="15" customHeight="1">
      <c r="A61" s="409" t="s">
        <v>548</v>
      </c>
      <c r="B61" s="948" t="s">
        <v>427</v>
      </c>
      <c r="C61" s="28"/>
      <c r="D61" s="560">
        <v>17.399999999999999</v>
      </c>
      <c r="E61" s="560"/>
      <c r="F61" s="560">
        <v>20.6</v>
      </c>
      <c r="G61" s="560"/>
      <c r="H61" s="560">
        <v>14.5</v>
      </c>
      <c r="I61" s="560"/>
      <c r="J61" s="560">
        <v>22.5</v>
      </c>
      <c r="K61" s="560"/>
      <c r="L61" s="560">
        <v>20</v>
      </c>
      <c r="M61" s="560"/>
      <c r="N61" s="560">
        <v>25.5</v>
      </c>
      <c r="O61" s="560"/>
      <c r="P61" s="560">
        <v>18.399999999999999</v>
      </c>
      <c r="Q61" s="560"/>
      <c r="R61" s="560">
        <v>10.8</v>
      </c>
      <c r="S61" s="560"/>
      <c r="T61" s="560">
        <v>-12</v>
      </c>
      <c r="U61" s="560"/>
      <c r="V61" s="560">
        <v>30.8</v>
      </c>
      <c r="W61" s="560"/>
      <c r="X61" s="560">
        <v>4.4000000000000004</v>
      </c>
      <c r="Y61" s="560"/>
      <c r="Z61" s="560">
        <v>10.9</v>
      </c>
      <c r="AA61" s="412"/>
      <c r="AB61" s="409" t="s">
        <v>548</v>
      </c>
      <c r="AC61" s="412"/>
      <c r="AD61" s="412"/>
      <c r="AE61" s="412"/>
    </row>
    <row r="62" spans="1:31" ht="15" customHeight="1">
      <c r="A62" s="409" t="s">
        <v>549</v>
      </c>
      <c r="B62" s="948" t="s">
        <v>427</v>
      </c>
      <c r="C62" s="28"/>
      <c r="D62" s="560">
        <v>12.3</v>
      </c>
      <c r="E62" s="560"/>
      <c r="F62" s="560">
        <v>20</v>
      </c>
      <c r="G62" s="560"/>
      <c r="H62" s="560">
        <v>8.1999999999999993</v>
      </c>
      <c r="I62" s="560"/>
      <c r="J62" s="560">
        <v>13.7</v>
      </c>
      <c r="K62" s="560"/>
      <c r="L62" s="560">
        <v>5.6</v>
      </c>
      <c r="M62" s="560"/>
      <c r="N62" s="560">
        <v>18.2</v>
      </c>
      <c r="O62" s="560"/>
      <c r="P62" s="560">
        <v>35.799999999999997</v>
      </c>
      <c r="Q62" s="560"/>
      <c r="R62" s="560">
        <v>4.0999999999999996</v>
      </c>
      <c r="S62" s="560"/>
      <c r="T62" s="560">
        <v>-27.7</v>
      </c>
      <c r="U62" s="560"/>
      <c r="V62" s="560">
        <v>32.200000000000003</v>
      </c>
      <c r="W62" s="560"/>
      <c r="X62" s="560">
        <v>1.2</v>
      </c>
      <c r="Y62" s="560"/>
      <c r="Z62" s="560">
        <v>1.1000000000000001</v>
      </c>
      <c r="AA62" s="412"/>
      <c r="AB62" s="409" t="s">
        <v>549</v>
      </c>
      <c r="AC62" s="412"/>
      <c r="AD62" s="412"/>
      <c r="AE62" s="412"/>
    </row>
    <row r="63" spans="1:31" ht="15" customHeight="1">
      <c r="A63" s="409" t="s">
        <v>341</v>
      </c>
      <c r="B63" s="948" t="s">
        <v>427</v>
      </c>
      <c r="C63" s="28"/>
      <c r="D63" s="560">
        <v>35.1</v>
      </c>
      <c r="E63" s="560"/>
      <c r="F63" s="560">
        <v>45.4</v>
      </c>
      <c r="G63" s="560"/>
      <c r="H63" s="560">
        <v>21.8</v>
      </c>
      <c r="I63" s="560"/>
      <c r="J63" s="560">
        <v>23.8</v>
      </c>
      <c r="K63" s="560"/>
      <c r="L63" s="560">
        <v>32.799999999999997</v>
      </c>
      <c r="M63" s="560"/>
      <c r="N63" s="560">
        <v>15.1</v>
      </c>
      <c r="O63" s="560"/>
      <c r="P63" s="560">
        <v>51.4</v>
      </c>
      <c r="Q63" s="560"/>
      <c r="R63" s="560">
        <v>26.7</v>
      </c>
      <c r="S63" s="560"/>
      <c r="T63" s="560">
        <v>77.2</v>
      </c>
      <c r="U63" s="560"/>
      <c r="V63" s="560">
        <v>27.9</v>
      </c>
      <c r="W63" s="560"/>
      <c r="X63" s="560">
        <v>53</v>
      </c>
      <c r="Y63" s="560"/>
      <c r="Z63" s="560">
        <v>4</v>
      </c>
      <c r="AA63" s="412"/>
      <c r="AB63" s="409" t="s">
        <v>341</v>
      </c>
      <c r="AC63" s="412"/>
      <c r="AD63" s="412"/>
      <c r="AE63" s="412"/>
    </row>
    <row r="64" spans="1:31" ht="15" customHeight="1">
      <c r="A64" s="409" t="s">
        <v>551</v>
      </c>
      <c r="B64" s="948" t="s">
        <v>427</v>
      </c>
      <c r="C64" s="28"/>
      <c r="D64" s="560">
        <v>10.3</v>
      </c>
      <c r="E64" s="560"/>
      <c r="F64" s="560">
        <v>22.3</v>
      </c>
      <c r="G64" s="560"/>
      <c r="H64" s="560">
        <v>1.9</v>
      </c>
      <c r="I64" s="560"/>
      <c r="J64" s="560">
        <v>15.6</v>
      </c>
      <c r="K64" s="560"/>
      <c r="L64" s="560">
        <v>36.799999999999997</v>
      </c>
      <c r="M64" s="560"/>
      <c r="N64" s="560">
        <v>-2</v>
      </c>
      <c r="O64" s="560"/>
      <c r="P64" s="560">
        <v>7.9</v>
      </c>
      <c r="Q64" s="560"/>
      <c r="R64" s="560">
        <v>7</v>
      </c>
      <c r="S64" s="560"/>
      <c r="T64" s="560">
        <v>7.2</v>
      </c>
      <c r="U64" s="560"/>
      <c r="V64" s="560">
        <v>18.7</v>
      </c>
      <c r="W64" s="560"/>
      <c r="X64" s="560">
        <v>4.5999999999999996</v>
      </c>
      <c r="Y64" s="560"/>
      <c r="Z64" s="560">
        <v>3.2</v>
      </c>
      <c r="AA64" s="412"/>
      <c r="AB64" s="409" t="s">
        <v>551</v>
      </c>
      <c r="AC64" s="412"/>
      <c r="AD64" s="412"/>
      <c r="AE64" s="412"/>
    </row>
    <row r="65" spans="1:16" ht="20.100000000000001" customHeight="1">
      <c r="D65" s="408"/>
      <c r="E65" s="408"/>
      <c r="F65" s="408"/>
      <c r="G65" s="408"/>
      <c r="H65" s="408"/>
    </row>
    <row r="66" spans="1:16" ht="18.95" customHeight="1">
      <c r="A66" s="1138" t="s">
        <v>1729</v>
      </c>
      <c r="B66" s="950"/>
      <c r="C66" s="1138"/>
      <c r="D66" s="1138"/>
      <c r="E66" s="1138"/>
      <c r="F66" s="1138"/>
      <c r="G66" s="1138"/>
      <c r="H66" s="1138"/>
      <c r="P66" s="1138" t="s">
        <v>1729</v>
      </c>
    </row>
  </sheetData>
  <mergeCells count="21">
    <mergeCell ref="A7:A11"/>
    <mergeCell ref="B7:C11"/>
    <mergeCell ref="D7:I7"/>
    <mergeCell ref="J7:O7"/>
    <mergeCell ref="P7:Q11"/>
    <mergeCell ref="N9:O11"/>
    <mergeCell ref="Z9:AA11"/>
    <mergeCell ref="AB7:AB11"/>
    <mergeCell ref="D8:E11"/>
    <mergeCell ref="F8:I8"/>
    <mergeCell ref="J8:K11"/>
    <mergeCell ref="L8:O8"/>
    <mergeCell ref="R8:S11"/>
    <mergeCell ref="T8:AA8"/>
    <mergeCell ref="F9:G11"/>
    <mergeCell ref="H9:I11"/>
    <mergeCell ref="L9:M11"/>
    <mergeCell ref="R7:AA7"/>
    <mergeCell ref="T9:U11"/>
    <mergeCell ref="V9:W11"/>
    <mergeCell ref="X9:Y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0"/>
  <sheetViews>
    <sheetView showGridLines="0" showZeros="0" workbookViewId="0"/>
  </sheetViews>
  <sheetFormatPr baseColWidth="10" defaultRowHeight="15"/>
  <cols>
    <col min="1" max="1" width="5.42578125" style="845" customWidth="1"/>
    <col min="2" max="2" width="16.140625" style="845" customWidth="1"/>
    <col min="3" max="8" width="18.7109375" style="845" customWidth="1"/>
    <col min="9" max="14" width="21.7109375" style="845" customWidth="1"/>
    <col min="15" max="16384" width="11.42578125" style="845"/>
  </cols>
  <sheetData>
    <row r="1" spans="1:16" s="903" customFormat="1" ht="15" customHeight="1">
      <c r="A1" s="1144" t="s">
        <v>1750</v>
      </c>
    </row>
    <row r="2" spans="1:16" ht="15" customHeight="1">
      <c r="A2" s="195" t="s">
        <v>707</v>
      </c>
      <c r="I2" s="195" t="s">
        <v>707</v>
      </c>
    </row>
    <row r="3" spans="1:16" ht="15" customHeight="1">
      <c r="A3" s="844" t="s">
        <v>6</v>
      </c>
      <c r="B3" s="844"/>
      <c r="C3" s="844"/>
      <c r="D3" s="844"/>
      <c r="E3" s="844"/>
      <c r="F3" s="844"/>
      <c r="G3" s="844"/>
      <c r="H3" s="844"/>
      <c r="I3" s="844" t="s">
        <v>6</v>
      </c>
      <c r="K3" s="844"/>
      <c r="L3" s="844"/>
      <c r="M3" s="844"/>
      <c r="N3" s="844"/>
    </row>
    <row r="4" spans="1:16" ht="15" customHeight="1">
      <c r="A4" s="844" t="s">
        <v>1425</v>
      </c>
      <c r="B4" s="844"/>
      <c r="C4" s="844"/>
      <c r="D4" s="844"/>
      <c r="E4" s="844"/>
      <c r="F4" s="844"/>
      <c r="G4" s="844"/>
      <c r="H4" s="844"/>
      <c r="I4" s="844" t="s">
        <v>1426</v>
      </c>
      <c r="K4" s="844"/>
      <c r="L4" s="844"/>
      <c r="M4" s="844"/>
      <c r="N4" s="844"/>
    </row>
    <row r="5" spans="1:16" ht="15" customHeight="1">
      <c r="A5" s="684" t="s">
        <v>1489</v>
      </c>
      <c r="B5" s="844"/>
      <c r="C5" s="844"/>
      <c r="D5" s="844"/>
      <c r="E5" s="844"/>
      <c r="F5" s="844"/>
      <c r="G5" s="844"/>
      <c r="H5" s="844"/>
      <c r="I5" s="684" t="s">
        <v>1489</v>
      </c>
      <c r="K5" s="844"/>
      <c r="L5" s="844"/>
      <c r="M5" s="844"/>
      <c r="N5" s="844"/>
    </row>
    <row r="6" spans="1:16" ht="15" customHeight="1">
      <c r="A6" s="844" t="s">
        <v>644</v>
      </c>
      <c r="B6" s="844"/>
      <c r="C6" s="844"/>
      <c r="D6" s="844"/>
      <c r="E6" s="844"/>
      <c r="F6" s="844"/>
      <c r="G6" s="844"/>
      <c r="H6" s="844"/>
      <c r="I6" s="844" t="s">
        <v>644</v>
      </c>
      <c r="K6" s="844"/>
      <c r="L6" s="844"/>
      <c r="M6" s="844"/>
      <c r="N6" s="844"/>
    </row>
    <row r="7" spans="1:16" ht="15" customHeight="1">
      <c r="A7" s="194" t="s">
        <v>1427</v>
      </c>
      <c r="B7" s="194"/>
      <c r="C7" s="213"/>
      <c r="D7" s="213"/>
      <c r="E7" s="213"/>
      <c r="F7" s="194"/>
      <c r="G7" s="194"/>
      <c r="H7" s="194"/>
      <c r="I7" s="213" t="s">
        <v>1427</v>
      </c>
      <c r="K7" s="213"/>
      <c r="L7" s="213"/>
      <c r="M7" s="213"/>
      <c r="N7" s="213"/>
    </row>
    <row r="8" spans="1:16" s="65" customFormat="1" ht="15.75" customHeight="1">
      <c r="A8" s="1224" t="s">
        <v>658</v>
      </c>
      <c r="B8" s="1225"/>
      <c r="C8" s="1304" t="s">
        <v>1487</v>
      </c>
      <c r="D8" s="197" t="s">
        <v>510</v>
      </c>
      <c r="E8" s="198"/>
      <c r="F8" s="1311" t="s">
        <v>659</v>
      </c>
      <c r="G8" s="1312"/>
      <c r="H8" s="1313"/>
      <c r="I8" s="1314" t="s">
        <v>38</v>
      </c>
      <c r="J8" s="1312" t="s">
        <v>423</v>
      </c>
      <c r="K8" s="1312"/>
      <c r="L8" s="1312"/>
      <c r="M8" s="1312"/>
      <c r="N8" s="1312"/>
    </row>
    <row r="9" spans="1:16" s="65" customFormat="1" ht="15.75" customHeight="1">
      <c r="A9" s="1226"/>
      <c r="B9" s="1217"/>
      <c r="C9" s="1305"/>
      <c r="D9" s="1307" t="s">
        <v>314</v>
      </c>
      <c r="E9" s="1308" t="s">
        <v>957</v>
      </c>
      <c r="F9" s="1316" t="s">
        <v>638</v>
      </c>
      <c r="G9" s="663" t="s">
        <v>510</v>
      </c>
      <c r="H9" s="197"/>
      <c r="I9" s="1309"/>
      <c r="J9" s="1308" t="s">
        <v>638</v>
      </c>
      <c r="K9" s="1311" t="s">
        <v>605</v>
      </c>
      <c r="L9" s="1312"/>
      <c r="M9" s="1312"/>
      <c r="N9" s="1312"/>
    </row>
    <row r="10" spans="1:16" s="65" customFormat="1" ht="15.75" customHeight="1">
      <c r="A10" s="1226"/>
      <c r="B10" s="1217"/>
      <c r="C10" s="1305"/>
      <c r="D10" s="1307"/>
      <c r="E10" s="1309"/>
      <c r="F10" s="1316"/>
      <c r="G10" s="1302" t="s">
        <v>314</v>
      </c>
      <c r="H10" s="1302" t="s">
        <v>957</v>
      </c>
      <c r="I10" s="1309"/>
      <c r="J10" s="1309"/>
      <c r="K10" s="1318" t="s">
        <v>748</v>
      </c>
      <c r="L10" s="1318" t="s">
        <v>733</v>
      </c>
      <c r="M10" s="1308" t="s">
        <v>841</v>
      </c>
      <c r="N10" s="1301" t="s">
        <v>734</v>
      </c>
    </row>
    <row r="11" spans="1:16" s="65" customFormat="1" ht="15.75" customHeight="1">
      <c r="A11" s="1226"/>
      <c r="B11" s="1217"/>
      <c r="C11" s="1305"/>
      <c r="D11" s="1307"/>
      <c r="E11" s="1309"/>
      <c r="F11" s="1316"/>
      <c r="G11" s="1302"/>
      <c r="H11" s="1302"/>
      <c r="I11" s="1309"/>
      <c r="J11" s="1309"/>
      <c r="K11" s="1316"/>
      <c r="L11" s="1316"/>
      <c r="M11" s="1309"/>
      <c r="N11" s="1302"/>
    </row>
    <row r="12" spans="1:16" s="65" customFormat="1" ht="15.75" customHeight="1">
      <c r="A12" s="1227"/>
      <c r="B12" s="1218"/>
      <c r="C12" s="1306"/>
      <c r="D12" s="1307"/>
      <c r="E12" s="1310"/>
      <c r="F12" s="1317"/>
      <c r="G12" s="1303"/>
      <c r="H12" s="1303"/>
      <c r="I12" s="1315"/>
      <c r="J12" s="1310"/>
      <c r="K12" s="1317"/>
      <c r="L12" s="1317"/>
      <c r="M12" s="1310"/>
      <c r="N12" s="1303"/>
    </row>
    <row r="13" spans="1:16" ht="24.95" customHeight="1">
      <c r="A13" s="206" t="s">
        <v>579</v>
      </c>
      <c r="B13" s="848"/>
      <c r="C13" s="848"/>
      <c r="D13" s="848"/>
      <c r="E13" s="848"/>
      <c r="F13" s="848"/>
      <c r="G13" s="848"/>
      <c r="H13" s="848"/>
      <c r="I13" s="849" t="s">
        <v>579</v>
      </c>
      <c r="K13" s="849"/>
      <c r="L13" s="849"/>
      <c r="M13" s="849"/>
      <c r="N13" s="849"/>
    </row>
    <row r="14" spans="1:16" ht="21.95" customHeight="1">
      <c r="A14" s="206">
        <v>2021</v>
      </c>
      <c r="B14" s="65" t="s">
        <v>810</v>
      </c>
      <c r="C14" s="385">
        <v>620972</v>
      </c>
      <c r="D14" s="385">
        <v>400226</v>
      </c>
      <c r="E14" s="385">
        <v>220746</v>
      </c>
      <c r="F14" s="385">
        <v>287858</v>
      </c>
      <c r="G14" s="385">
        <v>198668</v>
      </c>
      <c r="H14" s="385">
        <v>89189</v>
      </c>
      <c r="I14" s="385">
        <v>156754</v>
      </c>
      <c r="J14" s="385">
        <v>176360</v>
      </c>
      <c r="K14" s="385">
        <v>9287</v>
      </c>
      <c r="L14" s="385">
        <v>35517</v>
      </c>
      <c r="M14" s="385">
        <v>74668</v>
      </c>
      <c r="N14" s="385">
        <v>56888</v>
      </c>
      <c r="P14" s="27"/>
    </row>
    <row r="15" spans="1:16" ht="15" customHeight="1">
      <c r="A15" s="206" t="s">
        <v>340</v>
      </c>
      <c r="B15" s="65" t="s">
        <v>53</v>
      </c>
      <c r="C15" s="385">
        <v>860661</v>
      </c>
      <c r="D15" s="385">
        <v>585060</v>
      </c>
      <c r="E15" s="385">
        <v>275601</v>
      </c>
      <c r="F15" s="385">
        <v>421519</v>
      </c>
      <c r="G15" s="385">
        <v>298656</v>
      </c>
      <c r="H15" s="385">
        <v>122863</v>
      </c>
      <c r="I15" s="385">
        <v>219253</v>
      </c>
      <c r="J15" s="385">
        <v>219889</v>
      </c>
      <c r="K15" s="385">
        <v>8636</v>
      </c>
      <c r="L15" s="385">
        <v>58515</v>
      </c>
      <c r="M15" s="385">
        <v>81662</v>
      </c>
      <c r="N15" s="385">
        <v>71075</v>
      </c>
    </row>
    <row r="16" spans="1:16" ht="15" customHeight="1">
      <c r="A16" s="206" t="s">
        <v>340</v>
      </c>
      <c r="B16" s="65" t="s">
        <v>58</v>
      </c>
      <c r="C16" s="385">
        <v>1149296</v>
      </c>
      <c r="D16" s="385">
        <v>714730</v>
      </c>
      <c r="E16" s="385">
        <v>434566</v>
      </c>
      <c r="F16" s="385">
        <v>504095</v>
      </c>
      <c r="G16" s="385">
        <v>328063</v>
      </c>
      <c r="H16" s="385">
        <v>176033</v>
      </c>
      <c r="I16" s="385">
        <v>300355</v>
      </c>
      <c r="J16" s="385">
        <v>344846</v>
      </c>
      <c r="K16" s="385">
        <v>12656</v>
      </c>
      <c r="L16" s="385">
        <v>73656</v>
      </c>
      <c r="M16" s="385">
        <v>137401</v>
      </c>
      <c r="N16" s="385">
        <v>121132</v>
      </c>
    </row>
    <row r="17" spans="1:16" ht="15" customHeight="1">
      <c r="A17" s="206" t="s">
        <v>340</v>
      </c>
      <c r="B17" s="65" t="s">
        <v>59</v>
      </c>
      <c r="C17" s="385">
        <v>1177237</v>
      </c>
      <c r="D17" s="385">
        <v>700135</v>
      </c>
      <c r="E17" s="385">
        <v>477102</v>
      </c>
      <c r="F17" s="385">
        <v>495422</v>
      </c>
      <c r="G17" s="385">
        <v>307672</v>
      </c>
      <c r="H17" s="385">
        <v>187751</v>
      </c>
      <c r="I17" s="385">
        <v>307130</v>
      </c>
      <c r="J17" s="385">
        <v>374685</v>
      </c>
      <c r="K17" s="385">
        <v>15550</v>
      </c>
      <c r="L17" s="385">
        <v>69783</v>
      </c>
      <c r="M17" s="385">
        <v>170869</v>
      </c>
      <c r="N17" s="385">
        <v>118483</v>
      </c>
    </row>
    <row r="18" spans="1:16" ht="15" customHeight="1">
      <c r="A18" s="206" t="s">
        <v>340</v>
      </c>
      <c r="B18" s="65" t="s">
        <v>674</v>
      </c>
      <c r="C18" s="385">
        <v>1171072</v>
      </c>
      <c r="D18" s="385">
        <v>716141</v>
      </c>
      <c r="E18" s="385">
        <v>454931</v>
      </c>
      <c r="F18" s="385">
        <v>525083</v>
      </c>
      <c r="G18" s="385">
        <v>353372</v>
      </c>
      <c r="H18" s="385">
        <v>171712</v>
      </c>
      <c r="I18" s="385">
        <v>276052</v>
      </c>
      <c r="J18" s="385">
        <v>369936</v>
      </c>
      <c r="K18" s="385">
        <v>13523</v>
      </c>
      <c r="L18" s="385">
        <v>73195</v>
      </c>
      <c r="M18" s="385">
        <v>165448</v>
      </c>
      <c r="N18" s="385">
        <v>117771</v>
      </c>
    </row>
    <row r="19" spans="1:16" ht="15" customHeight="1">
      <c r="A19" s="206" t="s">
        <v>340</v>
      </c>
      <c r="B19" s="65" t="s">
        <v>675</v>
      </c>
      <c r="C19" s="385">
        <v>1276845</v>
      </c>
      <c r="D19" s="385">
        <v>783070</v>
      </c>
      <c r="E19" s="385">
        <v>493775</v>
      </c>
      <c r="F19" s="385">
        <v>542852</v>
      </c>
      <c r="G19" s="385">
        <v>357449</v>
      </c>
      <c r="H19" s="385">
        <v>185404</v>
      </c>
      <c r="I19" s="385">
        <v>313595</v>
      </c>
      <c r="J19" s="385">
        <v>420398</v>
      </c>
      <c r="K19" s="385">
        <v>12328</v>
      </c>
      <c r="L19" s="385">
        <v>99698</v>
      </c>
      <c r="M19" s="385">
        <v>194580</v>
      </c>
      <c r="N19" s="385">
        <v>113791</v>
      </c>
    </row>
    <row r="20" spans="1:16" ht="15" customHeight="1">
      <c r="A20" s="206" t="s">
        <v>340</v>
      </c>
      <c r="B20" s="65" t="s">
        <v>676</v>
      </c>
      <c r="C20" s="385">
        <v>1302100</v>
      </c>
      <c r="D20" s="385">
        <v>761951</v>
      </c>
      <c r="E20" s="385">
        <v>540149</v>
      </c>
      <c r="F20" s="385">
        <v>536722</v>
      </c>
      <c r="G20" s="385">
        <v>339998</v>
      </c>
      <c r="H20" s="385">
        <v>196724</v>
      </c>
      <c r="I20" s="385">
        <v>326768</v>
      </c>
      <c r="J20" s="385">
        <v>438610</v>
      </c>
      <c r="K20" s="385">
        <v>13411</v>
      </c>
      <c r="L20" s="385">
        <v>81773</v>
      </c>
      <c r="M20" s="385">
        <v>212732</v>
      </c>
      <c r="N20" s="385">
        <v>130693</v>
      </c>
    </row>
    <row r="21" spans="1:16" ht="15" customHeight="1">
      <c r="A21" s="206" t="s">
        <v>340</v>
      </c>
      <c r="B21" s="65" t="s">
        <v>214</v>
      </c>
      <c r="C21" s="385">
        <v>1160680</v>
      </c>
      <c r="D21" s="385">
        <v>660645</v>
      </c>
      <c r="E21" s="385">
        <v>500035</v>
      </c>
      <c r="F21" s="385">
        <v>512398</v>
      </c>
      <c r="G21" s="385">
        <v>321474</v>
      </c>
      <c r="H21" s="385">
        <v>190924</v>
      </c>
      <c r="I21" s="385">
        <v>269404</v>
      </c>
      <c r="J21" s="385">
        <v>378878</v>
      </c>
      <c r="K21" s="385">
        <v>11632</v>
      </c>
      <c r="L21" s="385">
        <v>58136</v>
      </c>
      <c r="M21" s="385">
        <v>198147</v>
      </c>
      <c r="N21" s="385">
        <v>110964</v>
      </c>
    </row>
    <row r="22" spans="1:16" ht="15" customHeight="1">
      <c r="A22" s="206" t="s">
        <v>340</v>
      </c>
      <c r="B22" s="65" t="s">
        <v>192</v>
      </c>
      <c r="C22" s="385">
        <v>1298703</v>
      </c>
      <c r="D22" s="385">
        <v>755451</v>
      </c>
      <c r="E22" s="385">
        <v>543252</v>
      </c>
      <c r="F22" s="385">
        <v>580024</v>
      </c>
      <c r="G22" s="385">
        <v>360944</v>
      </c>
      <c r="H22" s="385">
        <v>219080</v>
      </c>
      <c r="I22" s="385">
        <v>316753</v>
      </c>
      <c r="J22" s="385">
        <v>401926</v>
      </c>
      <c r="K22" s="385">
        <v>10444</v>
      </c>
      <c r="L22" s="385">
        <v>67311</v>
      </c>
      <c r="M22" s="385">
        <v>201188</v>
      </c>
      <c r="N22" s="385">
        <v>122984</v>
      </c>
    </row>
    <row r="23" spans="1:16" ht="15" customHeight="1">
      <c r="A23" s="206" t="s">
        <v>340</v>
      </c>
      <c r="B23" s="65" t="s">
        <v>193</v>
      </c>
      <c r="C23" s="385">
        <v>1387218</v>
      </c>
      <c r="D23" s="385">
        <v>804341</v>
      </c>
      <c r="E23" s="385">
        <v>582877</v>
      </c>
      <c r="F23" s="385">
        <v>615993</v>
      </c>
      <c r="G23" s="385">
        <v>384519</v>
      </c>
      <c r="H23" s="385">
        <v>231475</v>
      </c>
      <c r="I23" s="385">
        <v>325458</v>
      </c>
      <c r="J23" s="385">
        <v>445767</v>
      </c>
      <c r="K23" s="385">
        <v>11470</v>
      </c>
      <c r="L23" s="385">
        <v>82894</v>
      </c>
      <c r="M23" s="385">
        <v>212113</v>
      </c>
      <c r="N23" s="385">
        <v>139289</v>
      </c>
    </row>
    <row r="24" spans="1:16" ht="15" customHeight="1">
      <c r="A24" s="206" t="s">
        <v>340</v>
      </c>
      <c r="B24" s="65" t="s">
        <v>194</v>
      </c>
      <c r="C24" s="385">
        <v>1502676</v>
      </c>
      <c r="D24" s="385">
        <v>826651</v>
      </c>
      <c r="E24" s="385">
        <v>676025</v>
      </c>
      <c r="F24" s="385">
        <v>672074</v>
      </c>
      <c r="G24" s="385">
        <v>397120</v>
      </c>
      <c r="H24" s="385">
        <v>274954</v>
      </c>
      <c r="I24" s="385">
        <v>317876</v>
      </c>
      <c r="J24" s="385">
        <v>512726</v>
      </c>
      <c r="K24" s="385">
        <v>12715</v>
      </c>
      <c r="L24" s="385">
        <v>98940</v>
      </c>
      <c r="M24" s="385">
        <v>241852</v>
      </c>
      <c r="N24" s="385">
        <v>159218</v>
      </c>
    </row>
    <row r="25" spans="1:16" ht="15" customHeight="1">
      <c r="A25" s="206" t="s">
        <v>340</v>
      </c>
      <c r="B25" s="65" t="s">
        <v>641</v>
      </c>
      <c r="C25" s="385">
        <v>1592141</v>
      </c>
      <c r="D25" s="385">
        <v>847287</v>
      </c>
      <c r="E25" s="385">
        <v>744854</v>
      </c>
      <c r="F25" s="385">
        <v>784858</v>
      </c>
      <c r="G25" s="385">
        <v>402813</v>
      </c>
      <c r="H25" s="385">
        <v>382045</v>
      </c>
      <c r="I25" s="385">
        <v>349558</v>
      </c>
      <c r="J25" s="385">
        <v>457725</v>
      </c>
      <c r="K25" s="385">
        <v>15077</v>
      </c>
      <c r="L25" s="385">
        <v>79838</v>
      </c>
      <c r="M25" s="385">
        <v>221518</v>
      </c>
      <c r="N25" s="385">
        <v>141291</v>
      </c>
    </row>
    <row r="26" spans="1:16" ht="21.95" customHeight="1">
      <c r="A26" s="206"/>
      <c r="B26" s="65" t="s">
        <v>468</v>
      </c>
      <c r="C26" s="385">
        <v>14499601</v>
      </c>
      <c r="D26" s="385">
        <v>8555688</v>
      </c>
      <c r="E26" s="385">
        <v>5943913</v>
      </c>
      <c r="F26" s="385">
        <v>6478898</v>
      </c>
      <c r="G26" s="385">
        <v>4050748</v>
      </c>
      <c r="H26" s="385">
        <v>2428154</v>
      </c>
      <c r="I26" s="385">
        <v>3478956</v>
      </c>
      <c r="J26" s="385">
        <v>4541746</v>
      </c>
      <c r="K26" s="385">
        <v>146729</v>
      </c>
      <c r="L26" s="385">
        <v>879256</v>
      </c>
      <c r="M26" s="385">
        <v>2112178</v>
      </c>
      <c r="N26" s="385">
        <v>1403579</v>
      </c>
    </row>
    <row r="27" spans="1:16" ht="24.95" customHeight="1">
      <c r="A27" s="195" t="s">
        <v>580</v>
      </c>
      <c r="B27" s="196"/>
      <c r="C27" s="59"/>
      <c r="D27" s="59"/>
      <c r="E27" s="59"/>
      <c r="F27" s="59"/>
      <c r="G27" s="59"/>
      <c r="H27" s="59"/>
      <c r="I27" s="60" t="s">
        <v>580</v>
      </c>
      <c r="J27" s="59"/>
      <c r="K27" s="59"/>
      <c r="L27" s="59"/>
      <c r="M27" s="59"/>
      <c r="N27" s="59"/>
    </row>
    <row r="28" spans="1:16" ht="21.95" customHeight="1">
      <c r="A28" s="206">
        <v>2021</v>
      </c>
      <c r="B28" s="65" t="s">
        <v>810</v>
      </c>
      <c r="C28" s="385">
        <v>686722</v>
      </c>
      <c r="D28" s="385">
        <v>467145</v>
      </c>
      <c r="E28" s="385">
        <v>219577</v>
      </c>
      <c r="F28" s="385">
        <v>299061</v>
      </c>
      <c r="G28" s="385">
        <v>210591</v>
      </c>
      <c r="H28" s="385">
        <v>88471</v>
      </c>
      <c r="I28" s="385">
        <v>204166</v>
      </c>
      <c r="J28" s="385">
        <v>183495</v>
      </c>
      <c r="K28" s="385">
        <v>9190</v>
      </c>
      <c r="L28" s="385">
        <v>43198</v>
      </c>
      <c r="M28" s="385">
        <v>56827</v>
      </c>
      <c r="N28" s="385">
        <v>74279</v>
      </c>
      <c r="P28" s="27"/>
    </row>
    <row r="29" spans="1:16" ht="15" customHeight="1">
      <c r="A29" s="206" t="s">
        <v>340</v>
      </c>
      <c r="B29" s="65" t="s">
        <v>53</v>
      </c>
      <c r="C29" s="385">
        <v>838741</v>
      </c>
      <c r="D29" s="385">
        <v>601804</v>
      </c>
      <c r="E29" s="385">
        <v>236937</v>
      </c>
      <c r="F29" s="385">
        <v>357758</v>
      </c>
      <c r="G29" s="385">
        <v>253352</v>
      </c>
      <c r="H29" s="385">
        <v>104406</v>
      </c>
      <c r="I29" s="385">
        <v>282569</v>
      </c>
      <c r="J29" s="385">
        <v>198415</v>
      </c>
      <c r="K29" s="385">
        <v>10483</v>
      </c>
      <c r="L29" s="385">
        <v>55400</v>
      </c>
      <c r="M29" s="385">
        <v>53116</v>
      </c>
      <c r="N29" s="385">
        <v>79415</v>
      </c>
    </row>
    <row r="30" spans="1:16" ht="15" customHeight="1">
      <c r="A30" s="206" t="s">
        <v>340</v>
      </c>
      <c r="B30" s="65" t="s">
        <v>58</v>
      </c>
      <c r="C30" s="385">
        <v>1396088</v>
      </c>
      <c r="D30" s="385">
        <v>955737</v>
      </c>
      <c r="E30" s="385">
        <v>440351</v>
      </c>
      <c r="F30" s="385">
        <v>548161</v>
      </c>
      <c r="G30" s="385">
        <v>380180</v>
      </c>
      <c r="H30" s="385">
        <v>167982</v>
      </c>
      <c r="I30" s="385">
        <v>476796</v>
      </c>
      <c r="J30" s="385">
        <v>371130</v>
      </c>
      <c r="K30" s="385">
        <v>13879</v>
      </c>
      <c r="L30" s="385">
        <v>84881</v>
      </c>
      <c r="M30" s="385">
        <v>128763</v>
      </c>
      <c r="N30" s="385">
        <v>143607</v>
      </c>
    </row>
    <row r="31" spans="1:16" ht="15" customHeight="1">
      <c r="A31" s="206" t="s">
        <v>340</v>
      </c>
      <c r="B31" s="65" t="s">
        <v>59</v>
      </c>
      <c r="C31" s="385">
        <v>1589794</v>
      </c>
      <c r="D31" s="385">
        <v>1027699</v>
      </c>
      <c r="E31" s="385">
        <v>562095</v>
      </c>
      <c r="F31" s="385">
        <v>608819</v>
      </c>
      <c r="G31" s="385">
        <v>412085</v>
      </c>
      <c r="H31" s="385">
        <v>196734</v>
      </c>
      <c r="I31" s="385">
        <v>481242</v>
      </c>
      <c r="J31" s="385">
        <v>499732</v>
      </c>
      <c r="K31" s="385">
        <v>18072</v>
      </c>
      <c r="L31" s="385">
        <v>116299</v>
      </c>
      <c r="M31" s="385">
        <v>193136</v>
      </c>
      <c r="N31" s="385">
        <v>172225</v>
      </c>
    </row>
    <row r="32" spans="1:16" ht="15" customHeight="1">
      <c r="A32" s="206" t="s">
        <v>340</v>
      </c>
      <c r="B32" s="65" t="s">
        <v>674</v>
      </c>
      <c r="C32" s="385">
        <v>1674263</v>
      </c>
      <c r="D32" s="385">
        <v>1069363</v>
      </c>
      <c r="E32" s="385">
        <v>604900</v>
      </c>
      <c r="F32" s="385">
        <v>639523</v>
      </c>
      <c r="G32" s="385">
        <v>423982</v>
      </c>
      <c r="H32" s="385">
        <v>215540</v>
      </c>
      <c r="I32" s="385">
        <v>525688</v>
      </c>
      <c r="J32" s="385">
        <v>509053</v>
      </c>
      <c r="K32" s="385">
        <v>15662</v>
      </c>
      <c r="L32" s="385">
        <v>104031</v>
      </c>
      <c r="M32" s="385">
        <v>208418</v>
      </c>
      <c r="N32" s="385">
        <v>180942</v>
      </c>
    </row>
    <row r="33" spans="1:16" ht="15" customHeight="1">
      <c r="A33" s="206" t="s">
        <v>340</v>
      </c>
      <c r="B33" s="65" t="s">
        <v>675</v>
      </c>
      <c r="C33" s="385">
        <v>1782341</v>
      </c>
      <c r="D33" s="385">
        <v>1097870</v>
      </c>
      <c r="E33" s="385">
        <v>684471</v>
      </c>
      <c r="F33" s="385">
        <v>657174</v>
      </c>
      <c r="G33" s="385">
        <v>425219</v>
      </c>
      <c r="H33" s="385">
        <v>231956</v>
      </c>
      <c r="I33" s="385">
        <v>538078</v>
      </c>
      <c r="J33" s="385">
        <v>587089</v>
      </c>
      <c r="K33" s="385">
        <v>19166</v>
      </c>
      <c r="L33" s="385">
        <v>115408</v>
      </c>
      <c r="M33" s="385">
        <v>244249</v>
      </c>
      <c r="N33" s="385">
        <v>208267</v>
      </c>
    </row>
    <row r="34" spans="1:16" ht="15" customHeight="1">
      <c r="A34" s="206" t="s">
        <v>340</v>
      </c>
      <c r="B34" s="65" t="s">
        <v>676</v>
      </c>
      <c r="C34" s="385">
        <v>2002777</v>
      </c>
      <c r="D34" s="385">
        <v>1279706</v>
      </c>
      <c r="E34" s="385">
        <v>723071</v>
      </c>
      <c r="F34" s="385">
        <v>767990</v>
      </c>
      <c r="G34" s="385">
        <v>527639</v>
      </c>
      <c r="H34" s="385">
        <v>240351</v>
      </c>
      <c r="I34" s="385">
        <v>598157</v>
      </c>
      <c r="J34" s="385">
        <v>636629</v>
      </c>
      <c r="K34" s="385">
        <v>20273</v>
      </c>
      <c r="L34" s="385">
        <v>133637</v>
      </c>
      <c r="M34" s="385">
        <v>259665</v>
      </c>
      <c r="N34" s="385">
        <v>223055</v>
      </c>
    </row>
    <row r="35" spans="1:16" ht="15" customHeight="1">
      <c r="A35" s="206" t="s">
        <v>340</v>
      </c>
      <c r="B35" s="65" t="s">
        <v>214</v>
      </c>
      <c r="C35" s="385">
        <v>1692567</v>
      </c>
      <c r="D35" s="385">
        <v>997689</v>
      </c>
      <c r="E35" s="385">
        <v>694877</v>
      </c>
      <c r="F35" s="385">
        <v>597882</v>
      </c>
      <c r="G35" s="385">
        <v>376370</v>
      </c>
      <c r="H35" s="385">
        <v>221511</v>
      </c>
      <c r="I35" s="385">
        <v>492170</v>
      </c>
      <c r="J35" s="385">
        <v>602515</v>
      </c>
      <c r="K35" s="385">
        <v>18954</v>
      </c>
      <c r="L35" s="385">
        <v>110195</v>
      </c>
      <c r="M35" s="385">
        <v>239014</v>
      </c>
      <c r="N35" s="385">
        <v>234351</v>
      </c>
    </row>
    <row r="36" spans="1:16" ht="15" customHeight="1">
      <c r="A36" s="206" t="s">
        <v>340</v>
      </c>
      <c r="B36" s="65" t="s">
        <v>192</v>
      </c>
      <c r="C36" s="385">
        <v>1868627</v>
      </c>
      <c r="D36" s="385">
        <v>1145114</v>
      </c>
      <c r="E36" s="385">
        <v>723513</v>
      </c>
      <c r="F36" s="385">
        <v>706874</v>
      </c>
      <c r="G36" s="385">
        <v>455733</v>
      </c>
      <c r="H36" s="385">
        <v>251141</v>
      </c>
      <c r="I36" s="385">
        <v>556132</v>
      </c>
      <c r="J36" s="385">
        <v>605622</v>
      </c>
      <c r="K36" s="385">
        <v>18404</v>
      </c>
      <c r="L36" s="385">
        <v>114846</v>
      </c>
      <c r="M36" s="385">
        <v>266693</v>
      </c>
      <c r="N36" s="385">
        <v>205679</v>
      </c>
    </row>
    <row r="37" spans="1:16" ht="15" customHeight="1">
      <c r="A37" s="206" t="s">
        <v>340</v>
      </c>
      <c r="B37" s="65" t="s">
        <v>193</v>
      </c>
      <c r="C37" s="385">
        <v>1968853</v>
      </c>
      <c r="D37" s="385">
        <v>1196008</v>
      </c>
      <c r="E37" s="385">
        <v>772846</v>
      </c>
      <c r="F37" s="385">
        <v>701830</v>
      </c>
      <c r="G37" s="385">
        <v>460222</v>
      </c>
      <c r="H37" s="385">
        <v>241608</v>
      </c>
      <c r="I37" s="385">
        <v>587316</v>
      </c>
      <c r="J37" s="385">
        <v>679707</v>
      </c>
      <c r="K37" s="385">
        <v>17891</v>
      </c>
      <c r="L37" s="385">
        <v>130579</v>
      </c>
      <c r="M37" s="385">
        <v>291006</v>
      </c>
      <c r="N37" s="385">
        <v>240231</v>
      </c>
    </row>
    <row r="38" spans="1:16" ht="15" customHeight="1">
      <c r="A38" s="206" t="s">
        <v>340</v>
      </c>
      <c r="B38" s="65" t="s">
        <v>194</v>
      </c>
      <c r="C38" s="385">
        <v>2149607</v>
      </c>
      <c r="D38" s="385">
        <v>1298033</v>
      </c>
      <c r="E38" s="385">
        <v>851574</v>
      </c>
      <c r="F38" s="385">
        <v>777832</v>
      </c>
      <c r="G38" s="385">
        <v>495863</v>
      </c>
      <c r="H38" s="385">
        <v>281970</v>
      </c>
      <c r="I38" s="385">
        <v>653374</v>
      </c>
      <c r="J38" s="385">
        <v>718401</v>
      </c>
      <c r="K38" s="385">
        <v>17770</v>
      </c>
      <c r="L38" s="385">
        <v>131027</v>
      </c>
      <c r="M38" s="385">
        <v>298927</v>
      </c>
      <c r="N38" s="385">
        <v>270678</v>
      </c>
    </row>
    <row r="39" spans="1:16" ht="15" customHeight="1">
      <c r="A39" s="206" t="s">
        <v>340</v>
      </c>
      <c r="B39" s="65" t="s">
        <v>641</v>
      </c>
      <c r="C39" s="385">
        <v>2204860</v>
      </c>
      <c r="D39" s="385">
        <v>1361864</v>
      </c>
      <c r="E39" s="385">
        <v>842996</v>
      </c>
      <c r="F39" s="385">
        <v>842822</v>
      </c>
      <c r="G39" s="385">
        <v>518252</v>
      </c>
      <c r="H39" s="385">
        <v>324570</v>
      </c>
      <c r="I39" s="385">
        <v>667809</v>
      </c>
      <c r="J39" s="385">
        <v>694229</v>
      </c>
      <c r="K39" s="385">
        <v>20363</v>
      </c>
      <c r="L39" s="385">
        <v>155441</v>
      </c>
      <c r="M39" s="385">
        <v>226508</v>
      </c>
      <c r="N39" s="385">
        <v>291918</v>
      </c>
    </row>
    <row r="40" spans="1:16" ht="21.95" customHeight="1">
      <c r="A40" s="206"/>
      <c r="B40" s="65" t="s">
        <v>468</v>
      </c>
      <c r="C40" s="385">
        <v>19855240</v>
      </c>
      <c r="D40" s="385">
        <v>12498032</v>
      </c>
      <c r="E40" s="385">
        <v>7357208</v>
      </c>
      <c r="F40" s="385">
        <v>7505726</v>
      </c>
      <c r="G40" s="385">
        <v>4939488</v>
      </c>
      <c r="H40" s="385">
        <v>2566240</v>
      </c>
      <c r="I40" s="385">
        <v>6063497</v>
      </c>
      <c r="J40" s="385">
        <v>6286017</v>
      </c>
      <c r="K40" s="385">
        <v>200107</v>
      </c>
      <c r="L40" s="385">
        <v>1294942</v>
      </c>
      <c r="M40" s="385">
        <v>2466322</v>
      </c>
      <c r="N40" s="385">
        <v>2324647</v>
      </c>
    </row>
    <row r="41" spans="1:16" ht="24.95" customHeight="1">
      <c r="A41" s="195" t="s">
        <v>581</v>
      </c>
      <c r="B41" s="196"/>
      <c r="C41" s="386"/>
      <c r="D41" s="386"/>
      <c r="E41" s="386"/>
      <c r="F41" s="386"/>
      <c r="G41" s="386"/>
      <c r="H41" s="386"/>
      <c r="I41" s="387" t="s">
        <v>581</v>
      </c>
      <c r="K41" s="386"/>
      <c r="L41" s="386"/>
      <c r="M41" s="386"/>
      <c r="N41" s="386"/>
    </row>
    <row r="42" spans="1:16" ht="21.95" customHeight="1">
      <c r="A42" s="206">
        <v>2021</v>
      </c>
      <c r="B42" s="65" t="s">
        <v>810</v>
      </c>
      <c r="C42" s="385">
        <v>204016</v>
      </c>
      <c r="D42" s="385">
        <v>140896</v>
      </c>
      <c r="E42" s="385">
        <v>63119</v>
      </c>
      <c r="F42" s="385">
        <v>72486</v>
      </c>
      <c r="G42" s="385">
        <v>33269</v>
      </c>
      <c r="H42" s="385">
        <v>39217</v>
      </c>
      <c r="I42" s="385">
        <v>84905</v>
      </c>
      <c r="J42" s="385">
        <v>46625</v>
      </c>
      <c r="K42" s="385">
        <v>1694</v>
      </c>
      <c r="L42" s="385">
        <v>21028</v>
      </c>
      <c r="M42" s="385">
        <v>13346</v>
      </c>
      <c r="N42" s="385">
        <v>10557</v>
      </c>
      <c r="P42" s="27"/>
    </row>
    <row r="43" spans="1:16" ht="15" customHeight="1">
      <c r="A43" s="206" t="s">
        <v>340</v>
      </c>
      <c r="B43" s="65" t="s">
        <v>53</v>
      </c>
      <c r="C43" s="385">
        <v>219024</v>
      </c>
      <c r="D43" s="385">
        <v>145137</v>
      </c>
      <c r="E43" s="385">
        <v>73886</v>
      </c>
      <c r="F43" s="385">
        <v>83030</v>
      </c>
      <c r="G43" s="385">
        <v>33891</v>
      </c>
      <c r="H43" s="385">
        <v>49140</v>
      </c>
      <c r="I43" s="385">
        <v>95777</v>
      </c>
      <c r="J43" s="385">
        <v>40217</v>
      </c>
      <c r="K43" s="385">
        <v>1875</v>
      </c>
      <c r="L43" s="385">
        <v>13595</v>
      </c>
      <c r="M43" s="385">
        <v>13992</v>
      </c>
      <c r="N43" s="385">
        <v>10755</v>
      </c>
    </row>
    <row r="44" spans="1:16" ht="15" customHeight="1">
      <c r="A44" s="206" t="s">
        <v>340</v>
      </c>
      <c r="B44" s="65" t="s">
        <v>58</v>
      </c>
      <c r="C44" s="385">
        <v>279132</v>
      </c>
      <c r="D44" s="385">
        <v>185388</v>
      </c>
      <c r="E44" s="385">
        <v>93744</v>
      </c>
      <c r="F44" s="385">
        <v>95929</v>
      </c>
      <c r="G44" s="385">
        <v>40284</v>
      </c>
      <c r="H44" s="385">
        <v>55645</v>
      </c>
      <c r="I44" s="385">
        <v>124724</v>
      </c>
      <c r="J44" s="385">
        <v>58479</v>
      </c>
      <c r="K44" s="385">
        <v>1772</v>
      </c>
      <c r="L44" s="385">
        <v>18608</v>
      </c>
      <c r="M44" s="385">
        <v>19673</v>
      </c>
      <c r="N44" s="385">
        <v>18426</v>
      </c>
    </row>
    <row r="45" spans="1:16" ht="15" customHeight="1">
      <c r="A45" s="206" t="s">
        <v>340</v>
      </c>
      <c r="B45" s="65" t="s">
        <v>59</v>
      </c>
      <c r="C45" s="385">
        <v>272500</v>
      </c>
      <c r="D45" s="385">
        <v>169975</v>
      </c>
      <c r="E45" s="385">
        <v>102526</v>
      </c>
      <c r="F45" s="385">
        <v>95648</v>
      </c>
      <c r="G45" s="385">
        <v>36689</v>
      </c>
      <c r="H45" s="385">
        <v>58960</v>
      </c>
      <c r="I45" s="385">
        <v>114667</v>
      </c>
      <c r="J45" s="385">
        <v>62185</v>
      </c>
      <c r="K45" s="385">
        <v>2085</v>
      </c>
      <c r="L45" s="385">
        <v>16535</v>
      </c>
      <c r="M45" s="385">
        <v>27947</v>
      </c>
      <c r="N45" s="385">
        <v>15619</v>
      </c>
    </row>
    <row r="46" spans="1:16" ht="15" customHeight="1">
      <c r="A46" s="206" t="s">
        <v>340</v>
      </c>
      <c r="B46" s="65" t="s">
        <v>674</v>
      </c>
      <c r="C46" s="385">
        <v>284061</v>
      </c>
      <c r="D46" s="385">
        <v>190181</v>
      </c>
      <c r="E46" s="385">
        <v>93880</v>
      </c>
      <c r="F46" s="385">
        <v>96964</v>
      </c>
      <c r="G46" s="385">
        <v>41015</v>
      </c>
      <c r="H46" s="385">
        <v>55949</v>
      </c>
      <c r="I46" s="385">
        <v>126482</v>
      </c>
      <c r="J46" s="385">
        <v>60615</v>
      </c>
      <c r="K46" s="385">
        <v>1405</v>
      </c>
      <c r="L46" s="385">
        <v>21279</v>
      </c>
      <c r="M46" s="385">
        <v>21502</v>
      </c>
      <c r="N46" s="385">
        <v>16429</v>
      </c>
    </row>
    <row r="47" spans="1:16" ht="15" customHeight="1">
      <c r="A47" s="206" t="s">
        <v>340</v>
      </c>
      <c r="B47" s="65" t="s">
        <v>675</v>
      </c>
      <c r="C47" s="385">
        <v>314862</v>
      </c>
      <c r="D47" s="385">
        <v>210050</v>
      </c>
      <c r="E47" s="385">
        <v>104812</v>
      </c>
      <c r="F47" s="385">
        <v>108400</v>
      </c>
      <c r="G47" s="385">
        <v>44617</v>
      </c>
      <c r="H47" s="385">
        <v>63784</v>
      </c>
      <c r="I47" s="385">
        <v>144822</v>
      </c>
      <c r="J47" s="385">
        <v>61640</v>
      </c>
      <c r="K47" s="385">
        <v>4942</v>
      </c>
      <c r="L47" s="385">
        <v>15670</v>
      </c>
      <c r="M47" s="385">
        <v>25094</v>
      </c>
      <c r="N47" s="385">
        <v>15934</v>
      </c>
    </row>
    <row r="48" spans="1:16" ht="15" customHeight="1">
      <c r="A48" s="206" t="s">
        <v>340</v>
      </c>
      <c r="B48" s="65" t="s">
        <v>676</v>
      </c>
      <c r="C48" s="385">
        <v>292055</v>
      </c>
      <c r="D48" s="385">
        <v>190300</v>
      </c>
      <c r="E48" s="385">
        <v>101755</v>
      </c>
      <c r="F48" s="385">
        <v>94059</v>
      </c>
      <c r="G48" s="385">
        <v>35522</v>
      </c>
      <c r="H48" s="385">
        <v>58537</v>
      </c>
      <c r="I48" s="385">
        <v>126878</v>
      </c>
      <c r="J48" s="385">
        <v>71118</v>
      </c>
      <c r="K48" s="385">
        <v>13184</v>
      </c>
      <c r="L48" s="385">
        <v>14716</v>
      </c>
      <c r="M48" s="385">
        <v>26587</v>
      </c>
      <c r="N48" s="385">
        <v>16630</v>
      </c>
    </row>
    <row r="49" spans="1:16" ht="15" customHeight="1">
      <c r="A49" s="206" t="s">
        <v>340</v>
      </c>
      <c r="B49" s="65" t="s">
        <v>214</v>
      </c>
      <c r="C49" s="385">
        <v>290162</v>
      </c>
      <c r="D49" s="385">
        <v>182089</v>
      </c>
      <c r="E49" s="385">
        <v>108073</v>
      </c>
      <c r="F49" s="385">
        <v>97844</v>
      </c>
      <c r="G49" s="385">
        <v>38237</v>
      </c>
      <c r="H49" s="385">
        <v>59607</v>
      </c>
      <c r="I49" s="385">
        <v>125428</v>
      </c>
      <c r="J49" s="385">
        <v>66890</v>
      </c>
      <c r="K49" s="385">
        <v>703</v>
      </c>
      <c r="L49" s="385">
        <v>17721</v>
      </c>
      <c r="M49" s="385">
        <v>32787</v>
      </c>
      <c r="N49" s="385">
        <v>15680</v>
      </c>
    </row>
    <row r="50" spans="1:16" ht="15" customHeight="1">
      <c r="A50" s="206" t="s">
        <v>340</v>
      </c>
      <c r="B50" s="65" t="s">
        <v>192</v>
      </c>
      <c r="C50" s="385">
        <v>334276</v>
      </c>
      <c r="D50" s="385">
        <v>220283</v>
      </c>
      <c r="E50" s="385">
        <v>113993</v>
      </c>
      <c r="F50" s="385">
        <v>121004</v>
      </c>
      <c r="G50" s="385">
        <v>53739</v>
      </c>
      <c r="H50" s="385">
        <v>67265</v>
      </c>
      <c r="I50" s="385">
        <v>142637</v>
      </c>
      <c r="J50" s="385">
        <v>70636</v>
      </c>
      <c r="K50" s="385">
        <v>6825</v>
      </c>
      <c r="L50" s="385">
        <v>17083</v>
      </c>
      <c r="M50" s="385">
        <v>29361</v>
      </c>
      <c r="N50" s="385">
        <v>17367</v>
      </c>
    </row>
    <row r="51" spans="1:16" ht="15" customHeight="1">
      <c r="A51" s="206" t="s">
        <v>340</v>
      </c>
      <c r="B51" s="65" t="s">
        <v>193</v>
      </c>
      <c r="C51" s="385">
        <v>322747</v>
      </c>
      <c r="D51" s="385">
        <v>216801</v>
      </c>
      <c r="E51" s="385">
        <v>105946</v>
      </c>
      <c r="F51" s="385">
        <v>108383</v>
      </c>
      <c r="G51" s="385">
        <v>50837</v>
      </c>
      <c r="H51" s="385">
        <v>57547</v>
      </c>
      <c r="I51" s="385">
        <v>147085</v>
      </c>
      <c r="J51" s="385">
        <v>67278</v>
      </c>
      <c r="K51" s="385">
        <v>1585</v>
      </c>
      <c r="L51" s="385">
        <v>17295</v>
      </c>
      <c r="M51" s="385">
        <v>30935</v>
      </c>
      <c r="N51" s="385">
        <v>17464</v>
      </c>
    </row>
    <row r="52" spans="1:16" ht="15" customHeight="1">
      <c r="A52" s="206" t="s">
        <v>340</v>
      </c>
      <c r="B52" s="65" t="s">
        <v>194</v>
      </c>
      <c r="C52" s="385">
        <v>377148</v>
      </c>
      <c r="D52" s="385">
        <v>242985</v>
      </c>
      <c r="E52" s="385">
        <v>134163</v>
      </c>
      <c r="F52" s="385">
        <v>144678</v>
      </c>
      <c r="G52" s="385">
        <v>60501</v>
      </c>
      <c r="H52" s="385">
        <v>84177</v>
      </c>
      <c r="I52" s="385">
        <v>156170</v>
      </c>
      <c r="J52" s="385">
        <v>76300</v>
      </c>
      <c r="K52" s="385">
        <v>1757</v>
      </c>
      <c r="L52" s="385">
        <v>24557</v>
      </c>
      <c r="M52" s="385">
        <v>26291</v>
      </c>
      <c r="N52" s="385">
        <v>23695</v>
      </c>
    </row>
    <row r="53" spans="1:16" ht="15" customHeight="1">
      <c r="A53" s="206" t="s">
        <v>340</v>
      </c>
      <c r="B53" s="65" t="s">
        <v>641</v>
      </c>
      <c r="C53" s="385">
        <v>372116</v>
      </c>
      <c r="D53" s="385">
        <v>241672</v>
      </c>
      <c r="E53" s="385">
        <v>130444</v>
      </c>
      <c r="F53" s="385">
        <v>136535</v>
      </c>
      <c r="G53" s="385">
        <v>53078</v>
      </c>
      <c r="H53" s="385">
        <v>83458</v>
      </c>
      <c r="I53" s="385">
        <v>164793</v>
      </c>
      <c r="J53" s="385">
        <v>70787</v>
      </c>
      <c r="K53" s="385">
        <v>1564</v>
      </c>
      <c r="L53" s="385">
        <v>22238</v>
      </c>
      <c r="M53" s="385">
        <v>27220</v>
      </c>
      <c r="N53" s="385">
        <v>19766</v>
      </c>
    </row>
    <row r="54" spans="1:16" ht="21.95" customHeight="1">
      <c r="A54" s="206"/>
      <c r="B54" s="65" t="s">
        <v>468</v>
      </c>
      <c r="C54" s="385">
        <v>3562099</v>
      </c>
      <c r="D54" s="385">
        <v>2335757</v>
      </c>
      <c r="E54" s="385">
        <v>1226341</v>
      </c>
      <c r="F54" s="385">
        <v>1254960</v>
      </c>
      <c r="G54" s="385">
        <v>521679</v>
      </c>
      <c r="H54" s="385">
        <v>733286</v>
      </c>
      <c r="I54" s="385">
        <v>1554368</v>
      </c>
      <c r="J54" s="385">
        <v>752770</v>
      </c>
      <c r="K54" s="385">
        <v>39391</v>
      </c>
      <c r="L54" s="385">
        <v>220325</v>
      </c>
      <c r="M54" s="385">
        <v>294735</v>
      </c>
      <c r="N54" s="385">
        <v>198322</v>
      </c>
    </row>
    <row r="55" spans="1:16" ht="24.95" customHeight="1">
      <c r="A55" s="195" t="s">
        <v>582</v>
      </c>
      <c r="B55" s="195"/>
      <c r="C55" s="386"/>
      <c r="D55" s="386"/>
      <c r="E55" s="386"/>
      <c r="F55" s="386"/>
      <c r="G55" s="386"/>
      <c r="H55" s="386"/>
      <c r="I55" s="387" t="s">
        <v>582</v>
      </c>
      <c r="K55" s="386"/>
      <c r="L55" s="386"/>
      <c r="M55" s="386"/>
      <c r="N55" s="386"/>
    </row>
    <row r="56" spans="1:16" ht="21.95" customHeight="1">
      <c r="A56" s="206">
        <v>2021</v>
      </c>
      <c r="B56" s="65" t="s">
        <v>810</v>
      </c>
      <c r="C56" s="385">
        <v>162987</v>
      </c>
      <c r="D56" s="385">
        <v>76118</v>
      </c>
      <c r="E56" s="385">
        <v>86869</v>
      </c>
      <c r="F56" s="385">
        <v>84535</v>
      </c>
      <c r="G56" s="385">
        <v>34920</v>
      </c>
      <c r="H56" s="385">
        <v>49615</v>
      </c>
      <c r="I56" s="385">
        <v>33384</v>
      </c>
      <c r="J56" s="385">
        <v>45069</v>
      </c>
      <c r="K56" s="385">
        <v>1054</v>
      </c>
      <c r="L56" s="385">
        <v>6760</v>
      </c>
      <c r="M56" s="385">
        <v>17271</v>
      </c>
      <c r="N56" s="385">
        <v>19984</v>
      </c>
      <c r="P56" s="27"/>
    </row>
    <row r="57" spans="1:16" ht="15" customHeight="1">
      <c r="A57" s="206" t="s">
        <v>340</v>
      </c>
      <c r="B57" s="65" t="s">
        <v>53</v>
      </c>
      <c r="C57" s="385">
        <v>160505</v>
      </c>
      <c r="D57" s="385">
        <v>82897</v>
      </c>
      <c r="E57" s="385">
        <v>77608</v>
      </c>
      <c r="F57" s="385">
        <v>76023</v>
      </c>
      <c r="G57" s="385">
        <v>39078</v>
      </c>
      <c r="H57" s="385">
        <v>36944</v>
      </c>
      <c r="I57" s="385">
        <v>37380</v>
      </c>
      <c r="J57" s="385">
        <v>47102</v>
      </c>
      <c r="K57" s="385">
        <v>1401</v>
      </c>
      <c r="L57" s="385">
        <v>5038</v>
      </c>
      <c r="M57" s="385">
        <v>19390</v>
      </c>
      <c r="N57" s="385">
        <v>21273</v>
      </c>
    </row>
    <row r="58" spans="1:16" ht="15" customHeight="1">
      <c r="A58" s="206" t="s">
        <v>340</v>
      </c>
      <c r="B58" s="65" t="s">
        <v>58</v>
      </c>
      <c r="C58" s="385">
        <v>252178</v>
      </c>
      <c r="D58" s="385">
        <v>134507</v>
      </c>
      <c r="E58" s="385">
        <v>117670</v>
      </c>
      <c r="F58" s="385">
        <v>114804</v>
      </c>
      <c r="G58" s="385">
        <v>58332</v>
      </c>
      <c r="H58" s="385">
        <v>56472</v>
      </c>
      <c r="I58" s="385">
        <v>67911</v>
      </c>
      <c r="J58" s="385">
        <v>69462</v>
      </c>
      <c r="K58" s="385">
        <v>1100</v>
      </c>
      <c r="L58" s="385">
        <v>7163</v>
      </c>
      <c r="M58" s="385">
        <v>36767</v>
      </c>
      <c r="N58" s="385">
        <v>24431</v>
      </c>
    </row>
    <row r="59" spans="1:16" ht="15" customHeight="1">
      <c r="A59" s="206" t="s">
        <v>340</v>
      </c>
      <c r="B59" s="65" t="s">
        <v>59</v>
      </c>
      <c r="C59" s="385">
        <v>285072</v>
      </c>
      <c r="D59" s="385">
        <v>139669</v>
      </c>
      <c r="E59" s="385">
        <v>145403</v>
      </c>
      <c r="F59" s="385">
        <v>131218</v>
      </c>
      <c r="G59" s="385">
        <v>58662</v>
      </c>
      <c r="H59" s="385">
        <v>72557</v>
      </c>
      <c r="I59" s="385">
        <v>68987</v>
      </c>
      <c r="J59" s="385">
        <v>84867</v>
      </c>
      <c r="K59" s="385">
        <v>1833</v>
      </c>
      <c r="L59" s="385">
        <v>10187</v>
      </c>
      <c r="M59" s="385">
        <v>42471</v>
      </c>
      <c r="N59" s="385">
        <v>30375</v>
      </c>
    </row>
    <row r="60" spans="1:16" ht="15" customHeight="1">
      <c r="A60" s="206" t="s">
        <v>340</v>
      </c>
      <c r="B60" s="65" t="s">
        <v>674</v>
      </c>
      <c r="C60" s="385">
        <v>294166</v>
      </c>
      <c r="D60" s="385">
        <v>132399</v>
      </c>
      <c r="E60" s="385">
        <v>161767</v>
      </c>
      <c r="F60" s="385">
        <v>134524</v>
      </c>
      <c r="G60" s="385">
        <v>51229</v>
      </c>
      <c r="H60" s="385">
        <v>83296</v>
      </c>
      <c r="I60" s="385">
        <v>70068</v>
      </c>
      <c r="J60" s="385">
        <v>89574</v>
      </c>
      <c r="K60" s="385">
        <v>2592</v>
      </c>
      <c r="L60" s="385">
        <v>8509</v>
      </c>
      <c r="M60" s="385">
        <v>47413</v>
      </c>
      <c r="N60" s="385">
        <v>31059</v>
      </c>
    </row>
    <row r="61" spans="1:16" ht="15" customHeight="1">
      <c r="A61" s="206" t="s">
        <v>340</v>
      </c>
      <c r="B61" s="65" t="s">
        <v>675</v>
      </c>
      <c r="C61" s="385">
        <v>385147</v>
      </c>
      <c r="D61" s="385">
        <v>217651</v>
      </c>
      <c r="E61" s="385">
        <v>167496</v>
      </c>
      <c r="F61" s="385">
        <v>135398</v>
      </c>
      <c r="G61" s="385">
        <v>57484</v>
      </c>
      <c r="H61" s="385">
        <v>77914</v>
      </c>
      <c r="I61" s="385">
        <v>149099</v>
      </c>
      <c r="J61" s="385">
        <v>100650</v>
      </c>
      <c r="K61" s="385">
        <v>2540</v>
      </c>
      <c r="L61" s="385">
        <v>8527</v>
      </c>
      <c r="M61" s="385">
        <v>58461</v>
      </c>
      <c r="N61" s="385">
        <v>31122</v>
      </c>
    </row>
    <row r="62" spans="1:16" ht="15" customHeight="1">
      <c r="A62" s="206" t="s">
        <v>340</v>
      </c>
      <c r="B62" s="65" t="s">
        <v>676</v>
      </c>
      <c r="C62" s="385">
        <v>291720</v>
      </c>
      <c r="D62" s="385">
        <v>140577</v>
      </c>
      <c r="E62" s="385">
        <v>151143</v>
      </c>
      <c r="F62" s="385">
        <v>127420</v>
      </c>
      <c r="G62" s="385">
        <v>58351</v>
      </c>
      <c r="H62" s="385">
        <v>69069</v>
      </c>
      <c r="I62" s="385">
        <v>69088</v>
      </c>
      <c r="J62" s="385">
        <v>95212</v>
      </c>
      <c r="K62" s="385">
        <v>2162</v>
      </c>
      <c r="L62" s="385">
        <v>10976</v>
      </c>
      <c r="M62" s="385">
        <v>51450</v>
      </c>
      <c r="N62" s="385">
        <v>30624</v>
      </c>
    </row>
    <row r="63" spans="1:16" ht="15" customHeight="1">
      <c r="A63" s="206" t="s">
        <v>340</v>
      </c>
      <c r="B63" s="65" t="s">
        <v>214</v>
      </c>
      <c r="C63" s="385">
        <v>347902</v>
      </c>
      <c r="D63" s="385">
        <v>183843</v>
      </c>
      <c r="E63" s="385">
        <v>164059</v>
      </c>
      <c r="F63" s="385">
        <v>133209</v>
      </c>
      <c r="G63" s="385">
        <v>56199</v>
      </c>
      <c r="H63" s="385">
        <v>77010</v>
      </c>
      <c r="I63" s="385">
        <v>112154</v>
      </c>
      <c r="J63" s="385">
        <v>102539</v>
      </c>
      <c r="K63" s="385">
        <v>6704</v>
      </c>
      <c r="L63" s="385">
        <v>8786</v>
      </c>
      <c r="M63" s="385">
        <v>56330</v>
      </c>
      <c r="N63" s="385">
        <v>30719</v>
      </c>
    </row>
    <row r="64" spans="1:16" ht="15" customHeight="1">
      <c r="A64" s="206" t="s">
        <v>340</v>
      </c>
      <c r="B64" s="65" t="s">
        <v>192</v>
      </c>
      <c r="C64" s="385">
        <v>391819</v>
      </c>
      <c r="D64" s="385">
        <v>217648</v>
      </c>
      <c r="E64" s="385">
        <v>174171</v>
      </c>
      <c r="F64" s="385">
        <v>134437</v>
      </c>
      <c r="G64" s="385">
        <v>59135</v>
      </c>
      <c r="H64" s="385">
        <v>75303</v>
      </c>
      <c r="I64" s="385">
        <v>144951</v>
      </c>
      <c r="J64" s="385">
        <v>112431</v>
      </c>
      <c r="K64" s="385">
        <v>3019</v>
      </c>
      <c r="L64" s="385">
        <v>10544</v>
      </c>
      <c r="M64" s="385">
        <v>63508</v>
      </c>
      <c r="N64" s="385">
        <v>35360</v>
      </c>
    </row>
    <row r="65" spans="1:14" ht="15" customHeight="1">
      <c r="A65" s="206" t="s">
        <v>340</v>
      </c>
      <c r="B65" s="65" t="s">
        <v>193</v>
      </c>
      <c r="C65" s="385">
        <v>317986</v>
      </c>
      <c r="D65" s="385">
        <v>151724</v>
      </c>
      <c r="E65" s="385">
        <v>166262</v>
      </c>
      <c r="F65" s="385">
        <v>128789</v>
      </c>
      <c r="G65" s="385">
        <v>49885</v>
      </c>
      <c r="H65" s="385">
        <v>78905</v>
      </c>
      <c r="I65" s="385">
        <v>88635</v>
      </c>
      <c r="J65" s="385">
        <v>100562</v>
      </c>
      <c r="K65" s="385">
        <v>4675</v>
      </c>
      <c r="L65" s="385">
        <v>8529</v>
      </c>
      <c r="M65" s="385">
        <v>58157</v>
      </c>
      <c r="N65" s="385">
        <v>29200</v>
      </c>
    </row>
    <row r="66" spans="1:14" ht="15" customHeight="1">
      <c r="A66" s="206" t="s">
        <v>340</v>
      </c>
      <c r="B66" s="65" t="s">
        <v>194</v>
      </c>
      <c r="C66" s="385">
        <v>379546</v>
      </c>
      <c r="D66" s="385">
        <v>166277</v>
      </c>
      <c r="E66" s="385">
        <v>213268</v>
      </c>
      <c r="F66" s="385">
        <v>154416</v>
      </c>
      <c r="G66" s="385">
        <v>59891</v>
      </c>
      <c r="H66" s="385">
        <v>94525</v>
      </c>
      <c r="I66" s="385">
        <v>88886</v>
      </c>
      <c r="J66" s="385">
        <v>136244</v>
      </c>
      <c r="K66" s="385">
        <v>2324</v>
      </c>
      <c r="L66" s="385">
        <v>15177</v>
      </c>
      <c r="M66" s="385">
        <v>87121</v>
      </c>
      <c r="N66" s="385">
        <v>31623</v>
      </c>
    </row>
    <row r="67" spans="1:14" ht="15" customHeight="1">
      <c r="A67" s="206" t="s">
        <v>340</v>
      </c>
      <c r="B67" s="65" t="s">
        <v>641</v>
      </c>
      <c r="C67" s="385">
        <v>506366</v>
      </c>
      <c r="D67" s="385">
        <v>356059</v>
      </c>
      <c r="E67" s="385">
        <v>150308</v>
      </c>
      <c r="F67" s="385">
        <v>122303</v>
      </c>
      <c r="G67" s="385">
        <v>53334</v>
      </c>
      <c r="H67" s="385">
        <v>68969</v>
      </c>
      <c r="I67" s="385">
        <v>288745</v>
      </c>
      <c r="J67" s="385">
        <v>95318</v>
      </c>
      <c r="K67" s="385">
        <v>2394</v>
      </c>
      <c r="L67" s="385">
        <v>11586</v>
      </c>
      <c r="M67" s="385">
        <v>45196</v>
      </c>
      <c r="N67" s="385">
        <v>36142</v>
      </c>
    </row>
    <row r="68" spans="1:14" ht="21.95" customHeight="1">
      <c r="A68" s="206"/>
      <c r="B68" s="65" t="s">
        <v>468</v>
      </c>
      <c r="C68" s="385">
        <v>3775394</v>
      </c>
      <c r="D68" s="385">
        <v>1999369</v>
      </c>
      <c r="E68" s="385">
        <v>1776024</v>
      </c>
      <c r="F68" s="385">
        <v>1477076</v>
      </c>
      <c r="G68" s="385">
        <v>636500</v>
      </c>
      <c r="H68" s="385">
        <v>840579</v>
      </c>
      <c r="I68" s="385">
        <v>1219288</v>
      </c>
      <c r="J68" s="385">
        <v>1079030</v>
      </c>
      <c r="K68" s="385">
        <v>31798</v>
      </c>
      <c r="L68" s="385">
        <v>111782</v>
      </c>
      <c r="M68" s="385">
        <v>583535</v>
      </c>
      <c r="N68" s="385">
        <v>351912</v>
      </c>
    </row>
    <row r="69" spans="1:14" ht="15" customHeight="1">
      <c r="A69" s="65"/>
      <c r="B69" s="65"/>
      <c r="C69" s="386"/>
      <c r="D69" s="386"/>
      <c r="E69" s="386"/>
      <c r="F69" s="386"/>
      <c r="G69" s="386"/>
      <c r="H69" s="386"/>
      <c r="I69" s="386"/>
      <c r="J69" s="206"/>
      <c r="K69" s="386"/>
      <c r="L69" s="386"/>
      <c r="M69" s="386"/>
      <c r="N69" s="386"/>
    </row>
    <row r="70" spans="1:14" s="26" customFormat="1" ht="15.95" customHeight="1">
      <c r="A70" s="844" t="s">
        <v>1729</v>
      </c>
      <c r="B70" s="662"/>
      <c r="C70" s="662"/>
      <c r="D70" s="662"/>
      <c r="E70" s="662"/>
      <c r="F70" s="662"/>
      <c r="G70" s="662"/>
      <c r="H70" s="662"/>
      <c r="I70" s="844" t="s">
        <v>1729</v>
      </c>
      <c r="K70" s="844"/>
      <c r="L70" s="844"/>
      <c r="M70" s="844"/>
      <c r="N70" s="844"/>
    </row>
  </sheetData>
  <mergeCells count="16">
    <mergeCell ref="N10:N12"/>
    <mergeCell ref="A8:B12"/>
    <mergeCell ref="C8:C12"/>
    <mergeCell ref="D9:D12"/>
    <mergeCell ref="E9:E12"/>
    <mergeCell ref="F8:H8"/>
    <mergeCell ref="I8:I12"/>
    <mergeCell ref="J8:N8"/>
    <mergeCell ref="F9:F12"/>
    <mergeCell ref="G10:G12"/>
    <mergeCell ref="H10:H12"/>
    <mergeCell ref="K9:N9"/>
    <mergeCell ref="L10:L12"/>
    <mergeCell ref="J9:J12"/>
    <mergeCell ref="K10:K12"/>
    <mergeCell ref="M10:M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0"/>
  <sheetViews>
    <sheetView showGridLines="0" showZeros="0" workbookViewId="0"/>
  </sheetViews>
  <sheetFormatPr baseColWidth="10" defaultRowHeight="15"/>
  <cols>
    <col min="1" max="1" width="5.42578125" style="845" customWidth="1"/>
    <col min="2" max="2" width="16.140625" style="845" customWidth="1"/>
    <col min="3" max="8" width="18.7109375" style="845" customWidth="1"/>
    <col min="9" max="14" width="21.7109375" style="845" customWidth="1"/>
    <col min="15" max="16384" width="11.42578125" style="845"/>
  </cols>
  <sheetData>
    <row r="1" spans="1:16" s="903" customFormat="1" ht="15" customHeight="1">
      <c r="A1" s="1144" t="s">
        <v>1750</v>
      </c>
    </row>
    <row r="2" spans="1:16" ht="15" customHeight="1">
      <c r="A2" s="195" t="s">
        <v>707</v>
      </c>
      <c r="I2" s="195" t="s">
        <v>707</v>
      </c>
    </row>
    <row r="3" spans="1:16" ht="15" customHeight="1">
      <c r="A3" s="844" t="s">
        <v>6</v>
      </c>
      <c r="B3" s="844"/>
      <c r="C3" s="844"/>
      <c r="D3" s="844"/>
      <c r="E3" s="844"/>
      <c r="F3" s="844"/>
      <c r="G3" s="844"/>
      <c r="H3" s="844"/>
      <c r="I3" s="844" t="s">
        <v>6</v>
      </c>
      <c r="K3" s="844"/>
      <c r="L3" s="844"/>
      <c r="M3" s="844"/>
      <c r="N3" s="844"/>
    </row>
    <row r="4" spans="1:16" ht="15" customHeight="1">
      <c r="A4" s="844" t="s">
        <v>1425</v>
      </c>
      <c r="B4" s="844"/>
      <c r="C4" s="844"/>
      <c r="D4" s="844"/>
      <c r="E4" s="844"/>
      <c r="F4" s="844"/>
      <c r="G4" s="844"/>
      <c r="H4" s="844"/>
      <c r="I4" s="844" t="s">
        <v>1426</v>
      </c>
      <c r="K4" s="844"/>
      <c r="L4" s="844"/>
      <c r="M4" s="844"/>
      <c r="N4" s="844"/>
    </row>
    <row r="5" spans="1:16" ht="15" customHeight="1">
      <c r="A5" s="684" t="s">
        <v>1489</v>
      </c>
      <c r="B5" s="844"/>
      <c r="C5" s="844"/>
      <c r="D5" s="844"/>
      <c r="E5" s="844"/>
      <c r="F5" s="844"/>
      <c r="G5" s="844"/>
      <c r="H5" s="844"/>
      <c r="I5" s="684" t="s">
        <v>1489</v>
      </c>
      <c r="K5" s="844"/>
      <c r="L5" s="844"/>
      <c r="M5" s="844"/>
      <c r="N5" s="844"/>
    </row>
    <row r="6" spans="1:16" ht="15" customHeight="1">
      <c r="A6" s="844" t="s">
        <v>644</v>
      </c>
      <c r="B6" s="844"/>
      <c r="C6" s="844"/>
      <c r="D6" s="844"/>
      <c r="E6" s="844"/>
      <c r="F6" s="844"/>
      <c r="G6" s="844"/>
      <c r="H6" s="844"/>
      <c r="I6" s="844" t="s">
        <v>644</v>
      </c>
      <c r="K6" s="844"/>
      <c r="L6" s="844"/>
      <c r="M6" s="844"/>
      <c r="N6" s="844"/>
    </row>
    <row r="7" spans="1:16" ht="15" customHeight="1">
      <c r="A7" s="194" t="s">
        <v>1427</v>
      </c>
      <c r="B7" s="194"/>
      <c r="C7" s="213"/>
      <c r="D7" s="213"/>
      <c r="E7" s="213"/>
      <c r="F7" s="194"/>
      <c r="G7" s="194"/>
      <c r="H7" s="194"/>
      <c r="I7" s="213" t="s">
        <v>1427</v>
      </c>
      <c r="K7" s="213"/>
      <c r="L7" s="213"/>
      <c r="M7" s="213"/>
      <c r="N7" s="213"/>
    </row>
    <row r="8" spans="1:16" s="65" customFormat="1" ht="15.75" customHeight="1">
      <c r="A8" s="1224" t="s">
        <v>658</v>
      </c>
      <c r="B8" s="1225"/>
      <c r="C8" s="1304" t="s">
        <v>1487</v>
      </c>
      <c r="D8" s="197" t="s">
        <v>510</v>
      </c>
      <c r="E8" s="198"/>
      <c r="F8" s="1311" t="s">
        <v>659</v>
      </c>
      <c r="G8" s="1312"/>
      <c r="H8" s="1313"/>
      <c r="I8" s="1314" t="s">
        <v>38</v>
      </c>
      <c r="J8" s="1312" t="s">
        <v>423</v>
      </c>
      <c r="K8" s="1312"/>
      <c r="L8" s="1312"/>
      <c r="M8" s="1312"/>
      <c r="N8" s="1312"/>
    </row>
    <row r="9" spans="1:16" s="65" customFormat="1" ht="15.75" customHeight="1">
      <c r="A9" s="1226"/>
      <c r="B9" s="1217"/>
      <c r="C9" s="1305"/>
      <c r="D9" s="1307" t="s">
        <v>314</v>
      </c>
      <c r="E9" s="1308" t="s">
        <v>957</v>
      </c>
      <c r="F9" s="1316" t="s">
        <v>638</v>
      </c>
      <c r="G9" s="663" t="s">
        <v>510</v>
      </c>
      <c r="H9" s="197"/>
      <c r="I9" s="1309"/>
      <c r="J9" s="1308" t="s">
        <v>638</v>
      </c>
      <c r="K9" s="1311" t="s">
        <v>605</v>
      </c>
      <c r="L9" s="1312"/>
      <c r="M9" s="1312"/>
      <c r="N9" s="1312"/>
    </row>
    <row r="10" spans="1:16" s="65" customFormat="1" ht="15.75" customHeight="1">
      <c r="A10" s="1226"/>
      <c r="B10" s="1217"/>
      <c r="C10" s="1305"/>
      <c r="D10" s="1307"/>
      <c r="E10" s="1309"/>
      <c r="F10" s="1316"/>
      <c r="G10" s="1302" t="s">
        <v>314</v>
      </c>
      <c r="H10" s="1302" t="s">
        <v>957</v>
      </c>
      <c r="I10" s="1309"/>
      <c r="J10" s="1309"/>
      <c r="K10" s="1318" t="s">
        <v>748</v>
      </c>
      <c r="L10" s="1318" t="s">
        <v>733</v>
      </c>
      <c r="M10" s="1308" t="s">
        <v>841</v>
      </c>
      <c r="N10" s="1301" t="s">
        <v>734</v>
      </c>
    </row>
    <row r="11" spans="1:16" s="65" customFormat="1" ht="15.75" customHeight="1">
      <c r="A11" s="1226"/>
      <c r="B11" s="1217"/>
      <c r="C11" s="1305"/>
      <c r="D11" s="1307"/>
      <c r="E11" s="1309"/>
      <c r="F11" s="1316"/>
      <c r="G11" s="1302"/>
      <c r="H11" s="1302"/>
      <c r="I11" s="1309"/>
      <c r="J11" s="1309"/>
      <c r="K11" s="1316"/>
      <c r="L11" s="1316"/>
      <c r="M11" s="1309"/>
      <c r="N11" s="1302"/>
    </row>
    <row r="12" spans="1:16" s="65" customFormat="1" ht="15.75" customHeight="1">
      <c r="A12" s="1227"/>
      <c r="B12" s="1218"/>
      <c r="C12" s="1306"/>
      <c r="D12" s="1307"/>
      <c r="E12" s="1310"/>
      <c r="F12" s="1317"/>
      <c r="G12" s="1303"/>
      <c r="H12" s="1303"/>
      <c r="I12" s="1315"/>
      <c r="J12" s="1310"/>
      <c r="K12" s="1317"/>
      <c r="L12" s="1317"/>
      <c r="M12" s="1310"/>
      <c r="N12" s="1303"/>
    </row>
    <row r="13" spans="1:16" ht="24.95" customHeight="1">
      <c r="A13" s="206" t="s">
        <v>583</v>
      </c>
      <c r="B13" s="848"/>
      <c r="C13" s="848"/>
      <c r="D13" s="848"/>
      <c r="E13" s="848"/>
      <c r="F13" s="848"/>
      <c r="G13" s="848"/>
      <c r="H13" s="848"/>
      <c r="I13" s="849" t="s">
        <v>583</v>
      </c>
      <c r="K13" s="849"/>
      <c r="L13" s="849"/>
      <c r="M13" s="849"/>
      <c r="N13" s="849"/>
    </row>
    <row r="14" spans="1:16" ht="21.95" customHeight="1">
      <c r="A14" s="206">
        <v>2021</v>
      </c>
      <c r="B14" s="65" t="s">
        <v>810</v>
      </c>
      <c r="C14" s="385">
        <v>26023</v>
      </c>
      <c r="D14" s="385">
        <v>12613</v>
      </c>
      <c r="E14" s="385">
        <v>13410</v>
      </c>
      <c r="F14" s="385">
        <v>9648</v>
      </c>
      <c r="G14" s="385">
        <v>5942</v>
      </c>
      <c r="H14" s="385">
        <v>3705</v>
      </c>
      <c r="I14" s="385">
        <v>5823</v>
      </c>
      <c r="J14" s="385">
        <v>10552</v>
      </c>
      <c r="K14" s="385">
        <v>316</v>
      </c>
      <c r="L14" s="385">
        <v>531</v>
      </c>
      <c r="M14" s="385">
        <v>3690</v>
      </c>
      <c r="N14" s="385">
        <v>6014</v>
      </c>
      <c r="P14" s="27"/>
    </row>
    <row r="15" spans="1:16" ht="15" customHeight="1">
      <c r="A15" s="206" t="s">
        <v>340</v>
      </c>
      <c r="B15" s="65" t="s">
        <v>53</v>
      </c>
      <c r="C15" s="385">
        <v>35334</v>
      </c>
      <c r="D15" s="385">
        <v>22746</v>
      </c>
      <c r="E15" s="385">
        <v>12588</v>
      </c>
      <c r="F15" s="385">
        <v>10331</v>
      </c>
      <c r="G15" s="385">
        <v>7333</v>
      </c>
      <c r="H15" s="385">
        <v>2997</v>
      </c>
      <c r="I15" s="385">
        <v>11042</v>
      </c>
      <c r="J15" s="385">
        <v>13962</v>
      </c>
      <c r="K15" s="385">
        <v>261</v>
      </c>
      <c r="L15" s="385">
        <v>4110</v>
      </c>
      <c r="M15" s="385">
        <v>4041</v>
      </c>
      <c r="N15" s="385">
        <v>5550</v>
      </c>
    </row>
    <row r="16" spans="1:16" ht="15" customHeight="1">
      <c r="A16" s="206" t="s">
        <v>340</v>
      </c>
      <c r="B16" s="65" t="s">
        <v>58</v>
      </c>
      <c r="C16" s="385">
        <v>43617</v>
      </c>
      <c r="D16" s="385">
        <v>26707</v>
      </c>
      <c r="E16" s="385">
        <v>16910</v>
      </c>
      <c r="F16" s="385">
        <v>12397</v>
      </c>
      <c r="G16" s="385">
        <v>8130</v>
      </c>
      <c r="H16" s="385">
        <v>4267</v>
      </c>
      <c r="I16" s="385">
        <v>14338</v>
      </c>
      <c r="J16" s="385">
        <v>16882</v>
      </c>
      <c r="K16" s="385">
        <v>563</v>
      </c>
      <c r="L16" s="385">
        <v>3676</v>
      </c>
      <c r="M16" s="385">
        <v>7205</v>
      </c>
      <c r="N16" s="385">
        <v>5438</v>
      </c>
    </row>
    <row r="17" spans="1:16" ht="15" customHeight="1">
      <c r="A17" s="206" t="s">
        <v>340</v>
      </c>
      <c r="B17" s="65" t="s">
        <v>59</v>
      </c>
      <c r="C17" s="385">
        <v>46485</v>
      </c>
      <c r="D17" s="385">
        <v>23371</v>
      </c>
      <c r="E17" s="385">
        <v>23113</v>
      </c>
      <c r="F17" s="385">
        <v>13049</v>
      </c>
      <c r="G17" s="385">
        <v>8256</v>
      </c>
      <c r="H17" s="385">
        <v>4793</v>
      </c>
      <c r="I17" s="385">
        <v>12129</v>
      </c>
      <c r="J17" s="385">
        <v>21307</v>
      </c>
      <c r="K17" s="385">
        <v>775</v>
      </c>
      <c r="L17" s="385">
        <v>2212</v>
      </c>
      <c r="M17" s="385">
        <v>14938</v>
      </c>
      <c r="N17" s="385">
        <v>3383</v>
      </c>
    </row>
    <row r="18" spans="1:16" ht="15" customHeight="1">
      <c r="A18" s="206" t="s">
        <v>340</v>
      </c>
      <c r="B18" s="65" t="s">
        <v>674</v>
      </c>
      <c r="C18" s="385">
        <v>43878</v>
      </c>
      <c r="D18" s="385">
        <v>22851</v>
      </c>
      <c r="E18" s="385">
        <v>21027</v>
      </c>
      <c r="F18" s="385">
        <v>14769</v>
      </c>
      <c r="G18" s="385">
        <v>8157</v>
      </c>
      <c r="H18" s="385">
        <v>6612</v>
      </c>
      <c r="I18" s="385">
        <v>11033</v>
      </c>
      <c r="J18" s="385">
        <v>18076</v>
      </c>
      <c r="K18" s="385">
        <v>403</v>
      </c>
      <c r="L18" s="385">
        <v>3258</v>
      </c>
      <c r="M18" s="385">
        <v>11021</v>
      </c>
      <c r="N18" s="385">
        <v>3394</v>
      </c>
    </row>
    <row r="19" spans="1:16" ht="15" customHeight="1">
      <c r="A19" s="206" t="s">
        <v>340</v>
      </c>
      <c r="B19" s="65" t="s">
        <v>675</v>
      </c>
      <c r="C19" s="385">
        <v>56047</v>
      </c>
      <c r="D19" s="385">
        <v>33514</v>
      </c>
      <c r="E19" s="385">
        <v>22532</v>
      </c>
      <c r="F19" s="385">
        <v>16453</v>
      </c>
      <c r="G19" s="385">
        <v>10321</v>
      </c>
      <c r="H19" s="385">
        <v>6132</v>
      </c>
      <c r="I19" s="385">
        <v>15491</v>
      </c>
      <c r="J19" s="385">
        <v>24102</v>
      </c>
      <c r="K19" s="385">
        <v>981</v>
      </c>
      <c r="L19" s="385">
        <v>6721</v>
      </c>
      <c r="M19" s="385">
        <v>11540</v>
      </c>
      <c r="N19" s="385">
        <v>4860</v>
      </c>
    </row>
    <row r="20" spans="1:16" ht="15" customHeight="1">
      <c r="A20" s="206" t="s">
        <v>340</v>
      </c>
      <c r="B20" s="65" t="s">
        <v>676</v>
      </c>
      <c r="C20" s="385">
        <v>74720</v>
      </c>
      <c r="D20" s="385">
        <v>48218</v>
      </c>
      <c r="E20" s="385">
        <v>26502</v>
      </c>
      <c r="F20" s="385">
        <v>16334</v>
      </c>
      <c r="G20" s="385">
        <v>8301</v>
      </c>
      <c r="H20" s="385">
        <v>8034</v>
      </c>
      <c r="I20" s="385">
        <v>36568</v>
      </c>
      <c r="J20" s="385">
        <v>21818</v>
      </c>
      <c r="K20" s="881" t="s">
        <v>427</v>
      </c>
      <c r="L20" s="881" t="s">
        <v>427</v>
      </c>
      <c r="M20" s="385">
        <v>11491</v>
      </c>
      <c r="N20" s="385">
        <v>6977</v>
      </c>
    </row>
    <row r="21" spans="1:16" ht="15" customHeight="1">
      <c r="A21" s="206" t="s">
        <v>340</v>
      </c>
      <c r="B21" s="65" t="s">
        <v>214</v>
      </c>
      <c r="C21" s="385">
        <v>50565</v>
      </c>
      <c r="D21" s="385">
        <v>22622</v>
      </c>
      <c r="E21" s="385">
        <v>27943</v>
      </c>
      <c r="F21" s="385">
        <v>14950</v>
      </c>
      <c r="G21" s="385">
        <v>9657</v>
      </c>
      <c r="H21" s="385">
        <v>5292</v>
      </c>
      <c r="I21" s="385">
        <v>9672</v>
      </c>
      <c r="J21" s="385">
        <v>25944</v>
      </c>
      <c r="K21" s="881" t="s">
        <v>427</v>
      </c>
      <c r="L21" s="881" t="s">
        <v>427</v>
      </c>
      <c r="M21" s="385">
        <v>17249</v>
      </c>
      <c r="N21" s="385">
        <v>5402</v>
      </c>
    </row>
    <row r="22" spans="1:16" ht="15" customHeight="1">
      <c r="A22" s="206" t="s">
        <v>340</v>
      </c>
      <c r="B22" s="65" t="s">
        <v>192</v>
      </c>
      <c r="C22" s="385">
        <v>57725</v>
      </c>
      <c r="D22" s="385">
        <v>27521</v>
      </c>
      <c r="E22" s="385">
        <v>30203</v>
      </c>
      <c r="F22" s="385">
        <v>21232</v>
      </c>
      <c r="G22" s="385">
        <v>12778</v>
      </c>
      <c r="H22" s="385">
        <v>8454</v>
      </c>
      <c r="I22" s="385">
        <v>10905</v>
      </c>
      <c r="J22" s="385">
        <v>25588</v>
      </c>
      <c r="K22" s="881" t="s">
        <v>427</v>
      </c>
      <c r="L22" s="881" t="s">
        <v>427</v>
      </c>
      <c r="M22" s="385">
        <v>16199</v>
      </c>
      <c r="N22" s="385">
        <v>5550</v>
      </c>
    </row>
    <row r="23" spans="1:16" ht="15" customHeight="1">
      <c r="A23" s="206" t="s">
        <v>340</v>
      </c>
      <c r="B23" s="65" t="s">
        <v>193</v>
      </c>
      <c r="C23" s="385">
        <v>55991</v>
      </c>
      <c r="D23" s="385">
        <v>28844</v>
      </c>
      <c r="E23" s="385">
        <v>27147</v>
      </c>
      <c r="F23" s="385">
        <v>17366</v>
      </c>
      <c r="G23" s="385">
        <v>9465</v>
      </c>
      <c r="H23" s="385">
        <v>7901</v>
      </c>
      <c r="I23" s="385">
        <v>13472</v>
      </c>
      <c r="J23" s="385">
        <v>25153</v>
      </c>
      <c r="K23" s="881" t="s">
        <v>427</v>
      </c>
      <c r="L23" s="881" t="s">
        <v>427</v>
      </c>
      <c r="M23" s="385">
        <v>13446</v>
      </c>
      <c r="N23" s="385">
        <v>5800</v>
      </c>
    </row>
    <row r="24" spans="1:16" ht="15" customHeight="1">
      <c r="A24" s="206" t="s">
        <v>340</v>
      </c>
      <c r="B24" s="65" t="s">
        <v>194</v>
      </c>
      <c r="C24" s="385">
        <v>57491</v>
      </c>
      <c r="D24" s="385">
        <v>26661</v>
      </c>
      <c r="E24" s="385">
        <v>30830</v>
      </c>
      <c r="F24" s="385">
        <v>22076</v>
      </c>
      <c r="G24" s="385">
        <v>11566</v>
      </c>
      <c r="H24" s="385">
        <v>10511</v>
      </c>
      <c r="I24" s="385">
        <v>11926</v>
      </c>
      <c r="J24" s="385">
        <v>23489</v>
      </c>
      <c r="K24" s="385">
        <v>192</v>
      </c>
      <c r="L24" s="385">
        <v>2977</v>
      </c>
      <c r="M24" s="385">
        <v>14576</v>
      </c>
      <c r="N24" s="385">
        <v>5744</v>
      </c>
    </row>
    <row r="25" spans="1:16" ht="15" customHeight="1">
      <c r="A25" s="206" t="s">
        <v>340</v>
      </c>
      <c r="B25" s="65" t="s">
        <v>641</v>
      </c>
      <c r="C25" s="385">
        <v>69265</v>
      </c>
      <c r="D25" s="385">
        <v>40813</v>
      </c>
      <c r="E25" s="385">
        <v>28452</v>
      </c>
      <c r="F25" s="385">
        <v>23718</v>
      </c>
      <c r="G25" s="385">
        <v>14046</v>
      </c>
      <c r="H25" s="385">
        <v>9672</v>
      </c>
      <c r="I25" s="385">
        <v>19920</v>
      </c>
      <c r="J25" s="385">
        <v>25628</v>
      </c>
      <c r="K25" s="385">
        <v>829</v>
      </c>
      <c r="L25" s="385">
        <v>6019</v>
      </c>
      <c r="M25" s="385">
        <v>15644</v>
      </c>
      <c r="N25" s="385">
        <v>3136</v>
      </c>
    </row>
    <row r="26" spans="1:16" ht="21.95" customHeight="1">
      <c r="A26" s="206"/>
      <c r="B26" s="65" t="s">
        <v>468</v>
      </c>
      <c r="C26" s="385">
        <v>617141</v>
      </c>
      <c r="D26" s="385">
        <v>336481</v>
      </c>
      <c r="E26" s="385">
        <v>280657</v>
      </c>
      <c r="F26" s="385">
        <v>192323</v>
      </c>
      <c r="G26" s="385">
        <v>113952</v>
      </c>
      <c r="H26" s="385">
        <v>78370</v>
      </c>
      <c r="I26" s="385">
        <v>172319</v>
      </c>
      <c r="J26" s="385">
        <v>252501</v>
      </c>
      <c r="K26" s="881" t="s">
        <v>427</v>
      </c>
      <c r="L26" s="881" t="s">
        <v>427</v>
      </c>
      <c r="M26" s="385">
        <v>141040</v>
      </c>
      <c r="N26" s="385">
        <v>61248</v>
      </c>
    </row>
    <row r="27" spans="1:16" ht="24.95" customHeight="1">
      <c r="A27" s="195" t="s">
        <v>782</v>
      </c>
      <c r="B27" s="196"/>
      <c r="C27" s="386"/>
      <c r="D27" s="386"/>
      <c r="E27" s="386"/>
      <c r="F27" s="386"/>
      <c r="G27" s="386"/>
      <c r="H27" s="386"/>
      <c r="I27" s="387" t="s">
        <v>782</v>
      </c>
      <c r="K27" s="386"/>
      <c r="L27" s="386"/>
      <c r="M27" s="386"/>
      <c r="N27" s="386"/>
    </row>
    <row r="28" spans="1:16" ht="21.95" customHeight="1">
      <c r="A28" s="206">
        <v>2021</v>
      </c>
      <c r="B28" s="65" t="s">
        <v>810</v>
      </c>
      <c r="C28" s="385">
        <v>101296</v>
      </c>
      <c r="D28" s="385">
        <v>70352</v>
      </c>
      <c r="E28" s="385">
        <v>30944</v>
      </c>
      <c r="F28" s="385">
        <v>50498</v>
      </c>
      <c r="G28" s="385">
        <v>40734</v>
      </c>
      <c r="H28" s="385">
        <v>9764</v>
      </c>
      <c r="I28" s="385">
        <v>25077</v>
      </c>
      <c r="J28" s="385">
        <v>25721</v>
      </c>
      <c r="K28" s="385">
        <v>487</v>
      </c>
      <c r="L28" s="385">
        <v>4054</v>
      </c>
      <c r="M28" s="385">
        <v>10267</v>
      </c>
      <c r="N28" s="385">
        <v>10913</v>
      </c>
      <c r="P28" s="27"/>
    </row>
    <row r="29" spans="1:16" ht="15" customHeight="1">
      <c r="A29" s="206" t="s">
        <v>340</v>
      </c>
      <c r="B29" s="65" t="s">
        <v>53</v>
      </c>
      <c r="C29" s="385">
        <v>103237</v>
      </c>
      <c r="D29" s="385">
        <v>75272</v>
      </c>
      <c r="E29" s="385">
        <v>27965</v>
      </c>
      <c r="F29" s="385">
        <v>50282</v>
      </c>
      <c r="G29" s="385">
        <v>40825</v>
      </c>
      <c r="H29" s="385">
        <v>9457</v>
      </c>
      <c r="I29" s="385">
        <v>29675</v>
      </c>
      <c r="J29" s="385">
        <v>23280</v>
      </c>
      <c r="K29" s="385">
        <v>212</v>
      </c>
      <c r="L29" s="385">
        <v>4560</v>
      </c>
      <c r="M29" s="385">
        <v>10148</v>
      </c>
      <c r="N29" s="385">
        <v>8360</v>
      </c>
    </row>
    <row r="30" spans="1:16" ht="15" customHeight="1">
      <c r="A30" s="206" t="s">
        <v>340</v>
      </c>
      <c r="B30" s="65" t="s">
        <v>58</v>
      </c>
      <c r="C30" s="385">
        <v>156173</v>
      </c>
      <c r="D30" s="385">
        <v>109689</v>
      </c>
      <c r="E30" s="385">
        <v>46484</v>
      </c>
      <c r="F30" s="385">
        <v>74784</v>
      </c>
      <c r="G30" s="385">
        <v>60854</v>
      </c>
      <c r="H30" s="385">
        <v>13930</v>
      </c>
      <c r="I30" s="385">
        <v>43196</v>
      </c>
      <c r="J30" s="385">
        <v>38192</v>
      </c>
      <c r="K30" s="385">
        <v>506</v>
      </c>
      <c r="L30" s="385">
        <v>5132</v>
      </c>
      <c r="M30" s="385">
        <v>20946</v>
      </c>
      <c r="N30" s="385">
        <v>11607</v>
      </c>
    </row>
    <row r="31" spans="1:16" ht="15" customHeight="1">
      <c r="A31" s="206" t="s">
        <v>340</v>
      </c>
      <c r="B31" s="65" t="s">
        <v>59</v>
      </c>
      <c r="C31" s="385">
        <v>169257</v>
      </c>
      <c r="D31" s="385">
        <v>111547</v>
      </c>
      <c r="E31" s="385">
        <v>57710</v>
      </c>
      <c r="F31" s="385">
        <v>78417</v>
      </c>
      <c r="G31" s="385">
        <v>64510</v>
      </c>
      <c r="H31" s="385">
        <v>13907</v>
      </c>
      <c r="I31" s="385">
        <v>41418</v>
      </c>
      <c r="J31" s="385">
        <v>49421</v>
      </c>
      <c r="K31" s="385">
        <v>702</v>
      </c>
      <c r="L31" s="385">
        <v>4916</v>
      </c>
      <c r="M31" s="385">
        <v>24270</v>
      </c>
      <c r="N31" s="385">
        <v>19533</v>
      </c>
    </row>
    <row r="32" spans="1:16" ht="15" customHeight="1">
      <c r="A32" s="206" t="s">
        <v>340</v>
      </c>
      <c r="B32" s="65" t="s">
        <v>674</v>
      </c>
      <c r="C32" s="385">
        <v>166898</v>
      </c>
      <c r="D32" s="385">
        <v>110508</v>
      </c>
      <c r="E32" s="385">
        <v>56390</v>
      </c>
      <c r="F32" s="385">
        <v>82785</v>
      </c>
      <c r="G32" s="385">
        <v>70790</v>
      </c>
      <c r="H32" s="385">
        <v>11995</v>
      </c>
      <c r="I32" s="385">
        <v>35876</v>
      </c>
      <c r="J32" s="385">
        <v>48237</v>
      </c>
      <c r="K32" s="385">
        <v>335</v>
      </c>
      <c r="L32" s="385">
        <v>3507</v>
      </c>
      <c r="M32" s="385">
        <v>28793</v>
      </c>
      <c r="N32" s="385">
        <v>15602</v>
      </c>
    </row>
    <row r="33" spans="1:16" ht="15" customHeight="1">
      <c r="A33" s="206" t="s">
        <v>340</v>
      </c>
      <c r="B33" s="65" t="s">
        <v>675</v>
      </c>
      <c r="C33" s="385">
        <v>166720</v>
      </c>
      <c r="D33" s="385">
        <v>112654</v>
      </c>
      <c r="E33" s="385">
        <v>54067</v>
      </c>
      <c r="F33" s="385">
        <v>86025</v>
      </c>
      <c r="G33" s="385">
        <v>70033</v>
      </c>
      <c r="H33" s="385">
        <v>15993</v>
      </c>
      <c r="I33" s="385">
        <v>37485</v>
      </c>
      <c r="J33" s="385">
        <v>43210</v>
      </c>
      <c r="K33" s="385">
        <v>1333</v>
      </c>
      <c r="L33" s="385">
        <v>3803</v>
      </c>
      <c r="M33" s="385">
        <v>22718</v>
      </c>
      <c r="N33" s="385">
        <v>15356</v>
      </c>
    </row>
    <row r="34" spans="1:16" ht="15" customHeight="1">
      <c r="A34" s="206" t="s">
        <v>340</v>
      </c>
      <c r="B34" s="65" t="s">
        <v>676</v>
      </c>
      <c r="C34" s="385">
        <v>186515</v>
      </c>
      <c r="D34" s="385">
        <v>130799</v>
      </c>
      <c r="E34" s="385">
        <v>55716</v>
      </c>
      <c r="F34" s="385">
        <v>88572</v>
      </c>
      <c r="G34" s="385">
        <v>78358</v>
      </c>
      <c r="H34" s="385">
        <v>10214</v>
      </c>
      <c r="I34" s="385">
        <v>45561</v>
      </c>
      <c r="J34" s="385">
        <v>52382</v>
      </c>
      <c r="K34" s="881" t="s">
        <v>427</v>
      </c>
      <c r="L34" s="881" t="s">
        <v>427</v>
      </c>
      <c r="M34" s="385">
        <v>28615</v>
      </c>
      <c r="N34" s="385">
        <v>16887</v>
      </c>
    </row>
    <row r="35" spans="1:16" ht="15" customHeight="1">
      <c r="A35" s="206" t="s">
        <v>340</v>
      </c>
      <c r="B35" s="65" t="s">
        <v>214</v>
      </c>
      <c r="C35" s="385">
        <v>154189</v>
      </c>
      <c r="D35" s="385">
        <v>107453</v>
      </c>
      <c r="E35" s="385">
        <v>46736</v>
      </c>
      <c r="F35" s="385">
        <v>65410</v>
      </c>
      <c r="G35" s="385">
        <v>56648</v>
      </c>
      <c r="H35" s="385">
        <v>8763</v>
      </c>
      <c r="I35" s="385">
        <v>43435</v>
      </c>
      <c r="J35" s="385">
        <v>45343</v>
      </c>
      <c r="K35" s="881" t="s">
        <v>427</v>
      </c>
      <c r="L35" s="881" t="s">
        <v>427</v>
      </c>
      <c r="M35" s="385">
        <v>21855</v>
      </c>
      <c r="N35" s="385">
        <v>16119</v>
      </c>
    </row>
    <row r="36" spans="1:16" ht="15" customHeight="1">
      <c r="A36" s="206" t="s">
        <v>340</v>
      </c>
      <c r="B36" s="65" t="s">
        <v>192</v>
      </c>
      <c r="C36" s="385">
        <v>194464</v>
      </c>
      <c r="D36" s="385">
        <v>134007</v>
      </c>
      <c r="E36" s="385">
        <v>60457</v>
      </c>
      <c r="F36" s="385">
        <v>91397</v>
      </c>
      <c r="G36" s="385">
        <v>75642</v>
      </c>
      <c r="H36" s="385">
        <v>15755</v>
      </c>
      <c r="I36" s="385">
        <v>52144</v>
      </c>
      <c r="J36" s="385">
        <v>50923</v>
      </c>
      <c r="K36" s="881" t="s">
        <v>427</v>
      </c>
      <c r="L36" s="881" t="s">
        <v>427</v>
      </c>
      <c r="M36" s="385">
        <v>27114</v>
      </c>
      <c r="N36" s="385">
        <v>17588</v>
      </c>
    </row>
    <row r="37" spans="1:16" ht="15" customHeight="1">
      <c r="A37" s="206" t="s">
        <v>340</v>
      </c>
      <c r="B37" s="65" t="s">
        <v>193</v>
      </c>
      <c r="C37" s="385">
        <v>197281</v>
      </c>
      <c r="D37" s="385">
        <v>141878</v>
      </c>
      <c r="E37" s="385">
        <v>55403</v>
      </c>
      <c r="F37" s="385">
        <v>86338</v>
      </c>
      <c r="G37" s="385">
        <v>72734</v>
      </c>
      <c r="H37" s="385">
        <v>13603</v>
      </c>
      <c r="I37" s="385">
        <v>64091</v>
      </c>
      <c r="J37" s="385">
        <v>46853</v>
      </c>
      <c r="K37" s="385">
        <v>747</v>
      </c>
      <c r="L37" s="385">
        <v>4306</v>
      </c>
      <c r="M37" s="385">
        <v>25876</v>
      </c>
      <c r="N37" s="385">
        <v>15924</v>
      </c>
    </row>
    <row r="38" spans="1:16" ht="15" customHeight="1">
      <c r="A38" s="206" t="s">
        <v>340</v>
      </c>
      <c r="B38" s="65" t="s">
        <v>194</v>
      </c>
      <c r="C38" s="385">
        <v>235325</v>
      </c>
      <c r="D38" s="385">
        <v>173644</v>
      </c>
      <c r="E38" s="385">
        <v>61681</v>
      </c>
      <c r="F38" s="385">
        <v>127156</v>
      </c>
      <c r="G38" s="385">
        <v>115144</v>
      </c>
      <c r="H38" s="385">
        <v>12011</v>
      </c>
      <c r="I38" s="385">
        <v>53199</v>
      </c>
      <c r="J38" s="385">
        <v>54971</v>
      </c>
      <c r="K38" s="385">
        <v>748</v>
      </c>
      <c r="L38" s="385">
        <v>4552</v>
      </c>
      <c r="M38" s="385">
        <v>30022</v>
      </c>
      <c r="N38" s="385">
        <v>19649</v>
      </c>
    </row>
    <row r="39" spans="1:16" ht="15" customHeight="1">
      <c r="A39" s="206" t="s">
        <v>340</v>
      </c>
      <c r="B39" s="65" t="s">
        <v>641</v>
      </c>
      <c r="C39" s="385">
        <v>414469</v>
      </c>
      <c r="D39" s="385">
        <v>359016</v>
      </c>
      <c r="E39" s="385">
        <v>55454</v>
      </c>
      <c r="F39" s="385">
        <v>183264</v>
      </c>
      <c r="G39" s="385">
        <v>169053</v>
      </c>
      <c r="H39" s="385">
        <v>14211</v>
      </c>
      <c r="I39" s="385">
        <v>185202</v>
      </c>
      <c r="J39" s="385">
        <v>46003</v>
      </c>
      <c r="K39" s="881" t="s">
        <v>427</v>
      </c>
      <c r="L39" s="881" t="s">
        <v>427</v>
      </c>
      <c r="M39" s="385">
        <v>20008</v>
      </c>
      <c r="N39" s="385">
        <v>21234</v>
      </c>
    </row>
    <row r="40" spans="1:16" ht="21.95" customHeight="1">
      <c r="A40" s="206"/>
      <c r="B40" s="65" t="s">
        <v>468</v>
      </c>
      <c r="C40" s="385">
        <v>2245824</v>
      </c>
      <c r="D40" s="385">
        <v>1636819</v>
      </c>
      <c r="E40" s="385">
        <v>609007</v>
      </c>
      <c r="F40" s="385">
        <v>1064928</v>
      </c>
      <c r="G40" s="385">
        <v>915325</v>
      </c>
      <c r="H40" s="385">
        <v>149603</v>
      </c>
      <c r="I40" s="385">
        <v>656359</v>
      </c>
      <c r="J40" s="385">
        <v>524536</v>
      </c>
      <c r="K40" s="881" t="s">
        <v>427</v>
      </c>
      <c r="L40" s="881" t="s">
        <v>427</v>
      </c>
      <c r="M40" s="385">
        <v>270632</v>
      </c>
      <c r="N40" s="385">
        <v>188772</v>
      </c>
    </row>
    <row r="41" spans="1:16" ht="24.95" customHeight="1">
      <c r="A41" s="195" t="s">
        <v>783</v>
      </c>
      <c r="B41" s="196"/>
      <c r="C41" s="386"/>
      <c r="D41" s="386"/>
      <c r="E41" s="386"/>
      <c r="F41" s="386"/>
      <c r="G41" s="386"/>
      <c r="H41" s="386"/>
      <c r="I41" s="387" t="s">
        <v>783</v>
      </c>
      <c r="K41" s="386"/>
      <c r="L41" s="386"/>
      <c r="M41" s="386"/>
      <c r="N41" s="386"/>
    </row>
    <row r="42" spans="1:16" ht="21.95" customHeight="1">
      <c r="A42" s="206">
        <v>2021</v>
      </c>
      <c r="B42" s="65" t="s">
        <v>810</v>
      </c>
      <c r="C42" s="385">
        <v>246884</v>
      </c>
      <c r="D42" s="385">
        <v>147995</v>
      </c>
      <c r="E42" s="385">
        <v>98889</v>
      </c>
      <c r="F42" s="385">
        <v>116913</v>
      </c>
      <c r="G42" s="385">
        <v>73463</v>
      </c>
      <c r="H42" s="385">
        <v>43450</v>
      </c>
      <c r="I42" s="385">
        <v>64246</v>
      </c>
      <c r="J42" s="385">
        <v>65725</v>
      </c>
      <c r="K42" s="385">
        <v>1201</v>
      </c>
      <c r="L42" s="385">
        <v>9084</v>
      </c>
      <c r="M42" s="385">
        <v>29667</v>
      </c>
      <c r="N42" s="385">
        <v>25771</v>
      </c>
      <c r="P42" s="27"/>
    </row>
    <row r="43" spans="1:16" ht="15" customHeight="1">
      <c r="A43" s="206" t="s">
        <v>340</v>
      </c>
      <c r="B43" s="65" t="s">
        <v>53</v>
      </c>
      <c r="C43" s="385">
        <v>284168</v>
      </c>
      <c r="D43" s="385">
        <v>167763</v>
      </c>
      <c r="E43" s="385">
        <v>116405</v>
      </c>
      <c r="F43" s="385">
        <v>132593</v>
      </c>
      <c r="G43" s="385">
        <v>84907</v>
      </c>
      <c r="H43" s="385">
        <v>47686</v>
      </c>
      <c r="I43" s="385">
        <v>67806</v>
      </c>
      <c r="J43" s="385">
        <v>83769</v>
      </c>
      <c r="K43" s="385">
        <v>1235</v>
      </c>
      <c r="L43" s="385">
        <v>13815</v>
      </c>
      <c r="M43" s="385">
        <v>37030</v>
      </c>
      <c r="N43" s="385">
        <v>31689</v>
      </c>
    </row>
    <row r="44" spans="1:16" ht="15" customHeight="1">
      <c r="A44" s="206" t="s">
        <v>340</v>
      </c>
      <c r="B44" s="65" t="s">
        <v>58</v>
      </c>
      <c r="C44" s="385">
        <v>454269</v>
      </c>
      <c r="D44" s="385">
        <v>261802</v>
      </c>
      <c r="E44" s="385">
        <v>192467</v>
      </c>
      <c r="F44" s="385">
        <v>209010</v>
      </c>
      <c r="G44" s="385">
        <v>133554</v>
      </c>
      <c r="H44" s="385">
        <v>75457</v>
      </c>
      <c r="I44" s="385">
        <v>102756</v>
      </c>
      <c r="J44" s="385">
        <v>142503</v>
      </c>
      <c r="K44" s="385">
        <v>2799</v>
      </c>
      <c r="L44" s="385">
        <v>22694</v>
      </c>
      <c r="M44" s="385">
        <v>71135</v>
      </c>
      <c r="N44" s="385">
        <v>45875</v>
      </c>
    </row>
    <row r="45" spans="1:16" ht="15" customHeight="1">
      <c r="A45" s="206" t="s">
        <v>340</v>
      </c>
      <c r="B45" s="65" t="s">
        <v>59</v>
      </c>
      <c r="C45" s="385">
        <v>453721</v>
      </c>
      <c r="D45" s="385">
        <v>252846</v>
      </c>
      <c r="E45" s="385">
        <v>200875</v>
      </c>
      <c r="F45" s="385">
        <v>190694</v>
      </c>
      <c r="G45" s="385">
        <v>128702</v>
      </c>
      <c r="H45" s="385">
        <v>61993</v>
      </c>
      <c r="I45" s="385">
        <v>107697</v>
      </c>
      <c r="J45" s="385">
        <v>155330</v>
      </c>
      <c r="K45" s="385">
        <v>2453</v>
      </c>
      <c r="L45" s="385">
        <v>13995</v>
      </c>
      <c r="M45" s="385">
        <v>89845</v>
      </c>
      <c r="N45" s="385">
        <v>49037</v>
      </c>
    </row>
    <row r="46" spans="1:16" ht="15" customHeight="1">
      <c r="A46" s="206" t="s">
        <v>340</v>
      </c>
      <c r="B46" s="65" t="s">
        <v>674</v>
      </c>
      <c r="C46" s="385">
        <v>453807</v>
      </c>
      <c r="D46" s="385">
        <v>252184</v>
      </c>
      <c r="E46" s="385">
        <v>201622</v>
      </c>
      <c r="F46" s="385">
        <v>176626</v>
      </c>
      <c r="G46" s="385">
        <v>108089</v>
      </c>
      <c r="H46" s="385">
        <v>68537</v>
      </c>
      <c r="I46" s="385">
        <v>115648</v>
      </c>
      <c r="J46" s="385">
        <v>161533</v>
      </c>
      <c r="K46" s="385">
        <v>2486</v>
      </c>
      <c r="L46" s="385">
        <v>25962</v>
      </c>
      <c r="M46" s="385">
        <v>82341</v>
      </c>
      <c r="N46" s="385">
        <v>50744</v>
      </c>
    </row>
    <row r="47" spans="1:16" ht="15" customHeight="1">
      <c r="A47" s="206" t="s">
        <v>340</v>
      </c>
      <c r="B47" s="65" t="s">
        <v>675</v>
      </c>
      <c r="C47" s="385">
        <v>478228</v>
      </c>
      <c r="D47" s="385">
        <v>261798</v>
      </c>
      <c r="E47" s="385">
        <v>216430</v>
      </c>
      <c r="F47" s="385">
        <v>192494</v>
      </c>
      <c r="G47" s="385">
        <v>122389</v>
      </c>
      <c r="H47" s="385">
        <v>70105</v>
      </c>
      <c r="I47" s="385">
        <v>116950</v>
      </c>
      <c r="J47" s="385">
        <v>168784</v>
      </c>
      <c r="K47" s="385">
        <v>3440</v>
      </c>
      <c r="L47" s="385">
        <v>19019</v>
      </c>
      <c r="M47" s="385">
        <v>92205</v>
      </c>
      <c r="N47" s="385">
        <v>54120</v>
      </c>
    </row>
    <row r="48" spans="1:16" ht="15" customHeight="1">
      <c r="A48" s="206" t="s">
        <v>340</v>
      </c>
      <c r="B48" s="65" t="s">
        <v>676</v>
      </c>
      <c r="C48" s="385">
        <v>493785</v>
      </c>
      <c r="D48" s="385">
        <v>267585</v>
      </c>
      <c r="E48" s="385">
        <v>226200</v>
      </c>
      <c r="F48" s="385">
        <v>202220</v>
      </c>
      <c r="G48" s="385">
        <v>126393</v>
      </c>
      <c r="H48" s="385">
        <v>75826</v>
      </c>
      <c r="I48" s="385">
        <v>116666</v>
      </c>
      <c r="J48" s="385">
        <v>174899</v>
      </c>
      <c r="K48" s="385">
        <v>3039</v>
      </c>
      <c r="L48" s="385">
        <v>21486</v>
      </c>
      <c r="M48" s="385">
        <v>92447</v>
      </c>
      <c r="N48" s="385">
        <v>57927</v>
      </c>
    </row>
    <row r="49" spans="1:16" ht="15" customHeight="1">
      <c r="A49" s="206" t="s">
        <v>340</v>
      </c>
      <c r="B49" s="65" t="s">
        <v>214</v>
      </c>
      <c r="C49" s="385">
        <v>477620</v>
      </c>
      <c r="D49" s="385">
        <v>254979</v>
      </c>
      <c r="E49" s="385">
        <v>222641</v>
      </c>
      <c r="F49" s="385">
        <v>197072</v>
      </c>
      <c r="G49" s="385">
        <v>123483</v>
      </c>
      <c r="H49" s="385">
        <v>73589</v>
      </c>
      <c r="I49" s="385">
        <v>109592</v>
      </c>
      <c r="J49" s="385">
        <v>170956</v>
      </c>
      <c r="K49" s="385">
        <v>2832</v>
      </c>
      <c r="L49" s="385">
        <v>19073</v>
      </c>
      <c r="M49" s="385">
        <v>96506</v>
      </c>
      <c r="N49" s="385">
        <v>52546</v>
      </c>
    </row>
    <row r="50" spans="1:16" ht="15" customHeight="1">
      <c r="A50" s="206" t="s">
        <v>340</v>
      </c>
      <c r="B50" s="65" t="s">
        <v>192</v>
      </c>
      <c r="C50" s="385">
        <v>532267</v>
      </c>
      <c r="D50" s="385">
        <v>287365</v>
      </c>
      <c r="E50" s="385">
        <v>244902</v>
      </c>
      <c r="F50" s="385">
        <v>207322</v>
      </c>
      <c r="G50" s="385">
        <v>124165</v>
      </c>
      <c r="H50" s="385">
        <v>83157</v>
      </c>
      <c r="I50" s="385">
        <v>143259</v>
      </c>
      <c r="J50" s="385">
        <v>181685</v>
      </c>
      <c r="K50" s="385">
        <v>2560</v>
      </c>
      <c r="L50" s="385">
        <v>17380</v>
      </c>
      <c r="M50" s="385">
        <v>103161</v>
      </c>
      <c r="N50" s="385">
        <v>58584</v>
      </c>
    </row>
    <row r="51" spans="1:16" ht="15" customHeight="1">
      <c r="A51" s="206" t="s">
        <v>340</v>
      </c>
      <c r="B51" s="65" t="s">
        <v>193</v>
      </c>
      <c r="C51" s="385">
        <v>520972</v>
      </c>
      <c r="D51" s="385">
        <v>280116</v>
      </c>
      <c r="E51" s="385">
        <v>240856</v>
      </c>
      <c r="F51" s="385">
        <v>201679</v>
      </c>
      <c r="G51" s="385">
        <v>125916</v>
      </c>
      <c r="H51" s="385">
        <v>75764</v>
      </c>
      <c r="I51" s="385">
        <v>132084</v>
      </c>
      <c r="J51" s="385">
        <v>187209</v>
      </c>
      <c r="K51" s="385">
        <v>2703</v>
      </c>
      <c r="L51" s="385">
        <v>19414</v>
      </c>
      <c r="M51" s="385">
        <v>103837</v>
      </c>
      <c r="N51" s="385">
        <v>61255</v>
      </c>
    </row>
    <row r="52" spans="1:16" ht="15" customHeight="1">
      <c r="A52" s="206" t="s">
        <v>340</v>
      </c>
      <c r="B52" s="65" t="s">
        <v>194</v>
      </c>
      <c r="C52" s="385">
        <v>560916</v>
      </c>
      <c r="D52" s="385">
        <v>285616</v>
      </c>
      <c r="E52" s="385">
        <v>275299</v>
      </c>
      <c r="F52" s="385">
        <v>239850</v>
      </c>
      <c r="G52" s="385">
        <v>144652</v>
      </c>
      <c r="H52" s="385">
        <v>95198</v>
      </c>
      <c r="I52" s="385">
        <v>115110</v>
      </c>
      <c r="J52" s="385">
        <v>205956</v>
      </c>
      <c r="K52" s="385">
        <v>3135</v>
      </c>
      <c r="L52" s="385">
        <v>22720</v>
      </c>
      <c r="M52" s="385">
        <v>114197</v>
      </c>
      <c r="N52" s="385">
        <v>65904</v>
      </c>
    </row>
    <row r="53" spans="1:16" ht="15" customHeight="1">
      <c r="A53" s="206" t="s">
        <v>340</v>
      </c>
      <c r="B53" s="65" t="s">
        <v>641</v>
      </c>
      <c r="C53" s="385">
        <v>522872</v>
      </c>
      <c r="D53" s="385">
        <v>276465</v>
      </c>
      <c r="E53" s="385">
        <v>246407</v>
      </c>
      <c r="F53" s="385">
        <v>218675</v>
      </c>
      <c r="G53" s="385">
        <v>130072</v>
      </c>
      <c r="H53" s="385">
        <v>88603</v>
      </c>
      <c r="I53" s="385">
        <v>119876</v>
      </c>
      <c r="J53" s="385">
        <v>184321</v>
      </c>
      <c r="K53" s="385">
        <v>1750</v>
      </c>
      <c r="L53" s="385">
        <v>24766</v>
      </c>
      <c r="M53" s="385">
        <v>81835</v>
      </c>
      <c r="N53" s="385">
        <v>75969</v>
      </c>
    </row>
    <row r="54" spans="1:16" ht="21.95" customHeight="1">
      <c r="A54" s="206"/>
      <c r="B54" s="65" t="s">
        <v>468</v>
      </c>
      <c r="C54" s="385">
        <v>5479509</v>
      </c>
      <c r="D54" s="385">
        <v>2996514</v>
      </c>
      <c r="E54" s="385">
        <v>2482993</v>
      </c>
      <c r="F54" s="385">
        <v>2285148</v>
      </c>
      <c r="G54" s="385">
        <v>1425785</v>
      </c>
      <c r="H54" s="385">
        <v>859365</v>
      </c>
      <c r="I54" s="385">
        <v>1311690</v>
      </c>
      <c r="J54" s="385">
        <v>1882670</v>
      </c>
      <c r="K54" s="385">
        <v>29633</v>
      </c>
      <c r="L54" s="385">
        <v>229408</v>
      </c>
      <c r="M54" s="385">
        <v>994206</v>
      </c>
      <c r="N54" s="385">
        <v>629421</v>
      </c>
    </row>
    <row r="55" spans="1:16" ht="24.95" customHeight="1">
      <c r="A55" s="195" t="s">
        <v>784</v>
      </c>
      <c r="B55" s="195"/>
      <c r="C55" s="386"/>
      <c r="D55" s="386"/>
      <c r="E55" s="386"/>
      <c r="F55" s="386"/>
      <c r="G55" s="386"/>
      <c r="H55" s="386"/>
      <c r="I55" s="387" t="s">
        <v>784</v>
      </c>
      <c r="K55" s="386"/>
      <c r="L55" s="386"/>
      <c r="M55" s="386"/>
      <c r="N55" s="386"/>
    </row>
    <row r="56" spans="1:16" ht="21.95" customHeight="1">
      <c r="A56" s="206">
        <v>2021</v>
      </c>
      <c r="B56" s="65" t="s">
        <v>810</v>
      </c>
      <c r="C56" s="385">
        <v>65880</v>
      </c>
      <c r="D56" s="385">
        <v>30936</v>
      </c>
      <c r="E56" s="385">
        <v>34945</v>
      </c>
      <c r="F56" s="385">
        <v>29354</v>
      </c>
      <c r="G56" s="385">
        <v>9984</v>
      </c>
      <c r="H56" s="385">
        <v>19370</v>
      </c>
      <c r="I56" s="385">
        <v>17487</v>
      </c>
      <c r="J56" s="385">
        <v>19039</v>
      </c>
      <c r="K56" s="385">
        <v>913</v>
      </c>
      <c r="L56" s="385">
        <v>2551</v>
      </c>
      <c r="M56" s="385">
        <v>7542</v>
      </c>
      <c r="N56" s="385">
        <v>8033</v>
      </c>
      <c r="P56" s="27"/>
    </row>
    <row r="57" spans="1:16" ht="15" customHeight="1">
      <c r="A57" s="206" t="s">
        <v>340</v>
      </c>
      <c r="B57" s="65" t="s">
        <v>53</v>
      </c>
      <c r="C57" s="385">
        <v>62962</v>
      </c>
      <c r="D57" s="385">
        <v>31953</v>
      </c>
      <c r="E57" s="385">
        <v>31009</v>
      </c>
      <c r="F57" s="385">
        <v>25892</v>
      </c>
      <c r="G57" s="385">
        <v>9378</v>
      </c>
      <c r="H57" s="385">
        <v>16514</v>
      </c>
      <c r="I57" s="385">
        <v>18408</v>
      </c>
      <c r="J57" s="385">
        <v>18662</v>
      </c>
      <c r="K57" s="385">
        <v>849</v>
      </c>
      <c r="L57" s="385">
        <v>3318</v>
      </c>
      <c r="M57" s="385">
        <v>5926</v>
      </c>
      <c r="N57" s="385">
        <v>8569</v>
      </c>
    </row>
    <row r="58" spans="1:16" ht="15" customHeight="1">
      <c r="A58" s="206" t="s">
        <v>340</v>
      </c>
      <c r="B58" s="65" t="s">
        <v>58</v>
      </c>
      <c r="C58" s="385">
        <v>132876</v>
      </c>
      <c r="D58" s="385">
        <v>60376</v>
      </c>
      <c r="E58" s="385">
        <v>72500</v>
      </c>
      <c r="F58" s="385">
        <v>49759</v>
      </c>
      <c r="G58" s="385">
        <v>20121</v>
      </c>
      <c r="H58" s="385">
        <v>29637</v>
      </c>
      <c r="I58" s="385">
        <v>30849</v>
      </c>
      <c r="J58" s="385">
        <v>52268</v>
      </c>
      <c r="K58" s="385">
        <v>1265</v>
      </c>
      <c r="L58" s="385">
        <v>8140</v>
      </c>
      <c r="M58" s="385">
        <v>26495</v>
      </c>
      <c r="N58" s="385">
        <v>16367</v>
      </c>
    </row>
    <row r="59" spans="1:16" ht="15" customHeight="1">
      <c r="A59" s="206" t="s">
        <v>340</v>
      </c>
      <c r="B59" s="65" t="s">
        <v>59</v>
      </c>
      <c r="C59" s="385">
        <v>139777</v>
      </c>
      <c r="D59" s="385">
        <v>58981</v>
      </c>
      <c r="E59" s="385">
        <v>80796</v>
      </c>
      <c r="F59" s="385">
        <v>49951</v>
      </c>
      <c r="G59" s="385">
        <v>17226</v>
      </c>
      <c r="H59" s="385">
        <v>32725</v>
      </c>
      <c r="I59" s="385">
        <v>33798</v>
      </c>
      <c r="J59" s="385">
        <v>56028</v>
      </c>
      <c r="K59" s="385">
        <v>1812</v>
      </c>
      <c r="L59" s="385">
        <v>6145</v>
      </c>
      <c r="M59" s="385">
        <v>27144</v>
      </c>
      <c r="N59" s="385">
        <v>20927</v>
      </c>
    </row>
    <row r="60" spans="1:16" ht="15" customHeight="1">
      <c r="A60" s="206" t="s">
        <v>340</v>
      </c>
      <c r="B60" s="65" t="s">
        <v>674</v>
      </c>
      <c r="C60" s="385">
        <v>141726</v>
      </c>
      <c r="D60" s="385">
        <v>60936</v>
      </c>
      <c r="E60" s="385">
        <v>80790</v>
      </c>
      <c r="F60" s="385">
        <v>51992</v>
      </c>
      <c r="G60" s="385">
        <v>17958</v>
      </c>
      <c r="H60" s="385">
        <v>34034</v>
      </c>
      <c r="I60" s="385">
        <v>35774</v>
      </c>
      <c r="J60" s="385">
        <v>53961</v>
      </c>
      <c r="K60" s="385">
        <v>629</v>
      </c>
      <c r="L60" s="385">
        <v>6576</v>
      </c>
      <c r="M60" s="385">
        <v>28020</v>
      </c>
      <c r="N60" s="385">
        <v>18736</v>
      </c>
    </row>
    <row r="61" spans="1:16" ht="15" customHeight="1">
      <c r="A61" s="206" t="s">
        <v>340</v>
      </c>
      <c r="B61" s="65" t="s">
        <v>675</v>
      </c>
      <c r="C61" s="385">
        <v>157593</v>
      </c>
      <c r="D61" s="385">
        <v>66899</v>
      </c>
      <c r="E61" s="385">
        <v>90694</v>
      </c>
      <c r="F61" s="385">
        <v>62504</v>
      </c>
      <c r="G61" s="385">
        <v>21359</v>
      </c>
      <c r="H61" s="385">
        <v>41145</v>
      </c>
      <c r="I61" s="385">
        <v>39292</v>
      </c>
      <c r="J61" s="385">
        <v>55797</v>
      </c>
      <c r="K61" s="385">
        <v>974</v>
      </c>
      <c r="L61" s="385">
        <v>5275</v>
      </c>
      <c r="M61" s="385">
        <v>31337</v>
      </c>
      <c r="N61" s="385">
        <v>18212</v>
      </c>
    </row>
    <row r="62" spans="1:16" ht="15" customHeight="1">
      <c r="A62" s="206" t="s">
        <v>340</v>
      </c>
      <c r="B62" s="65" t="s">
        <v>676</v>
      </c>
      <c r="C62" s="385">
        <v>199791</v>
      </c>
      <c r="D62" s="385">
        <v>110457</v>
      </c>
      <c r="E62" s="385">
        <v>89334</v>
      </c>
      <c r="F62" s="385">
        <v>66885</v>
      </c>
      <c r="G62" s="385">
        <v>24312</v>
      </c>
      <c r="H62" s="385">
        <v>42573</v>
      </c>
      <c r="I62" s="385">
        <v>78213</v>
      </c>
      <c r="J62" s="385">
        <v>54694</v>
      </c>
      <c r="K62" s="385">
        <v>962</v>
      </c>
      <c r="L62" s="385">
        <v>6970</v>
      </c>
      <c r="M62" s="385">
        <v>28160</v>
      </c>
      <c r="N62" s="385">
        <v>18601</v>
      </c>
    </row>
    <row r="63" spans="1:16" ht="15" customHeight="1">
      <c r="A63" s="206" t="s">
        <v>340</v>
      </c>
      <c r="B63" s="65" t="s">
        <v>214</v>
      </c>
      <c r="C63" s="385">
        <v>169586</v>
      </c>
      <c r="D63" s="385">
        <v>65030</v>
      </c>
      <c r="E63" s="385">
        <v>104555</v>
      </c>
      <c r="F63" s="385">
        <v>77183</v>
      </c>
      <c r="G63" s="385">
        <v>23263</v>
      </c>
      <c r="H63" s="385">
        <v>53920</v>
      </c>
      <c r="I63" s="385">
        <v>34463</v>
      </c>
      <c r="J63" s="385">
        <v>57941</v>
      </c>
      <c r="K63" s="385">
        <v>1045</v>
      </c>
      <c r="L63" s="385">
        <v>6260</v>
      </c>
      <c r="M63" s="385">
        <v>31198</v>
      </c>
      <c r="N63" s="385">
        <v>19438</v>
      </c>
    </row>
    <row r="64" spans="1:16" ht="15" customHeight="1">
      <c r="A64" s="206" t="s">
        <v>340</v>
      </c>
      <c r="B64" s="65" t="s">
        <v>192</v>
      </c>
      <c r="C64" s="385">
        <v>173801</v>
      </c>
      <c r="D64" s="385">
        <v>71363</v>
      </c>
      <c r="E64" s="385">
        <v>102437</v>
      </c>
      <c r="F64" s="385">
        <v>67755</v>
      </c>
      <c r="G64" s="385">
        <v>24994</v>
      </c>
      <c r="H64" s="385">
        <v>42761</v>
      </c>
      <c r="I64" s="385">
        <v>37114</v>
      </c>
      <c r="J64" s="385">
        <v>68932</v>
      </c>
      <c r="K64" s="385">
        <v>1002</v>
      </c>
      <c r="L64" s="385">
        <v>8253</v>
      </c>
      <c r="M64" s="385">
        <v>36784</v>
      </c>
      <c r="N64" s="385">
        <v>22892</v>
      </c>
    </row>
    <row r="65" spans="1:14" ht="15" customHeight="1">
      <c r="A65" s="206" t="s">
        <v>340</v>
      </c>
      <c r="B65" s="65" t="s">
        <v>193</v>
      </c>
      <c r="C65" s="385">
        <v>160986</v>
      </c>
      <c r="D65" s="385">
        <v>64965</v>
      </c>
      <c r="E65" s="385">
        <v>96021</v>
      </c>
      <c r="F65" s="385">
        <v>61952</v>
      </c>
      <c r="G65" s="385">
        <v>21122</v>
      </c>
      <c r="H65" s="385">
        <v>40829</v>
      </c>
      <c r="I65" s="385">
        <v>34349</v>
      </c>
      <c r="J65" s="385">
        <v>64685</v>
      </c>
      <c r="K65" s="385">
        <v>1001</v>
      </c>
      <c r="L65" s="385">
        <v>8493</v>
      </c>
      <c r="M65" s="385">
        <v>35809</v>
      </c>
      <c r="N65" s="385">
        <v>19383</v>
      </c>
    </row>
    <row r="66" spans="1:14" ht="15" customHeight="1">
      <c r="A66" s="206" t="s">
        <v>340</v>
      </c>
      <c r="B66" s="65" t="s">
        <v>194</v>
      </c>
      <c r="C66" s="385">
        <v>193787</v>
      </c>
      <c r="D66" s="385">
        <v>78820</v>
      </c>
      <c r="E66" s="385">
        <v>114966</v>
      </c>
      <c r="F66" s="385">
        <v>80990</v>
      </c>
      <c r="G66" s="385">
        <v>31169</v>
      </c>
      <c r="H66" s="385">
        <v>49821</v>
      </c>
      <c r="I66" s="385">
        <v>36125</v>
      </c>
      <c r="J66" s="385">
        <v>76672</v>
      </c>
      <c r="K66" s="385">
        <v>1870</v>
      </c>
      <c r="L66" s="385">
        <v>9656</v>
      </c>
      <c r="M66" s="385">
        <v>38802</v>
      </c>
      <c r="N66" s="385">
        <v>26343</v>
      </c>
    </row>
    <row r="67" spans="1:14" ht="15" customHeight="1">
      <c r="A67" s="206" t="s">
        <v>340</v>
      </c>
      <c r="B67" s="65" t="s">
        <v>641</v>
      </c>
      <c r="C67" s="385">
        <v>166152</v>
      </c>
      <c r="D67" s="385">
        <v>65627</v>
      </c>
      <c r="E67" s="385">
        <v>100525</v>
      </c>
      <c r="F67" s="385">
        <v>74790</v>
      </c>
      <c r="G67" s="385">
        <v>20004</v>
      </c>
      <c r="H67" s="385">
        <v>54787</v>
      </c>
      <c r="I67" s="385">
        <v>36434</v>
      </c>
      <c r="J67" s="385">
        <v>54928</v>
      </c>
      <c r="K67" s="385">
        <v>1174</v>
      </c>
      <c r="L67" s="385">
        <v>8015</v>
      </c>
      <c r="M67" s="385">
        <v>22498</v>
      </c>
      <c r="N67" s="385">
        <v>23241</v>
      </c>
    </row>
    <row r="68" spans="1:14" ht="21.95" customHeight="1">
      <c r="A68" s="206"/>
      <c r="B68" s="65" t="s">
        <v>468</v>
      </c>
      <c r="C68" s="385">
        <v>1764917</v>
      </c>
      <c r="D68" s="385">
        <v>766343</v>
      </c>
      <c r="E68" s="385">
        <v>998572</v>
      </c>
      <c r="F68" s="385">
        <v>699007</v>
      </c>
      <c r="G68" s="385">
        <v>240890</v>
      </c>
      <c r="H68" s="385">
        <v>458116</v>
      </c>
      <c r="I68" s="385">
        <v>432306</v>
      </c>
      <c r="J68" s="385">
        <v>633607</v>
      </c>
      <c r="K68" s="385">
        <v>13496</v>
      </c>
      <c r="L68" s="385">
        <v>79652</v>
      </c>
      <c r="M68" s="385">
        <v>319715</v>
      </c>
      <c r="N68" s="385">
        <v>220742</v>
      </c>
    </row>
    <row r="69" spans="1:14" ht="15" customHeight="1">
      <c r="A69" s="65"/>
      <c r="B69" s="65"/>
      <c r="C69" s="386"/>
      <c r="D69" s="386"/>
      <c r="E69" s="386"/>
      <c r="F69" s="386"/>
      <c r="G69" s="386"/>
      <c r="H69" s="386"/>
      <c r="I69" s="386"/>
      <c r="J69" s="206"/>
      <c r="K69" s="386"/>
      <c r="L69" s="386"/>
      <c r="M69" s="386"/>
      <c r="N69" s="386"/>
    </row>
    <row r="70" spans="1:14" s="26" customFormat="1" ht="15.95" customHeight="1">
      <c r="A70" s="844" t="s">
        <v>1729</v>
      </c>
      <c r="B70" s="662"/>
      <c r="C70" s="662"/>
      <c r="D70" s="662"/>
      <c r="E70" s="662"/>
      <c r="F70" s="662"/>
      <c r="G70" s="662"/>
      <c r="H70" s="662"/>
      <c r="I70" s="844" t="s">
        <v>1729</v>
      </c>
      <c r="K70" s="844"/>
      <c r="L70" s="844"/>
      <c r="M70" s="844"/>
      <c r="N70" s="844"/>
    </row>
  </sheetData>
  <mergeCells count="16">
    <mergeCell ref="E9:E12"/>
    <mergeCell ref="A8:B12"/>
    <mergeCell ref="C8:C12"/>
    <mergeCell ref="D9:D12"/>
    <mergeCell ref="G10:G12"/>
    <mergeCell ref="N10:N12"/>
    <mergeCell ref="F8:H8"/>
    <mergeCell ref="I8:I12"/>
    <mergeCell ref="J8:N8"/>
    <mergeCell ref="F9:F12"/>
    <mergeCell ref="K9:N9"/>
    <mergeCell ref="M10:M12"/>
    <mergeCell ref="H10:H12"/>
    <mergeCell ref="L10:L12"/>
    <mergeCell ref="J9:J12"/>
    <mergeCell ref="K10: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0"/>
  <sheetViews>
    <sheetView showGridLines="0" showZeros="0" workbookViewId="0"/>
  </sheetViews>
  <sheetFormatPr baseColWidth="10" defaultRowHeight="15"/>
  <cols>
    <col min="1" max="1" width="5.42578125" style="845" customWidth="1"/>
    <col min="2" max="2" width="16.140625" style="845" customWidth="1"/>
    <col min="3" max="8" width="18.7109375" style="845" customWidth="1"/>
    <col min="9" max="14" width="21.7109375" style="845" customWidth="1"/>
    <col min="15" max="16384" width="11.42578125" style="845"/>
  </cols>
  <sheetData>
    <row r="1" spans="1:16" s="903" customFormat="1" ht="15" customHeight="1">
      <c r="A1" s="1144" t="s">
        <v>1750</v>
      </c>
    </row>
    <row r="2" spans="1:16" ht="15" customHeight="1">
      <c r="A2" s="195" t="s">
        <v>707</v>
      </c>
      <c r="I2" s="195" t="s">
        <v>707</v>
      </c>
    </row>
    <row r="3" spans="1:16" ht="15" customHeight="1">
      <c r="A3" s="844" t="s">
        <v>6</v>
      </c>
      <c r="B3" s="844"/>
      <c r="C3" s="844"/>
      <c r="D3" s="844"/>
      <c r="E3" s="844"/>
      <c r="F3" s="844"/>
      <c r="G3" s="844"/>
      <c r="H3" s="844"/>
      <c r="I3" s="844" t="s">
        <v>6</v>
      </c>
      <c r="K3" s="844"/>
      <c r="L3" s="844"/>
      <c r="M3" s="844"/>
      <c r="N3" s="844"/>
    </row>
    <row r="4" spans="1:16" ht="15" customHeight="1">
      <c r="A4" s="844" t="s">
        <v>1425</v>
      </c>
      <c r="B4" s="844"/>
      <c r="C4" s="844"/>
      <c r="D4" s="844"/>
      <c r="E4" s="844"/>
      <c r="F4" s="844"/>
      <c r="G4" s="844"/>
      <c r="H4" s="844"/>
      <c r="I4" s="844" t="s">
        <v>1426</v>
      </c>
      <c r="K4" s="844"/>
      <c r="L4" s="844"/>
      <c r="M4" s="844"/>
      <c r="N4" s="844"/>
    </row>
    <row r="5" spans="1:16" ht="15" customHeight="1">
      <c r="A5" s="684" t="s">
        <v>1489</v>
      </c>
      <c r="B5" s="844"/>
      <c r="C5" s="844"/>
      <c r="D5" s="844"/>
      <c r="E5" s="844"/>
      <c r="F5" s="844"/>
      <c r="G5" s="844"/>
      <c r="H5" s="844"/>
      <c r="I5" s="684" t="s">
        <v>1489</v>
      </c>
      <c r="K5" s="844"/>
      <c r="L5" s="844"/>
      <c r="M5" s="844"/>
      <c r="N5" s="844"/>
    </row>
    <row r="6" spans="1:16" ht="15" customHeight="1">
      <c r="A6" s="844" t="s">
        <v>644</v>
      </c>
      <c r="B6" s="844"/>
      <c r="C6" s="844"/>
      <c r="D6" s="844"/>
      <c r="E6" s="844"/>
      <c r="F6" s="844"/>
      <c r="G6" s="844"/>
      <c r="H6" s="844"/>
      <c r="I6" s="844" t="s">
        <v>644</v>
      </c>
      <c r="K6" s="844"/>
      <c r="L6" s="844"/>
      <c r="M6" s="844"/>
      <c r="N6" s="844"/>
    </row>
    <row r="7" spans="1:16" ht="15" customHeight="1">
      <c r="A7" s="194" t="s">
        <v>1427</v>
      </c>
      <c r="B7" s="194"/>
      <c r="C7" s="213"/>
      <c r="D7" s="213"/>
      <c r="E7" s="213"/>
      <c r="F7" s="194"/>
      <c r="G7" s="194"/>
      <c r="H7" s="194"/>
      <c r="I7" s="213" t="s">
        <v>1427</v>
      </c>
      <c r="K7" s="213"/>
      <c r="L7" s="213"/>
      <c r="M7" s="213"/>
      <c r="N7" s="213"/>
    </row>
    <row r="8" spans="1:16" s="65" customFormat="1" ht="15.75" customHeight="1">
      <c r="A8" s="1224" t="s">
        <v>658</v>
      </c>
      <c r="B8" s="1225"/>
      <c r="C8" s="1304" t="s">
        <v>1487</v>
      </c>
      <c r="D8" s="197" t="s">
        <v>510</v>
      </c>
      <c r="E8" s="198"/>
      <c r="F8" s="1311" t="s">
        <v>659</v>
      </c>
      <c r="G8" s="1312"/>
      <c r="H8" s="1313"/>
      <c r="I8" s="1314" t="s">
        <v>38</v>
      </c>
      <c r="J8" s="1312" t="s">
        <v>423</v>
      </c>
      <c r="K8" s="1312"/>
      <c r="L8" s="1312"/>
      <c r="M8" s="1312"/>
      <c r="N8" s="1312"/>
    </row>
    <row r="9" spans="1:16" s="65" customFormat="1" ht="15.75" customHeight="1">
      <c r="A9" s="1226"/>
      <c r="B9" s="1217"/>
      <c r="C9" s="1305"/>
      <c r="D9" s="1307" t="s">
        <v>314</v>
      </c>
      <c r="E9" s="1308" t="s">
        <v>957</v>
      </c>
      <c r="F9" s="1316" t="s">
        <v>638</v>
      </c>
      <c r="G9" s="663" t="s">
        <v>510</v>
      </c>
      <c r="H9" s="197"/>
      <c r="I9" s="1309"/>
      <c r="J9" s="1308" t="s">
        <v>638</v>
      </c>
      <c r="K9" s="1311" t="s">
        <v>605</v>
      </c>
      <c r="L9" s="1312"/>
      <c r="M9" s="1312"/>
      <c r="N9" s="1312"/>
    </row>
    <row r="10" spans="1:16" s="65" customFormat="1" ht="15.75" customHeight="1">
      <c r="A10" s="1226"/>
      <c r="B10" s="1217"/>
      <c r="C10" s="1305"/>
      <c r="D10" s="1307"/>
      <c r="E10" s="1309"/>
      <c r="F10" s="1316"/>
      <c r="G10" s="1302" t="s">
        <v>314</v>
      </c>
      <c r="H10" s="1302" t="s">
        <v>957</v>
      </c>
      <c r="I10" s="1309"/>
      <c r="J10" s="1309"/>
      <c r="K10" s="1318" t="s">
        <v>748</v>
      </c>
      <c r="L10" s="1318" t="s">
        <v>733</v>
      </c>
      <c r="M10" s="1308" t="s">
        <v>841</v>
      </c>
      <c r="N10" s="1301" t="s">
        <v>734</v>
      </c>
    </row>
    <row r="11" spans="1:16" s="65" customFormat="1" ht="15.75" customHeight="1">
      <c r="A11" s="1226"/>
      <c r="B11" s="1217"/>
      <c r="C11" s="1305"/>
      <c r="D11" s="1307"/>
      <c r="E11" s="1309"/>
      <c r="F11" s="1316"/>
      <c r="G11" s="1302"/>
      <c r="H11" s="1302"/>
      <c r="I11" s="1309"/>
      <c r="J11" s="1309"/>
      <c r="K11" s="1316"/>
      <c r="L11" s="1316"/>
      <c r="M11" s="1309"/>
      <c r="N11" s="1302"/>
    </row>
    <row r="12" spans="1:16" s="65" customFormat="1" ht="15.75" customHeight="1">
      <c r="A12" s="1227"/>
      <c r="B12" s="1218"/>
      <c r="C12" s="1306"/>
      <c r="D12" s="1307"/>
      <c r="E12" s="1310"/>
      <c r="F12" s="1317"/>
      <c r="G12" s="1303"/>
      <c r="H12" s="1303"/>
      <c r="I12" s="1315"/>
      <c r="J12" s="1310"/>
      <c r="K12" s="1317"/>
      <c r="L12" s="1317"/>
      <c r="M12" s="1310"/>
      <c r="N12" s="1303"/>
    </row>
    <row r="13" spans="1:16" ht="24.95" customHeight="1">
      <c r="A13" s="206" t="s">
        <v>785</v>
      </c>
      <c r="B13" s="848"/>
      <c r="C13" s="848"/>
      <c r="D13" s="848"/>
      <c r="E13" s="848"/>
      <c r="F13" s="848"/>
      <c r="G13" s="848"/>
      <c r="H13" s="848"/>
      <c r="I13" s="206" t="s">
        <v>785</v>
      </c>
      <c r="K13" s="849"/>
      <c r="L13" s="849"/>
      <c r="M13" s="849"/>
      <c r="N13" s="849"/>
    </row>
    <row r="14" spans="1:16" ht="21.95" customHeight="1">
      <c r="A14" s="206">
        <v>2021</v>
      </c>
      <c r="B14" s="65" t="s">
        <v>810</v>
      </c>
      <c r="C14" s="385">
        <v>456847</v>
      </c>
      <c r="D14" s="385">
        <v>246314</v>
      </c>
      <c r="E14" s="385">
        <v>210533</v>
      </c>
      <c r="F14" s="385">
        <v>243960</v>
      </c>
      <c r="G14" s="385">
        <v>108233</v>
      </c>
      <c r="H14" s="385">
        <v>135726</v>
      </c>
      <c r="I14" s="385">
        <v>112966</v>
      </c>
      <c r="J14" s="385">
        <v>99921</v>
      </c>
      <c r="K14" s="385">
        <v>3104</v>
      </c>
      <c r="L14" s="385">
        <v>22011</v>
      </c>
      <c r="M14" s="385">
        <v>37610</v>
      </c>
      <c r="N14" s="385">
        <v>37197</v>
      </c>
      <c r="P14" s="27"/>
    </row>
    <row r="15" spans="1:16" ht="15" customHeight="1">
      <c r="A15" s="206" t="s">
        <v>340</v>
      </c>
      <c r="B15" s="65" t="s">
        <v>53</v>
      </c>
      <c r="C15" s="385">
        <v>524321</v>
      </c>
      <c r="D15" s="385">
        <v>270695</v>
      </c>
      <c r="E15" s="385">
        <v>253625</v>
      </c>
      <c r="F15" s="385">
        <v>256781</v>
      </c>
      <c r="G15" s="385">
        <v>115269</v>
      </c>
      <c r="H15" s="385">
        <v>141512</v>
      </c>
      <c r="I15" s="385">
        <v>125858</v>
      </c>
      <c r="J15" s="385">
        <v>141682</v>
      </c>
      <c r="K15" s="385">
        <v>2820</v>
      </c>
      <c r="L15" s="385">
        <v>26748</v>
      </c>
      <c r="M15" s="385">
        <v>54551</v>
      </c>
      <c r="N15" s="385">
        <v>57563</v>
      </c>
    </row>
    <row r="16" spans="1:16" ht="15" customHeight="1">
      <c r="A16" s="206" t="s">
        <v>340</v>
      </c>
      <c r="B16" s="65" t="s">
        <v>58</v>
      </c>
      <c r="C16" s="385">
        <v>880191</v>
      </c>
      <c r="D16" s="385">
        <v>445166</v>
      </c>
      <c r="E16" s="385">
        <v>435025</v>
      </c>
      <c r="F16" s="385">
        <v>400450</v>
      </c>
      <c r="G16" s="385">
        <v>179149</v>
      </c>
      <c r="H16" s="385">
        <v>221301</v>
      </c>
      <c r="I16" s="385">
        <v>224307</v>
      </c>
      <c r="J16" s="385">
        <v>255433</v>
      </c>
      <c r="K16" s="385">
        <v>6051</v>
      </c>
      <c r="L16" s="385">
        <v>35658</v>
      </c>
      <c r="M16" s="385">
        <v>123917</v>
      </c>
      <c r="N16" s="385">
        <v>89806</v>
      </c>
    </row>
    <row r="17" spans="1:16" ht="15" customHeight="1">
      <c r="A17" s="206" t="s">
        <v>340</v>
      </c>
      <c r="B17" s="65" t="s">
        <v>59</v>
      </c>
      <c r="C17" s="385">
        <v>968437</v>
      </c>
      <c r="D17" s="385">
        <v>479572</v>
      </c>
      <c r="E17" s="385">
        <v>488865</v>
      </c>
      <c r="F17" s="385">
        <v>420198</v>
      </c>
      <c r="G17" s="385">
        <v>178606</v>
      </c>
      <c r="H17" s="385">
        <v>241592</v>
      </c>
      <c r="I17" s="385">
        <v>247410</v>
      </c>
      <c r="J17" s="385">
        <v>300829</v>
      </c>
      <c r="K17" s="385">
        <v>12285</v>
      </c>
      <c r="L17" s="385">
        <v>41271</v>
      </c>
      <c r="M17" s="385">
        <v>148450</v>
      </c>
      <c r="N17" s="385">
        <v>98823</v>
      </c>
    </row>
    <row r="18" spans="1:16" ht="15" customHeight="1">
      <c r="A18" s="206" t="s">
        <v>340</v>
      </c>
      <c r="B18" s="65" t="s">
        <v>674</v>
      </c>
      <c r="C18" s="385">
        <v>904430</v>
      </c>
      <c r="D18" s="385">
        <v>442047</v>
      </c>
      <c r="E18" s="385">
        <v>462383</v>
      </c>
      <c r="F18" s="385">
        <v>421971</v>
      </c>
      <c r="G18" s="385">
        <v>169984</v>
      </c>
      <c r="H18" s="385">
        <v>251987</v>
      </c>
      <c r="I18" s="385">
        <v>230442</v>
      </c>
      <c r="J18" s="385">
        <v>252017</v>
      </c>
      <c r="K18" s="385">
        <v>5334</v>
      </c>
      <c r="L18" s="385">
        <v>36286</v>
      </c>
      <c r="M18" s="385">
        <v>127558</v>
      </c>
      <c r="N18" s="385">
        <v>82839</v>
      </c>
    </row>
    <row r="19" spans="1:16" ht="15" customHeight="1">
      <c r="A19" s="206" t="s">
        <v>340</v>
      </c>
      <c r="B19" s="65" t="s">
        <v>675</v>
      </c>
      <c r="C19" s="385">
        <v>1036071</v>
      </c>
      <c r="D19" s="385">
        <v>503142</v>
      </c>
      <c r="E19" s="385">
        <v>532929</v>
      </c>
      <c r="F19" s="385">
        <v>469315</v>
      </c>
      <c r="G19" s="385">
        <v>190187</v>
      </c>
      <c r="H19" s="385">
        <v>279128</v>
      </c>
      <c r="I19" s="385">
        <v>261307</v>
      </c>
      <c r="J19" s="385">
        <v>305448</v>
      </c>
      <c r="K19" s="385">
        <v>6336</v>
      </c>
      <c r="L19" s="385">
        <v>45312</v>
      </c>
      <c r="M19" s="385">
        <v>149562</v>
      </c>
      <c r="N19" s="385">
        <v>104239</v>
      </c>
    </row>
    <row r="20" spans="1:16" ht="15" customHeight="1">
      <c r="A20" s="206" t="s">
        <v>340</v>
      </c>
      <c r="B20" s="65" t="s">
        <v>676</v>
      </c>
      <c r="C20" s="385">
        <v>1053693</v>
      </c>
      <c r="D20" s="385">
        <v>510599</v>
      </c>
      <c r="E20" s="385">
        <v>543094</v>
      </c>
      <c r="F20" s="385">
        <v>473122</v>
      </c>
      <c r="G20" s="385">
        <v>197087</v>
      </c>
      <c r="H20" s="385">
        <v>276035</v>
      </c>
      <c r="I20" s="385">
        <v>262114</v>
      </c>
      <c r="J20" s="385">
        <v>318457</v>
      </c>
      <c r="K20" s="385">
        <v>7113</v>
      </c>
      <c r="L20" s="385">
        <v>44285</v>
      </c>
      <c r="M20" s="385">
        <v>157509</v>
      </c>
      <c r="N20" s="385">
        <v>109550</v>
      </c>
    </row>
    <row r="21" spans="1:16" ht="15" customHeight="1">
      <c r="A21" s="206" t="s">
        <v>340</v>
      </c>
      <c r="B21" s="65" t="s">
        <v>214</v>
      </c>
      <c r="C21" s="385">
        <v>996785</v>
      </c>
      <c r="D21" s="385">
        <v>470403</v>
      </c>
      <c r="E21" s="385">
        <v>526382</v>
      </c>
      <c r="F21" s="385">
        <v>456003</v>
      </c>
      <c r="G21" s="385">
        <v>183114</v>
      </c>
      <c r="H21" s="385">
        <v>272889</v>
      </c>
      <c r="I21" s="385">
        <v>234436</v>
      </c>
      <c r="J21" s="385">
        <v>306346</v>
      </c>
      <c r="K21" s="385">
        <v>10381</v>
      </c>
      <c r="L21" s="385">
        <v>42471</v>
      </c>
      <c r="M21" s="385">
        <v>158251</v>
      </c>
      <c r="N21" s="385">
        <v>95243</v>
      </c>
    </row>
    <row r="22" spans="1:16" ht="15" customHeight="1">
      <c r="A22" s="206" t="s">
        <v>340</v>
      </c>
      <c r="B22" s="65" t="s">
        <v>192</v>
      </c>
      <c r="C22" s="385">
        <v>1115075</v>
      </c>
      <c r="D22" s="385">
        <v>534761</v>
      </c>
      <c r="E22" s="385">
        <v>580313</v>
      </c>
      <c r="F22" s="385">
        <v>493003</v>
      </c>
      <c r="G22" s="385">
        <v>203628</v>
      </c>
      <c r="H22" s="385">
        <v>289375</v>
      </c>
      <c r="I22" s="385">
        <v>282019</v>
      </c>
      <c r="J22" s="385">
        <v>340052</v>
      </c>
      <c r="K22" s="385">
        <v>5511</v>
      </c>
      <c r="L22" s="385">
        <v>43604</v>
      </c>
      <c r="M22" s="385">
        <v>181308</v>
      </c>
      <c r="N22" s="385">
        <v>109630</v>
      </c>
    </row>
    <row r="23" spans="1:16" ht="15" customHeight="1">
      <c r="A23" s="206" t="s">
        <v>340</v>
      </c>
      <c r="B23" s="65" t="s">
        <v>193</v>
      </c>
      <c r="C23" s="385">
        <v>1140257</v>
      </c>
      <c r="D23" s="385">
        <v>542228</v>
      </c>
      <c r="E23" s="385">
        <v>598029</v>
      </c>
      <c r="F23" s="385">
        <v>514768</v>
      </c>
      <c r="G23" s="385">
        <v>215183</v>
      </c>
      <c r="H23" s="385">
        <v>299585</v>
      </c>
      <c r="I23" s="385">
        <v>276571</v>
      </c>
      <c r="J23" s="385">
        <v>348918</v>
      </c>
      <c r="K23" s="385">
        <v>9538</v>
      </c>
      <c r="L23" s="385">
        <v>40937</v>
      </c>
      <c r="M23" s="385">
        <v>175835</v>
      </c>
      <c r="N23" s="385">
        <v>122608</v>
      </c>
    </row>
    <row r="24" spans="1:16" ht="15" customHeight="1">
      <c r="A24" s="206" t="s">
        <v>340</v>
      </c>
      <c r="B24" s="65" t="s">
        <v>194</v>
      </c>
      <c r="C24" s="385">
        <v>1297160</v>
      </c>
      <c r="D24" s="385">
        <v>593001</v>
      </c>
      <c r="E24" s="385">
        <v>704159</v>
      </c>
      <c r="F24" s="385">
        <v>592628</v>
      </c>
      <c r="G24" s="385">
        <v>217978</v>
      </c>
      <c r="H24" s="385">
        <v>374650</v>
      </c>
      <c r="I24" s="385">
        <v>305886</v>
      </c>
      <c r="J24" s="385">
        <v>398646</v>
      </c>
      <c r="K24" s="385">
        <v>10414</v>
      </c>
      <c r="L24" s="385">
        <v>58723</v>
      </c>
      <c r="M24" s="385">
        <v>187603</v>
      </c>
      <c r="N24" s="385">
        <v>141906</v>
      </c>
    </row>
    <row r="25" spans="1:16" ht="15" customHeight="1">
      <c r="A25" s="206" t="s">
        <v>340</v>
      </c>
      <c r="B25" s="65" t="s">
        <v>641</v>
      </c>
      <c r="C25" s="385">
        <v>1307471</v>
      </c>
      <c r="D25" s="385">
        <v>634038</v>
      </c>
      <c r="E25" s="385">
        <v>673433</v>
      </c>
      <c r="F25" s="385">
        <v>610470</v>
      </c>
      <c r="G25" s="385">
        <v>240431</v>
      </c>
      <c r="H25" s="385">
        <v>370040</v>
      </c>
      <c r="I25" s="385">
        <v>316559</v>
      </c>
      <c r="J25" s="385">
        <v>380443</v>
      </c>
      <c r="K25" s="385">
        <v>11951</v>
      </c>
      <c r="L25" s="385">
        <v>65098</v>
      </c>
      <c r="M25" s="385">
        <v>162059</v>
      </c>
      <c r="N25" s="385">
        <v>141335</v>
      </c>
    </row>
    <row r="26" spans="1:16" ht="21.95" customHeight="1">
      <c r="A26" s="206"/>
      <c r="B26" s="65" t="s">
        <v>468</v>
      </c>
      <c r="C26" s="385">
        <v>11680738</v>
      </c>
      <c r="D26" s="385">
        <v>5671966</v>
      </c>
      <c r="E26" s="385">
        <v>6008770</v>
      </c>
      <c r="F26" s="385">
        <v>5352669</v>
      </c>
      <c r="G26" s="385">
        <v>2198849</v>
      </c>
      <c r="H26" s="385">
        <v>3153820</v>
      </c>
      <c r="I26" s="385">
        <v>2879875</v>
      </c>
      <c r="J26" s="385">
        <v>3448192</v>
      </c>
      <c r="K26" s="385">
        <v>90838</v>
      </c>
      <c r="L26" s="385">
        <v>502404</v>
      </c>
      <c r="M26" s="385">
        <v>1664213</v>
      </c>
      <c r="N26" s="385">
        <v>1190739</v>
      </c>
    </row>
    <row r="27" spans="1:16" ht="24.95" customHeight="1">
      <c r="A27" s="195" t="s">
        <v>786</v>
      </c>
      <c r="B27" s="196"/>
      <c r="C27" s="386"/>
      <c r="D27" s="386"/>
      <c r="E27" s="386"/>
      <c r="F27" s="386"/>
      <c r="G27" s="386"/>
      <c r="H27" s="386"/>
      <c r="I27" s="387" t="s">
        <v>786</v>
      </c>
      <c r="K27" s="386"/>
      <c r="L27" s="386"/>
      <c r="M27" s="386"/>
      <c r="N27" s="386"/>
    </row>
    <row r="28" spans="1:16" ht="21.95" customHeight="1">
      <c r="A28" s="206">
        <v>2021</v>
      </c>
      <c r="B28" s="65" t="s">
        <v>810</v>
      </c>
      <c r="C28" s="385">
        <v>755277</v>
      </c>
      <c r="D28" s="385">
        <v>435072</v>
      </c>
      <c r="E28" s="385">
        <v>320206</v>
      </c>
      <c r="F28" s="385">
        <v>366892</v>
      </c>
      <c r="G28" s="385">
        <v>230384</v>
      </c>
      <c r="H28" s="385">
        <v>136508</v>
      </c>
      <c r="I28" s="385">
        <v>166684</v>
      </c>
      <c r="J28" s="385">
        <v>221702</v>
      </c>
      <c r="K28" s="385">
        <v>10584</v>
      </c>
      <c r="L28" s="385">
        <v>27420</v>
      </c>
      <c r="M28" s="385">
        <v>77912</v>
      </c>
      <c r="N28" s="385">
        <v>105786</v>
      </c>
      <c r="P28" s="27"/>
    </row>
    <row r="29" spans="1:16" ht="15" customHeight="1">
      <c r="A29" s="206" t="s">
        <v>340</v>
      </c>
      <c r="B29" s="65" t="s">
        <v>53</v>
      </c>
      <c r="C29" s="385">
        <v>910694</v>
      </c>
      <c r="D29" s="385">
        <v>516568</v>
      </c>
      <c r="E29" s="385">
        <v>394126</v>
      </c>
      <c r="F29" s="385">
        <v>407342</v>
      </c>
      <c r="G29" s="385">
        <v>255024</v>
      </c>
      <c r="H29" s="385">
        <v>152319</v>
      </c>
      <c r="I29" s="385">
        <v>219874</v>
      </c>
      <c r="J29" s="385">
        <v>283477</v>
      </c>
      <c r="K29" s="385">
        <v>10597</v>
      </c>
      <c r="L29" s="385">
        <v>31073</v>
      </c>
      <c r="M29" s="385">
        <v>91340</v>
      </c>
      <c r="N29" s="385">
        <v>150468</v>
      </c>
    </row>
    <row r="30" spans="1:16" ht="15" customHeight="1">
      <c r="A30" s="206" t="s">
        <v>340</v>
      </c>
      <c r="B30" s="65" t="s">
        <v>58</v>
      </c>
      <c r="C30" s="385">
        <v>1272671</v>
      </c>
      <c r="D30" s="385">
        <v>713020</v>
      </c>
      <c r="E30" s="385">
        <v>559651</v>
      </c>
      <c r="F30" s="385">
        <v>547619</v>
      </c>
      <c r="G30" s="385">
        <v>329604</v>
      </c>
      <c r="H30" s="385">
        <v>218016</v>
      </c>
      <c r="I30" s="385">
        <v>327618</v>
      </c>
      <c r="J30" s="385">
        <v>397433</v>
      </c>
      <c r="K30" s="385">
        <v>14366</v>
      </c>
      <c r="L30" s="385">
        <v>41433</v>
      </c>
      <c r="M30" s="385">
        <v>146775</v>
      </c>
      <c r="N30" s="385">
        <v>194859</v>
      </c>
    </row>
    <row r="31" spans="1:16" ht="15" customHeight="1">
      <c r="A31" s="206" t="s">
        <v>340</v>
      </c>
      <c r="B31" s="65" t="s">
        <v>59</v>
      </c>
      <c r="C31" s="385">
        <v>1260185</v>
      </c>
      <c r="D31" s="385">
        <v>685101</v>
      </c>
      <c r="E31" s="385">
        <v>575084</v>
      </c>
      <c r="F31" s="385">
        <v>585603</v>
      </c>
      <c r="G31" s="385">
        <v>349420</v>
      </c>
      <c r="H31" s="385">
        <v>236183</v>
      </c>
      <c r="I31" s="385">
        <v>282857</v>
      </c>
      <c r="J31" s="385">
        <v>391725</v>
      </c>
      <c r="K31" s="385">
        <v>12777</v>
      </c>
      <c r="L31" s="385">
        <v>40046</v>
      </c>
      <c r="M31" s="385">
        <v>163027</v>
      </c>
      <c r="N31" s="385">
        <v>175874</v>
      </c>
    </row>
    <row r="32" spans="1:16" ht="15" customHeight="1">
      <c r="A32" s="206" t="s">
        <v>340</v>
      </c>
      <c r="B32" s="65" t="s">
        <v>674</v>
      </c>
      <c r="C32" s="385">
        <v>1299750</v>
      </c>
      <c r="D32" s="385">
        <v>718000</v>
      </c>
      <c r="E32" s="385">
        <v>581750</v>
      </c>
      <c r="F32" s="385">
        <v>554398</v>
      </c>
      <c r="G32" s="385">
        <v>327833</v>
      </c>
      <c r="H32" s="385">
        <v>226565</v>
      </c>
      <c r="I32" s="385">
        <v>336244</v>
      </c>
      <c r="J32" s="385">
        <v>409107</v>
      </c>
      <c r="K32" s="385">
        <v>12442</v>
      </c>
      <c r="L32" s="385">
        <v>41481</v>
      </c>
      <c r="M32" s="385">
        <v>160839</v>
      </c>
      <c r="N32" s="385">
        <v>194345</v>
      </c>
    </row>
    <row r="33" spans="1:16" ht="15" customHeight="1">
      <c r="A33" s="206" t="s">
        <v>340</v>
      </c>
      <c r="B33" s="65" t="s">
        <v>675</v>
      </c>
      <c r="C33" s="385">
        <v>1406895</v>
      </c>
      <c r="D33" s="385">
        <v>761478</v>
      </c>
      <c r="E33" s="385">
        <v>645417</v>
      </c>
      <c r="F33" s="385">
        <v>653589</v>
      </c>
      <c r="G33" s="385">
        <v>379787</v>
      </c>
      <c r="H33" s="385">
        <v>273802</v>
      </c>
      <c r="I33" s="385">
        <v>325587</v>
      </c>
      <c r="J33" s="385">
        <v>427718</v>
      </c>
      <c r="K33" s="385">
        <v>14123</v>
      </c>
      <c r="L33" s="385">
        <v>41980</v>
      </c>
      <c r="M33" s="385">
        <v>183701</v>
      </c>
      <c r="N33" s="385">
        <v>187914</v>
      </c>
    </row>
    <row r="34" spans="1:16" ht="15" customHeight="1">
      <c r="A34" s="206" t="s">
        <v>340</v>
      </c>
      <c r="B34" s="65" t="s">
        <v>676</v>
      </c>
      <c r="C34" s="385">
        <v>1390574</v>
      </c>
      <c r="D34" s="385">
        <v>757849</v>
      </c>
      <c r="E34" s="385">
        <v>632725</v>
      </c>
      <c r="F34" s="385">
        <v>632009</v>
      </c>
      <c r="G34" s="385">
        <v>368920</v>
      </c>
      <c r="H34" s="385">
        <v>263089</v>
      </c>
      <c r="I34" s="385">
        <v>303477</v>
      </c>
      <c r="J34" s="385">
        <v>455088</v>
      </c>
      <c r="K34" s="385">
        <v>17787</v>
      </c>
      <c r="L34" s="385">
        <v>67665</v>
      </c>
      <c r="M34" s="385">
        <v>180284</v>
      </c>
      <c r="N34" s="385">
        <v>189352</v>
      </c>
    </row>
    <row r="35" spans="1:16" ht="15" customHeight="1">
      <c r="A35" s="206" t="s">
        <v>340</v>
      </c>
      <c r="B35" s="65" t="s">
        <v>214</v>
      </c>
      <c r="C35" s="385">
        <v>1495840</v>
      </c>
      <c r="D35" s="385">
        <v>850921</v>
      </c>
      <c r="E35" s="385">
        <v>644919</v>
      </c>
      <c r="F35" s="385">
        <v>654229</v>
      </c>
      <c r="G35" s="385">
        <v>406779</v>
      </c>
      <c r="H35" s="385">
        <v>247451</v>
      </c>
      <c r="I35" s="385">
        <v>384759</v>
      </c>
      <c r="J35" s="385">
        <v>456851</v>
      </c>
      <c r="K35" s="385">
        <v>16755</v>
      </c>
      <c r="L35" s="385">
        <v>42628</v>
      </c>
      <c r="M35" s="385">
        <v>189148</v>
      </c>
      <c r="N35" s="385">
        <v>208320</v>
      </c>
    </row>
    <row r="36" spans="1:16" ht="15" customHeight="1">
      <c r="A36" s="206" t="s">
        <v>340</v>
      </c>
      <c r="B36" s="65" t="s">
        <v>192</v>
      </c>
      <c r="C36" s="385">
        <v>1496134</v>
      </c>
      <c r="D36" s="385">
        <v>788298</v>
      </c>
      <c r="E36" s="385">
        <v>707836</v>
      </c>
      <c r="F36" s="385">
        <v>672584</v>
      </c>
      <c r="G36" s="385">
        <v>386728</v>
      </c>
      <c r="H36" s="385">
        <v>285856</v>
      </c>
      <c r="I36" s="385">
        <v>348045</v>
      </c>
      <c r="J36" s="385">
        <v>475505</v>
      </c>
      <c r="K36" s="385">
        <v>10137</v>
      </c>
      <c r="L36" s="385">
        <v>43388</v>
      </c>
      <c r="M36" s="385">
        <v>226039</v>
      </c>
      <c r="N36" s="385">
        <v>195940</v>
      </c>
    </row>
    <row r="37" spans="1:16" ht="15" customHeight="1">
      <c r="A37" s="206" t="s">
        <v>340</v>
      </c>
      <c r="B37" s="65" t="s">
        <v>193</v>
      </c>
      <c r="C37" s="385">
        <v>1521784</v>
      </c>
      <c r="D37" s="385">
        <v>795773</v>
      </c>
      <c r="E37" s="385">
        <v>726011</v>
      </c>
      <c r="F37" s="385">
        <v>671532</v>
      </c>
      <c r="G37" s="385">
        <v>392691</v>
      </c>
      <c r="H37" s="385">
        <v>278841</v>
      </c>
      <c r="I37" s="385">
        <v>342975</v>
      </c>
      <c r="J37" s="385">
        <v>507277</v>
      </c>
      <c r="K37" s="385">
        <v>11038</v>
      </c>
      <c r="L37" s="385">
        <v>49069</v>
      </c>
      <c r="M37" s="385">
        <v>211089</v>
      </c>
      <c r="N37" s="385">
        <v>236081</v>
      </c>
    </row>
    <row r="38" spans="1:16" ht="15" customHeight="1">
      <c r="A38" s="206" t="s">
        <v>340</v>
      </c>
      <c r="B38" s="65" t="s">
        <v>194</v>
      </c>
      <c r="C38" s="385">
        <v>1645921</v>
      </c>
      <c r="D38" s="385">
        <v>840580</v>
      </c>
      <c r="E38" s="385">
        <v>805341</v>
      </c>
      <c r="F38" s="385">
        <v>724301</v>
      </c>
      <c r="G38" s="385">
        <v>424447</v>
      </c>
      <c r="H38" s="385">
        <v>299854</v>
      </c>
      <c r="I38" s="385">
        <v>347390</v>
      </c>
      <c r="J38" s="385">
        <v>574231</v>
      </c>
      <c r="K38" s="385">
        <v>20651</v>
      </c>
      <c r="L38" s="385">
        <v>48092</v>
      </c>
      <c r="M38" s="385">
        <v>218740</v>
      </c>
      <c r="N38" s="385">
        <v>286747</v>
      </c>
    </row>
    <row r="39" spans="1:16" ht="15" customHeight="1">
      <c r="A39" s="206" t="s">
        <v>340</v>
      </c>
      <c r="B39" s="65" t="s">
        <v>641</v>
      </c>
      <c r="C39" s="385">
        <v>1694342</v>
      </c>
      <c r="D39" s="385">
        <v>941597</v>
      </c>
      <c r="E39" s="385">
        <v>752745</v>
      </c>
      <c r="F39" s="385">
        <v>777208</v>
      </c>
      <c r="G39" s="385">
        <v>467533</v>
      </c>
      <c r="H39" s="385">
        <v>309674</v>
      </c>
      <c r="I39" s="385">
        <v>389602</v>
      </c>
      <c r="J39" s="385">
        <v>527532</v>
      </c>
      <c r="K39" s="385">
        <v>15551</v>
      </c>
      <c r="L39" s="385">
        <v>68911</v>
      </c>
      <c r="M39" s="385">
        <v>175002</v>
      </c>
      <c r="N39" s="385">
        <v>268068</v>
      </c>
    </row>
    <row r="40" spans="1:16" ht="21.95" customHeight="1">
      <c r="A40" s="206"/>
      <c r="B40" s="65" t="s">
        <v>468</v>
      </c>
      <c r="C40" s="385">
        <v>16150067</v>
      </c>
      <c r="D40" s="385">
        <v>8804257</v>
      </c>
      <c r="E40" s="385">
        <v>7345811</v>
      </c>
      <c r="F40" s="385">
        <v>7247306</v>
      </c>
      <c r="G40" s="385">
        <v>4319150</v>
      </c>
      <c r="H40" s="385">
        <v>2928158</v>
      </c>
      <c r="I40" s="385">
        <v>3775112</v>
      </c>
      <c r="J40" s="385">
        <v>5127646</v>
      </c>
      <c r="K40" s="385">
        <v>166808</v>
      </c>
      <c r="L40" s="385">
        <v>543186</v>
      </c>
      <c r="M40" s="385">
        <v>2023896</v>
      </c>
      <c r="N40" s="385">
        <v>2393754</v>
      </c>
    </row>
    <row r="41" spans="1:16" ht="24.95" customHeight="1">
      <c r="A41" s="195" t="s">
        <v>546</v>
      </c>
      <c r="B41" s="196"/>
      <c r="C41" s="386"/>
      <c r="D41" s="386"/>
      <c r="E41" s="386"/>
      <c r="F41" s="386"/>
      <c r="G41" s="386"/>
      <c r="H41" s="386"/>
      <c r="I41" s="387" t="s">
        <v>546</v>
      </c>
      <c r="K41" s="386"/>
      <c r="L41" s="386"/>
      <c r="M41" s="386"/>
      <c r="N41" s="386"/>
    </row>
    <row r="42" spans="1:16" ht="21.95" customHeight="1">
      <c r="A42" s="206">
        <v>2021</v>
      </c>
      <c r="B42" s="65" t="s">
        <v>810</v>
      </c>
      <c r="C42" s="385">
        <v>190391</v>
      </c>
      <c r="D42" s="385">
        <v>102973</v>
      </c>
      <c r="E42" s="385">
        <v>87418</v>
      </c>
      <c r="F42" s="385">
        <v>85721</v>
      </c>
      <c r="G42" s="385">
        <v>57260</v>
      </c>
      <c r="H42" s="385">
        <v>28461</v>
      </c>
      <c r="I42" s="385">
        <v>28990</v>
      </c>
      <c r="J42" s="385">
        <v>75680</v>
      </c>
      <c r="K42" s="385">
        <v>1883</v>
      </c>
      <c r="L42" s="385">
        <v>14839</v>
      </c>
      <c r="M42" s="385">
        <v>34132</v>
      </c>
      <c r="N42" s="385">
        <v>24824</v>
      </c>
      <c r="P42" s="27"/>
    </row>
    <row r="43" spans="1:16" ht="15" customHeight="1">
      <c r="A43" s="206" t="s">
        <v>340</v>
      </c>
      <c r="B43" s="65" t="s">
        <v>53</v>
      </c>
      <c r="C43" s="385">
        <v>246306</v>
      </c>
      <c r="D43" s="385">
        <v>152613</v>
      </c>
      <c r="E43" s="385">
        <v>93693</v>
      </c>
      <c r="F43" s="385">
        <v>117923</v>
      </c>
      <c r="G43" s="385">
        <v>88619</v>
      </c>
      <c r="H43" s="385">
        <v>29304</v>
      </c>
      <c r="I43" s="385">
        <v>45143</v>
      </c>
      <c r="J43" s="385">
        <v>83240</v>
      </c>
      <c r="K43" s="385">
        <v>797</v>
      </c>
      <c r="L43" s="385">
        <v>18054</v>
      </c>
      <c r="M43" s="385">
        <v>38395</v>
      </c>
      <c r="N43" s="385">
        <v>25994</v>
      </c>
    </row>
    <row r="44" spans="1:16" ht="15" customHeight="1">
      <c r="A44" s="206" t="s">
        <v>340</v>
      </c>
      <c r="B44" s="65" t="s">
        <v>58</v>
      </c>
      <c r="C44" s="385">
        <v>340703</v>
      </c>
      <c r="D44" s="385">
        <v>189041</v>
      </c>
      <c r="E44" s="385">
        <v>151662</v>
      </c>
      <c r="F44" s="385">
        <v>133495</v>
      </c>
      <c r="G44" s="385">
        <v>87844</v>
      </c>
      <c r="H44" s="385">
        <v>45651</v>
      </c>
      <c r="I44" s="385">
        <v>70700</v>
      </c>
      <c r="J44" s="385">
        <v>136507</v>
      </c>
      <c r="K44" s="385">
        <v>2210</v>
      </c>
      <c r="L44" s="385">
        <v>28287</v>
      </c>
      <c r="M44" s="385">
        <v>67318</v>
      </c>
      <c r="N44" s="385">
        <v>38693</v>
      </c>
    </row>
    <row r="45" spans="1:16" ht="15" customHeight="1">
      <c r="A45" s="206" t="s">
        <v>340</v>
      </c>
      <c r="B45" s="65" t="s">
        <v>59</v>
      </c>
      <c r="C45" s="385">
        <v>361684</v>
      </c>
      <c r="D45" s="385">
        <v>196301</v>
      </c>
      <c r="E45" s="385">
        <v>165383</v>
      </c>
      <c r="F45" s="385">
        <v>153101</v>
      </c>
      <c r="G45" s="385">
        <v>107589</v>
      </c>
      <c r="H45" s="385">
        <v>45512</v>
      </c>
      <c r="I45" s="385">
        <v>65280</v>
      </c>
      <c r="J45" s="385">
        <v>143302</v>
      </c>
      <c r="K45" s="385">
        <v>3145</v>
      </c>
      <c r="L45" s="385">
        <v>20287</v>
      </c>
      <c r="M45" s="385">
        <v>74961</v>
      </c>
      <c r="N45" s="385">
        <v>44909</v>
      </c>
    </row>
    <row r="46" spans="1:16" ht="15" customHeight="1">
      <c r="A46" s="206" t="s">
        <v>340</v>
      </c>
      <c r="B46" s="65" t="s">
        <v>674</v>
      </c>
      <c r="C46" s="385">
        <v>354262</v>
      </c>
      <c r="D46" s="385">
        <v>177815</v>
      </c>
      <c r="E46" s="385">
        <v>176447</v>
      </c>
      <c r="F46" s="385">
        <v>140175</v>
      </c>
      <c r="G46" s="385">
        <v>92545</v>
      </c>
      <c r="H46" s="385">
        <v>47630</v>
      </c>
      <c r="I46" s="385">
        <v>61862</v>
      </c>
      <c r="J46" s="385">
        <v>152225</v>
      </c>
      <c r="K46" s="385">
        <v>2038</v>
      </c>
      <c r="L46" s="385">
        <v>21370</v>
      </c>
      <c r="M46" s="385">
        <v>79645</v>
      </c>
      <c r="N46" s="385">
        <v>49172</v>
      </c>
    </row>
    <row r="47" spans="1:16" ht="15" customHeight="1">
      <c r="A47" s="206" t="s">
        <v>340</v>
      </c>
      <c r="B47" s="65" t="s">
        <v>675</v>
      </c>
      <c r="C47" s="385">
        <v>421695</v>
      </c>
      <c r="D47" s="385">
        <v>227556</v>
      </c>
      <c r="E47" s="385">
        <v>194139</v>
      </c>
      <c r="F47" s="385">
        <v>165178</v>
      </c>
      <c r="G47" s="385">
        <v>119757</v>
      </c>
      <c r="H47" s="385">
        <v>45421</v>
      </c>
      <c r="I47" s="385">
        <v>74113</v>
      </c>
      <c r="J47" s="385">
        <v>182405</v>
      </c>
      <c r="K47" s="385">
        <v>6284</v>
      </c>
      <c r="L47" s="385">
        <v>27403</v>
      </c>
      <c r="M47" s="385">
        <v>94855</v>
      </c>
      <c r="N47" s="385">
        <v>53863</v>
      </c>
    </row>
    <row r="48" spans="1:16" ht="15" customHeight="1">
      <c r="A48" s="206" t="s">
        <v>340</v>
      </c>
      <c r="B48" s="65" t="s">
        <v>676</v>
      </c>
      <c r="C48" s="385">
        <v>374503</v>
      </c>
      <c r="D48" s="385">
        <v>188586</v>
      </c>
      <c r="E48" s="385">
        <v>185917</v>
      </c>
      <c r="F48" s="385">
        <v>126051</v>
      </c>
      <c r="G48" s="385">
        <v>80757</v>
      </c>
      <c r="H48" s="385">
        <v>45294</v>
      </c>
      <c r="I48" s="385">
        <v>78685</v>
      </c>
      <c r="J48" s="385">
        <v>169767</v>
      </c>
      <c r="K48" s="385">
        <v>3863</v>
      </c>
      <c r="L48" s="385">
        <v>25280</v>
      </c>
      <c r="M48" s="385">
        <v>88969</v>
      </c>
      <c r="N48" s="385">
        <v>51654</v>
      </c>
    </row>
    <row r="49" spans="1:16" ht="15" customHeight="1">
      <c r="A49" s="206" t="s">
        <v>340</v>
      </c>
      <c r="B49" s="65" t="s">
        <v>214</v>
      </c>
      <c r="C49" s="385">
        <v>338794</v>
      </c>
      <c r="D49" s="385">
        <v>160797</v>
      </c>
      <c r="E49" s="385">
        <v>177996</v>
      </c>
      <c r="F49" s="385">
        <v>114403</v>
      </c>
      <c r="G49" s="385">
        <v>70909</v>
      </c>
      <c r="H49" s="385">
        <v>43494</v>
      </c>
      <c r="I49" s="385">
        <v>61742</v>
      </c>
      <c r="J49" s="385">
        <v>162649</v>
      </c>
      <c r="K49" s="385">
        <v>2576</v>
      </c>
      <c r="L49" s="385">
        <v>25571</v>
      </c>
      <c r="M49" s="385">
        <v>87079</v>
      </c>
      <c r="N49" s="385">
        <v>47423</v>
      </c>
    </row>
    <row r="50" spans="1:16" ht="15" customHeight="1">
      <c r="A50" s="206" t="s">
        <v>340</v>
      </c>
      <c r="B50" s="65" t="s">
        <v>192</v>
      </c>
      <c r="C50" s="385">
        <v>395592</v>
      </c>
      <c r="D50" s="385">
        <v>194653</v>
      </c>
      <c r="E50" s="385">
        <v>200939</v>
      </c>
      <c r="F50" s="385">
        <v>131509</v>
      </c>
      <c r="G50" s="385">
        <v>82760</v>
      </c>
      <c r="H50" s="385">
        <v>48749</v>
      </c>
      <c r="I50" s="385">
        <v>78427</v>
      </c>
      <c r="J50" s="385">
        <v>185656</v>
      </c>
      <c r="K50" s="385">
        <v>3837</v>
      </c>
      <c r="L50" s="385">
        <v>29629</v>
      </c>
      <c r="M50" s="385">
        <v>95516</v>
      </c>
      <c r="N50" s="385">
        <v>56674</v>
      </c>
    </row>
    <row r="51" spans="1:16" ht="15" customHeight="1">
      <c r="A51" s="206" t="s">
        <v>340</v>
      </c>
      <c r="B51" s="65" t="s">
        <v>193</v>
      </c>
      <c r="C51" s="385">
        <v>399025</v>
      </c>
      <c r="D51" s="385">
        <v>181676</v>
      </c>
      <c r="E51" s="385">
        <v>217349</v>
      </c>
      <c r="F51" s="385">
        <v>126497</v>
      </c>
      <c r="G51" s="385">
        <v>72672</v>
      </c>
      <c r="H51" s="385">
        <v>53826</v>
      </c>
      <c r="I51" s="385">
        <v>79436</v>
      </c>
      <c r="J51" s="385">
        <v>193091</v>
      </c>
      <c r="K51" s="385">
        <v>2368</v>
      </c>
      <c r="L51" s="385">
        <v>27201</v>
      </c>
      <c r="M51" s="385">
        <v>106420</v>
      </c>
      <c r="N51" s="385">
        <v>57103</v>
      </c>
    </row>
    <row r="52" spans="1:16" ht="15" customHeight="1">
      <c r="A52" s="206" t="s">
        <v>340</v>
      </c>
      <c r="B52" s="65" t="s">
        <v>194</v>
      </c>
      <c r="C52" s="385">
        <v>453339</v>
      </c>
      <c r="D52" s="385">
        <v>212059</v>
      </c>
      <c r="E52" s="385">
        <v>241280</v>
      </c>
      <c r="F52" s="385">
        <v>153097</v>
      </c>
      <c r="G52" s="385">
        <v>95420</v>
      </c>
      <c r="H52" s="385">
        <v>57677</v>
      </c>
      <c r="I52" s="385">
        <v>80441</v>
      </c>
      <c r="J52" s="385">
        <v>219801</v>
      </c>
      <c r="K52" s="385">
        <v>2107</v>
      </c>
      <c r="L52" s="385">
        <v>34092</v>
      </c>
      <c r="M52" s="385">
        <v>114185</v>
      </c>
      <c r="N52" s="385">
        <v>69418</v>
      </c>
    </row>
    <row r="53" spans="1:16" ht="15" customHeight="1">
      <c r="A53" s="206" t="s">
        <v>340</v>
      </c>
      <c r="B53" s="65" t="s">
        <v>641</v>
      </c>
      <c r="C53" s="385">
        <v>479625</v>
      </c>
      <c r="D53" s="385">
        <v>221180</v>
      </c>
      <c r="E53" s="385">
        <v>258444</v>
      </c>
      <c r="F53" s="385">
        <v>177333</v>
      </c>
      <c r="G53" s="385">
        <v>100657</v>
      </c>
      <c r="H53" s="385">
        <v>76676</v>
      </c>
      <c r="I53" s="385">
        <v>86998</v>
      </c>
      <c r="J53" s="385">
        <v>215294</v>
      </c>
      <c r="K53" s="385">
        <v>3507</v>
      </c>
      <c r="L53" s="385">
        <v>30018</v>
      </c>
      <c r="M53" s="385">
        <v>114352</v>
      </c>
      <c r="N53" s="385">
        <v>67416</v>
      </c>
    </row>
    <row r="54" spans="1:16" ht="21.95" customHeight="1">
      <c r="A54" s="206"/>
      <c r="B54" s="65" t="s">
        <v>468</v>
      </c>
      <c r="C54" s="385">
        <v>4355919</v>
      </c>
      <c r="D54" s="385">
        <v>2205250</v>
      </c>
      <c r="E54" s="385">
        <v>2150667</v>
      </c>
      <c r="F54" s="385">
        <v>1624483</v>
      </c>
      <c r="G54" s="385">
        <v>1056789</v>
      </c>
      <c r="H54" s="385">
        <v>567695</v>
      </c>
      <c r="I54" s="385">
        <v>811817</v>
      </c>
      <c r="J54" s="385">
        <v>1919617</v>
      </c>
      <c r="K54" s="385">
        <v>34615</v>
      </c>
      <c r="L54" s="385">
        <v>302031</v>
      </c>
      <c r="M54" s="385">
        <v>995827</v>
      </c>
      <c r="N54" s="385">
        <v>587143</v>
      </c>
    </row>
    <row r="55" spans="1:16" ht="24.95" customHeight="1">
      <c r="A55" s="195" t="s">
        <v>547</v>
      </c>
      <c r="B55" s="195"/>
      <c r="C55" s="386"/>
      <c r="D55" s="386"/>
      <c r="E55" s="386"/>
      <c r="F55" s="386"/>
      <c r="G55" s="386"/>
      <c r="H55" s="386"/>
      <c r="I55" s="387" t="s">
        <v>547</v>
      </c>
      <c r="K55" s="386"/>
      <c r="L55" s="386"/>
      <c r="M55" s="386"/>
      <c r="N55" s="386"/>
    </row>
    <row r="56" spans="1:16" ht="21.95" customHeight="1">
      <c r="A56" s="206">
        <v>2021</v>
      </c>
      <c r="B56" s="65" t="s">
        <v>810</v>
      </c>
      <c r="C56" s="385">
        <v>37468</v>
      </c>
      <c r="D56" s="385">
        <v>20138</v>
      </c>
      <c r="E56" s="385">
        <v>17330</v>
      </c>
      <c r="F56" s="385">
        <v>14529</v>
      </c>
      <c r="G56" s="385">
        <v>11228</v>
      </c>
      <c r="H56" s="385">
        <v>3301</v>
      </c>
      <c r="I56" s="385">
        <v>7550</v>
      </c>
      <c r="J56" s="385">
        <v>15389</v>
      </c>
      <c r="K56" s="385">
        <v>573</v>
      </c>
      <c r="L56" s="385">
        <v>787</v>
      </c>
      <c r="M56" s="385">
        <v>2909</v>
      </c>
      <c r="N56" s="385">
        <v>11121</v>
      </c>
      <c r="P56" s="27"/>
    </row>
    <row r="57" spans="1:16" ht="15" customHeight="1">
      <c r="A57" s="206" t="s">
        <v>340</v>
      </c>
      <c r="B57" s="65" t="s">
        <v>53</v>
      </c>
      <c r="C57" s="385">
        <v>45931</v>
      </c>
      <c r="D57" s="385">
        <v>25636</v>
      </c>
      <c r="E57" s="385">
        <v>20294</v>
      </c>
      <c r="F57" s="385">
        <v>20905</v>
      </c>
      <c r="G57" s="385">
        <v>14597</v>
      </c>
      <c r="H57" s="385">
        <v>6308</v>
      </c>
      <c r="I57" s="385">
        <v>8521</v>
      </c>
      <c r="J57" s="385">
        <v>16505</v>
      </c>
      <c r="K57" s="385">
        <v>450</v>
      </c>
      <c r="L57" s="385">
        <v>2068</v>
      </c>
      <c r="M57" s="385">
        <v>5413</v>
      </c>
      <c r="N57" s="385">
        <v>8573</v>
      </c>
    </row>
    <row r="58" spans="1:16" ht="15" customHeight="1">
      <c r="A58" s="206" t="s">
        <v>340</v>
      </c>
      <c r="B58" s="65" t="s">
        <v>58</v>
      </c>
      <c r="C58" s="385">
        <v>78165</v>
      </c>
      <c r="D58" s="385">
        <v>34662</v>
      </c>
      <c r="E58" s="385">
        <v>43503</v>
      </c>
      <c r="F58" s="385">
        <v>27835</v>
      </c>
      <c r="G58" s="385">
        <v>18637</v>
      </c>
      <c r="H58" s="385">
        <v>9198</v>
      </c>
      <c r="I58" s="385">
        <v>12651</v>
      </c>
      <c r="J58" s="385">
        <v>37679</v>
      </c>
      <c r="K58" s="385">
        <v>713</v>
      </c>
      <c r="L58" s="385">
        <v>2661</v>
      </c>
      <c r="M58" s="385">
        <v>15995</v>
      </c>
      <c r="N58" s="385">
        <v>18311</v>
      </c>
    </row>
    <row r="59" spans="1:16" ht="15" customHeight="1">
      <c r="A59" s="206" t="s">
        <v>340</v>
      </c>
      <c r="B59" s="65" t="s">
        <v>59</v>
      </c>
      <c r="C59" s="385">
        <v>73948</v>
      </c>
      <c r="D59" s="385">
        <v>33239</v>
      </c>
      <c r="E59" s="385">
        <v>40709</v>
      </c>
      <c r="F59" s="385">
        <v>25237</v>
      </c>
      <c r="G59" s="385">
        <v>16663</v>
      </c>
      <c r="H59" s="385">
        <v>8574</v>
      </c>
      <c r="I59" s="385">
        <v>14380</v>
      </c>
      <c r="J59" s="385">
        <v>34331</v>
      </c>
      <c r="K59" s="385">
        <v>119</v>
      </c>
      <c r="L59" s="385">
        <v>2077</v>
      </c>
      <c r="M59" s="385">
        <v>14479</v>
      </c>
      <c r="N59" s="385">
        <v>17656</v>
      </c>
    </row>
    <row r="60" spans="1:16" ht="15" customHeight="1">
      <c r="A60" s="206" t="s">
        <v>340</v>
      </c>
      <c r="B60" s="65" t="s">
        <v>674</v>
      </c>
      <c r="C60" s="385">
        <v>72656</v>
      </c>
      <c r="D60" s="385">
        <v>30299</v>
      </c>
      <c r="E60" s="385">
        <v>42357</v>
      </c>
      <c r="F60" s="385">
        <v>22740</v>
      </c>
      <c r="G60" s="385">
        <v>15897</v>
      </c>
      <c r="H60" s="385">
        <v>6843</v>
      </c>
      <c r="I60" s="385">
        <v>12162</v>
      </c>
      <c r="J60" s="385">
        <v>37754</v>
      </c>
      <c r="K60" s="385">
        <v>196</v>
      </c>
      <c r="L60" s="385">
        <v>2044</v>
      </c>
      <c r="M60" s="385">
        <v>14382</v>
      </c>
      <c r="N60" s="385">
        <v>21132</v>
      </c>
    </row>
    <row r="61" spans="1:16" ht="15" customHeight="1">
      <c r="A61" s="206" t="s">
        <v>340</v>
      </c>
      <c r="B61" s="65" t="s">
        <v>675</v>
      </c>
      <c r="C61" s="385">
        <v>84411</v>
      </c>
      <c r="D61" s="385">
        <v>41855</v>
      </c>
      <c r="E61" s="385">
        <v>42557</v>
      </c>
      <c r="F61" s="385">
        <v>30061</v>
      </c>
      <c r="G61" s="385">
        <v>20959</v>
      </c>
      <c r="H61" s="385">
        <v>9102</v>
      </c>
      <c r="I61" s="385">
        <v>17222</v>
      </c>
      <c r="J61" s="385">
        <v>37128</v>
      </c>
      <c r="K61" s="385">
        <v>1450</v>
      </c>
      <c r="L61" s="385">
        <v>2224</v>
      </c>
      <c r="M61" s="385">
        <v>14294</v>
      </c>
      <c r="N61" s="385">
        <v>19161</v>
      </c>
    </row>
    <row r="62" spans="1:16" ht="15" customHeight="1">
      <c r="A62" s="206" t="s">
        <v>340</v>
      </c>
      <c r="B62" s="65" t="s">
        <v>676</v>
      </c>
      <c r="C62" s="385">
        <v>79647</v>
      </c>
      <c r="D62" s="385">
        <v>35105</v>
      </c>
      <c r="E62" s="385">
        <v>44542</v>
      </c>
      <c r="F62" s="385">
        <v>23882</v>
      </c>
      <c r="G62" s="385">
        <v>15304</v>
      </c>
      <c r="H62" s="385">
        <v>8577</v>
      </c>
      <c r="I62" s="385">
        <v>16397</v>
      </c>
      <c r="J62" s="385">
        <v>39368</v>
      </c>
      <c r="K62" s="385">
        <v>1197</v>
      </c>
      <c r="L62" s="385">
        <v>2206</v>
      </c>
      <c r="M62" s="385">
        <v>15547</v>
      </c>
      <c r="N62" s="385">
        <v>20418</v>
      </c>
    </row>
    <row r="63" spans="1:16" ht="15" customHeight="1">
      <c r="A63" s="206" t="s">
        <v>340</v>
      </c>
      <c r="B63" s="65" t="s">
        <v>214</v>
      </c>
      <c r="C63" s="385">
        <v>83005</v>
      </c>
      <c r="D63" s="385">
        <v>37210</v>
      </c>
      <c r="E63" s="385">
        <v>45796</v>
      </c>
      <c r="F63" s="385">
        <v>27875</v>
      </c>
      <c r="G63" s="385">
        <v>17813</v>
      </c>
      <c r="H63" s="385">
        <v>10062</v>
      </c>
      <c r="I63" s="385">
        <v>15937</v>
      </c>
      <c r="J63" s="385">
        <v>39193</v>
      </c>
      <c r="K63" s="385">
        <v>721</v>
      </c>
      <c r="L63" s="385">
        <v>2738</v>
      </c>
      <c r="M63" s="385">
        <v>16829</v>
      </c>
      <c r="N63" s="385">
        <v>18904</v>
      </c>
    </row>
    <row r="64" spans="1:16" ht="15" customHeight="1">
      <c r="A64" s="206" t="s">
        <v>340</v>
      </c>
      <c r="B64" s="65" t="s">
        <v>192</v>
      </c>
      <c r="C64" s="385">
        <v>78251</v>
      </c>
      <c r="D64" s="385">
        <v>34244</v>
      </c>
      <c r="E64" s="385">
        <v>44007</v>
      </c>
      <c r="F64" s="385">
        <v>19829</v>
      </c>
      <c r="G64" s="385">
        <v>11181</v>
      </c>
      <c r="H64" s="385">
        <v>8648</v>
      </c>
      <c r="I64" s="385">
        <v>17393</v>
      </c>
      <c r="J64" s="385">
        <v>41029</v>
      </c>
      <c r="K64" s="385">
        <v>1361</v>
      </c>
      <c r="L64" s="385">
        <v>4309</v>
      </c>
      <c r="M64" s="385">
        <v>17855</v>
      </c>
      <c r="N64" s="385">
        <v>17504</v>
      </c>
    </row>
    <row r="65" spans="1:14" ht="15" customHeight="1">
      <c r="A65" s="206" t="s">
        <v>340</v>
      </c>
      <c r="B65" s="65" t="s">
        <v>193</v>
      </c>
      <c r="C65" s="385">
        <v>76631</v>
      </c>
      <c r="D65" s="385">
        <v>29519</v>
      </c>
      <c r="E65" s="385">
        <v>47112</v>
      </c>
      <c r="F65" s="385">
        <v>19462</v>
      </c>
      <c r="G65" s="385">
        <v>11025</v>
      </c>
      <c r="H65" s="385">
        <v>8436</v>
      </c>
      <c r="I65" s="385">
        <v>14356</v>
      </c>
      <c r="J65" s="385">
        <v>42814</v>
      </c>
      <c r="K65" s="881" t="s">
        <v>427</v>
      </c>
      <c r="L65" s="881" t="s">
        <v>427</v>
      </c>
      <c r="M65" s="385">
        <v>17645</v>
      </c>
      <c r="N65" s="385">
        <v>21031</v>
      </c>
    </row>
    <row r="66" spans="1:14" ht="15" customHeight="1">
      <c r="A66" s="206" t="s">
        <v>340</v>
      </c>
      <c r="B66" s="65" t="s">
        <v>194</v>
      </c>
      <c r="C66" s="385">
        <v>90058</v>
      </c>
      <c r="D66" s="385">
        <v>34229</v>
      </c>
      <c r="E66" s="385">
        <v>55829</v>
      </c>
      <c r="F66" s="385">
        <v>22551</v>
      </c>
      <c r="G66" s="385">
        <v>13935</v>
      </c>
      <c r="H66" s="385">
        <v>8616</v>
      </c>
      <c r="I66" s="385">
        <v>15696</v>
      </c>
      <c r="J66" s="385">
        <v>51810</v>
      </c>
      <c r="K66" s="385">
        <v>769</v>
      </c>
      <c r="L66" s="385">
        <v>3828</v>
      </c>
      <c r="M66" s="385">
        <v>20175</v>
      </c>
      <c r="N66" s="385">
        <v>27037</v>
      </c>
    </row>
    <row r="67" spans="1:14" ht="15" customHeight="1">
      <c r="A67" s="206" t="s">
        <v>340</v>
      </c>
      <c r="B67" s="65" t="s">
        <v>641</v>
      </c>
      <c r="C67" s="385">
        <v>84047</v>
      </c>
      <c r="D67" s="385">
        <v>34748</v>
      </c>
      <c r="E67" s="385">
        <v>49298</v>
      </c>
      <c r="F67" s="385">
        <v>24823</v>
      </c>
      <c r="G67" s="385">
        <v>13734</v>
      </c>
      <c r="H67" s="385">
        <v>11089</v>
      </c>
      <c r="I67" s="385">
        <v>15648</v>
      </c>
      <c r="J67" s="385">
        <v>43576</v>
      </c>
      <c r="K67" s="881" t="s">
        <v>427</v>
      </c>
      <c r="L67" s="881" t="s">
        <v>427</v>
      </c>
      <c r="M67" s="385">
        <v>13502</v>
      </c>
      <c r="N67" s="385">
        <v>24707</v>
      </c>
    </row>
    <row r="68" spans="1:14" ht="21.95" customHeight="1">
      <c r="A68" s="206"/>
      <c r="B68" s="65" t="s">
        <v>468</v>
      </c>
      <c r="C68" s="385">
        <v>884218</v>
      </c>
      <c r="D68" s="385">
        <v>390884</v>
      </c>
      <c r="E68" s="385">
        <v>493334</v>
      </c>
      <c r="F68" s="385">
        <v>279729</v>
      </c>
      <c r="G68" s="385">
        <v>180973</v>
      </c>
      <c r="H68" s="385">
        <v>98754</v>
      </c>
      <c r="I68" s="385">
        <v>167913</v>
      </c>
      <c r="J68" s="385">
        <v>436576</v>
      </c>
      <c r="K68" s="881" t="s">
        <v>427</v>
      </c>
      <c r="L68" s="881" t="s">
        <v>427</v>
      </c>
      <c r="M68" s="385">
        <v>169025</v>
      </c>
      <c r="N68" s="385">
        <v>225555</v>
      </c>
    </row>
    <row r="69" spans="1:14" ht="15" customHeight="1">
      <c r="A69" s="65"/>
      <c r="B69" s="65"/>
      <c r="C69" s="386"/>
      <c r="D69" s="386"/>
      <c r="E69" s="386"/>
      <c r="F69" s="386"/>
      <c r="G69" s="386"/>
      <c r="H69" s="386"/>
      <c r="I69" s="386"/>
      <c r="J69" s="206"/>
      <c r="K69" s="386"/>
      <c r="L69" s="386"/>
      <c r="M69" s="386"/>
      <c r="N69" s="386"/>
    </row>
    <row r="70" spans="1:14" s="26" customFormat="1" ht="15.95" customHeight="1">
      <c r="A70" s="844" t="s">
        <v>1729</v>
      </c>
      <c r="B70" s="662"/>
      <c r="C70" s="662"/>
      <c r="D70" s="662"/>
      <c r="E70" s="662"/>
      <c r="F70" s="662"/>
      <c r="G70" s="662"/>
      <c r="H70" s="662"/>
      <c r="I70" s="844" t="s">
        <v>1729</v>
      </c>
      <c r="K70" s="844"/>
      <c r="L70" s="844"/>
      <c r="M70" s="844"/>
      <c r="N70" s="844"/>
    </row>
  </sheetData>
  <mergeCells count="16">
    <mergeCell ref="N10:N12"/>
    <mergeCell ref="A8:B12"/>
    <mergeCell ref="C8:C12"/>
    <mergeCell ref="D9:D12"/>
    <mergeCell ref="E9:E12"/>
    <mergeCell ref="F8:H8"/>
    <mergeCell ref="I8:I12"/>
    <mergeCell ref="J8:N8"/>
    <mergeCell ref="F9:F12"/>
    <mergeCell ref="G10:G12"/>
    <mergeCell ref="H10:H12"/>
    <mergeCell ref="K9:N9"/>
    <mergeCell ref="L10:L12"/>
    <mergeCell ref="J9:J12"/>
    <mergeCell ref="K10:K12"/>
    <mergeCell ref="M10:M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0"/>
  <sheetViews>
    <sheetView showGridLines="0" showZeros="0" workbookViewId="0"/>
  </sheetViews>
  <sheetFormatPr baseColWidth="10" defaultRowHeight="15"/>
  <cols>
    <col min="1" max="1" width="5.42578125" style="845" customWidth="1"/>
    <col min="2" max="2" width="16.140625" style="845" customWidth="1"/>
    <col min="3" max="8" width="18.7109375" style="845" customWidth="1"/>
    <col min="9" max="14" width="21.7109375" style="845" customWidth="1"/>
    <col min="15" max="16384" width="11.42578125" style="845"/>
  </cols>
  <sheetData>
    <row r="1" spans="1:16" s="903" customFormat="1" ht="15" customHeight="1">
      <c r="A1" s="1144" t="s">
        <v>1750</v>
      </c>
    </row>
    <row r="2" spans="1:16" ht="15" customHeight="1">
      <c r="A2" s="195" t="s">
        <v>707</v>
      </c>
      <c r="I2" s="195" t="s">
        <v>707</v>
      </c>
    </row>
    <row r="3" spans="1:16" ht="15" customHeight="1">
      <c r="A3" s="844" t="s">
        <v>6</v>
      </c>
      <c r="B3" s="844"/>
      <c r="C3" s="844"/>
      <c r="D3" s="844"/>
      <c r="E3" s="844"/>
      <c r="F3" s="844"/>
      <c r="G3" s="844"/>
      <c r="H3" s="844"/>
      <c r="I3" s="844" t="s">
        <v>6</v>
      </c>
      <c r="K3" s="844"/>
      <c r="L3" s="844"/>
      <c r="M3" s="844"/>
      <c r="N3" s="844"/>
    </row>
    <row r="4" spans="1:16" ht="15" customHeight="1">
      <c r="A4" s="844" t="s">
        <v>1425</v>
      </c>
      <c r="B4" s="844"/>
      <c r="C4" s="844"/>
      <c r="D4" s="844"/>
      <c r="E4" s="844"/>
      <c r="F4" s="844"/>
      <c r="G4" s="844"/>
      <c r="H4" s="844"/>
      <c r="I4" s="844" t="s">
        <v>1426</v>
      </c>
      <c r="K4" s="844"/>
      <c r="L4" s="844"/>
      <c r="M4" s="844"/>
      <c r="N4" s="844"/>
    </row>
    <row r="5" spans="1:16" ht="15" customHeight="1">
      <c r="A5" s="684" t="s">
        <v>1489</v>
      </c>
      <c r="B5" s="844"/>
      <c r="C5" s="844"/>
      <c r="D5" s="844"/>
      <c r="E5" s="844"/>
      <c r="F5" s="844"/>
      <c r="G5" s="844"/>
      <c r="H5" s="844"/>
      <c r="I5" s="684" t="s">
        <v>1489</v>
      </c>
      <c r="K5" s="844"/>
      <c r="L5" s="844"/>
      <c r="M5" s="844"/>
      <c r="N5" s="844"/>
    </row>
    <row r="6" spans="1:16" ht="15" customHeight="1">
      <c r="A6" s="844" t="s">
        <v>644</v>
      </c>
      <c r="B6" s="844"/>
      <c r="C6" s="844"/>
      <c r="D6" s="844"/>
      <c r="E6" s="844"/>
      <c r="F6" s="844"/>
      <c r="G6" s="844"/>
      <c r="H6" s="844"/>
      <c r="I6" s="844" t="s">
        <v>644</v>
      </c>
      <c r="K6" s="844"/>
      <c r="L6" s="844"/>
      <c r="M6" s="844"/>
      <c r="N6" s="844"/>
    </row>
    <row r="7" spans="1:16" ht="15" customHeight="1">
      <c r="A7" s="194" t="s">
        <v>1427</v>
      </c>
      <c r="B7" s="194"/>
      <c r="C7" s="213"/>
      <c r="D7" s="213"/>
      <c r="E7" s="213"/>
      <c r="F7" s="194"/>
      <c r="G7" s="194"/>
      <c r="H7" s="194"/>
      <c r="I7" s="213" t="s">
        <v>1427</v>
      </c>
      <c r="K7" s="213"/>
      <c r="L7" s="213"/>
      <c r="M7" s="213"/>
      <c r="N7" s="213"/>
    </row>
    <row r="8" spans="1:16" s="65" customFormat="1" ht="15.75" customHeight="1">
      <c r="A8" s="1224" t="s">
        <v>658</v>
      </c>
      <c r="B8" s="1225"/>
      <c r="C8" s="1304" t="s">
        <v>1487</v>
      </c>
      <c r="D8" s="197" t="s">
        <v>510</v>
      </c>
      <c r="E8" s="198"/>
      <c r="F8" s="1311" t="s">
        <v>659</v>
      </c>
      <c r="G8" s="1312"/>
      <c r="H8" s="1313"/>
      <c r="I8" s="1314" t="s">
        <v>38</v>
      </c>
      <c r="J8" s="1312" t="s">
        <v>423</v>
      </c>
      <c r="K8" s="1312"/>
      <c r="L8" s="1312"/>
      <c r="M8" s="1312"/>
      <c r="N8" s="1312"/>
    </row>
    <row r="9" spans="1:16" s="65" customFormat="1" ht="15.75" customHeight="1">
      <c r="A9" s="1226"/>
      <c r="B9" s="1217"/>
      <c r="C9" s="1305"/>
      <c r="D9" s="1307" t="s">
        <v>314</v>
      </c>
      <c r="E9" s="1308" t="s">
        <v>957</v>
      </c>
      <c r="F9" s="1316" t="s">
        <v>638</v>
      </c>
      <c r="G9" s="663" t="s">
        <v>510</v>
      </c>
      <c r="H9" s="197"/>
      <c r="I9" s="1309"/>
      <c r="J9" s="1308" t="s">
        <v>638</v>
      </c>
      <c r="K9" s="1311" t="s">
        <v>605</v>
      </c>
      <c r="L9" s="1312"/>
      <c r="M9" s="1312"/>
      <c r="N9" s="1312"/>
    </row>
    <row r="10" spans="1:16" s="65" customFormat="1" ht="15.75" customHeight="1">
      <c r="A10" s="1226"/>
      <c r="B10" s="1217"/>
      <c r="C10" s="1305"/>
      <c r="D10" s="1307"/>
      <c r="E10" s="1309"/>
      <c r="F10" s="1316"/>
      <c r="G10" s="1302" t="s">
        <v>314</v>
      </c>
      <c r="H10" s="1302" t="s">
        <v>957</v>
      </c>
      <c r="I10" s="1309"/>
      <c r="J10" s="1309"/>
      <c r="K10" s="1318" t="s">
        <v>748</v>
      </c>
      <c r="L10" s="1318" t="s">
        <v>733</v>
      </c>
      <c r="M10" s="1308" t="s">
        <v>841</v>
      </c>
      <c r="N10" s="1301" t="s">
        <v>734</v>
      </c>
    </row>
    <row r="11" spans="1:16" s="65" customFormat="1" ht="15.75" customHeight="1">
      <c r="A11" s="1226"/>
      <c r="B11" s="1217"/>
      <c r="C11" s="1305"/>
      <c r="D11" s="1307"/>
      <c r="E11" s="1309"/>
      <c r="F11" s="1316"/>
      <c r="G11" s="1302"/>
      <c r="H11" s="1302"/>
      <c r="I11" s="1309"/>
      <c r="J11" s="1309"/>
      <c r="K11" s="1316"/>
      <c r="L11" s="1316"/>
      <c r="M11" s="1309"/>
      <c r="N11" s="1302"/>
    </row>
    <row r="12" spans="1:16" s="65" customFormat="1" ht="15.75" customHeight="1">
      <c r="A12" s="1227"/>
      <c r="B12" s="1218"/>
      <c r="C12" s="1306"/>
      <c r="D12" s="1307"/>
      <c r="E12" s="1310"/>
      <c r="F12" s="1317"/>
      <c r="G12" s="1303"/>
      <c r="H12" s="1303"/>
      <c r="I12" s="1315"/>
      <c r="J12" s="1310"/>
      <c r="K12" s="1317"/>
      <c r="L12" s="1317"/>
      <c r="M12" s="1310"/>
      <c r="N12" s="1303"/>
    </row>
    <row r="13" spans="1:16" ht="24.95" customHeight="1">
      <c r="A13" s="206" t="s">
        <v>548</v>
      </c>
      <c r="B13" s="848"/>
      <c r="C13" s="848"/>
      <c r="D13" s="848"/>
      <c r="E13" s="848"/>
      <c r="F13" s="848"/>
      <c r="G13" s="848"/>
      <c r="H13" s="848"/>
      <c r="I13" s="849" t="s">
        <v>548</v>
      </c>
      <c r="K13" s="849"/>
      <c r="L13" s="849"/>
      <c r="M13" s="849"/>
      <c r="N13" s="849"/>
    </row>
    <row r="14" spans="1:16" ht="21.95" customHeight="1">
      <c r="A14" s="206">
        <v>2021</v>
      </c>
      <c r="B14" s="65" t="s">
        <v>810</v>
      </c>
      <c r="C14" s="385">
        <v>270331</v>
      </c>
      <c r="D14" s="385">
        <v>150530</v>
      </c>
      <c r="E14" s="385">
        <v>119801</v>
      </c>
      <c r="F14" s="385">
        <v>149721</v>
      </c>
      <c r="G14" s="385">
        <v>87045</v>
      </c>
      <c r="H14" s="385">
        <v>62677</v>
      </c>
      <c r="I14" s="385">
        <v>30813</v>
      </c>
      <c r="J14" s="385">
        <v>89797</v>
      </c>
      <c r="K14" s="385">
        <v>1096</v>
      </c>
      <c r="L14" s="385">
        <v>31576</v>
      </c>
      <c r="M14" s="385">
        <v>24136</v>
      </c>
      <c r="N14" s="385">
        <v>32989</v>
      </c>
      <c r="P14" s="27"/>
    </row>
    <row r="15" spans="1:16" ht="15" customHeight="1">
      <c r="A15" s="206" t="s">
        <v>340</v>
      </c>
      <c r="B15" s="65" t="s">
        <v>53</v>
      </c>
      <c r="C15" s="385">
        <v>259422</v>
      </c>
      <c r="D15" s="385">
        <v>154675</v>
      </c>
      <c r="E15" s="385">
        <v>104747</v>
      </c>
      <c r="F15" s="385">
        <v>130537</v>
      </c>
      <c r="G15" s="385">
        <v>86915</v>
      </c>
      <c r="H15" s="385">
        <v>43622</v>
      </c>
      <c r="I15" s="385">
        <v>40194</v>
      </c>
      <c r="J15" s="385">
        <v>88691</v>
      </c>
      <c r="K15" s="385">
        <v>2682</v>
      </c>
      <c r="L15" s="385">
        <v>24884</v>
      </c>
      <c r="M15" s="385">
        <v>25432</v>
      </c>
      <c r="N15" s="385">
        <v>35693</v>
      </c>
    </row>
    <row r="16" spans="1:16" ht="15" customHeight="1">
      <c r="A16" s="206" t="s">
        <v>340</v>
      </c>
      <c r="B16" s="65" t="s">
        <v>58</v>
      </c>
      <c r="C16" s="385">
        <v>442414</v>
      </c>
      <c r="D16" s="385">
        <v>227846</v>
      </c>
      <c r="E16" s="385">
        <v>214568</v>
      </c>
      <c r="F16" s="385">
        <v>210273</v>
      </c>
      <c r="G16" s="385">
        <v>124462</v>
      </c>
      <c r="H16" s="385">
        <v>85811</v>
      </c>
      <c r="I16" s="385">
        <v>67625</v>
      </c>
      <c r="J16" s="385">
        <v>164517</v>
      </c>
      <c r="K16" s="385">
        <v>4501</v>
      </c>
      <c r="L16" s="385">
        <v>31258</v>
      </c>
      <c r="M16" s="385">
        <v>64786</v>
      </c>
      <c r="N16" s="385">
        <v>63972</v>
      </c>
    </row>
    <row r="17" spans="1:16" ht="15" customHeight="1">
      <c r="A17" s="206" t="s">
        <v>340</v>
      </c>
      <c r="B17" s="65" t="s">
        <v>59</v>
      </c>
      <c r="C17" s="385">
        <v>500171</v>
      </c>
      <c r="D17" s="385">
        <v>264987</v>
      </c>
      <c r="E17" s="385">
        <v>235184</v>
      </c>
      <c r="F17" s="385">
        <v>250703</v>
      </c>
      <c r="G17" s="385">
        <v>152888</v>
      </c>
      <c r="H17" s="385">
        <v>97815</v>
      </c>
      <c r="I17" s="385">
        <v>69053</v>
      </c>
      <c r="J17" s="385">
        <v>180415</v>
      </c>
      <c r="K17" s="385">
        <v>3155</v>
      </c>
      <c r="L17" s="385">
        <v>39891</v>
      </c>
      <c r="M17" s="385">
        <v>78363</v>
      </c>
      <c r="N17" s="385">
        <v>59006</v>
      </c>
    </row>
    <row r="18" spans="1:16" ht="15" customHeight="1">
      <c r="A18" s="206" t="s">
        <v>340</v>
      </c>
      <c r="B18" s="65" t="s">
        <v>674</v>
      </c>
      <c r="C18" s="385">
        <v>501459</v>
      </c>
      <c r="D18" s="385">
        <v>239695</v>
      </c>
      <c r="E18" s="385">
        <v>261764</v>
      </c>
      <c r="F18" s="385">
        <v>237643</v>
      </c>
      <c r="G18" s="385">
        <v>130840</v>
      </c>
      <c r="H18" s="385">
        <v>106802</v>
      </c>
      <c r="I18" s="385">
        <v>73006</v>
      </c>
      <c r="J18" s="385">
        <v>190811</v>
      </c>
      <c r="K18" s="385">
        <v>3009</v>
      </c>
      <c r="L18" s="385">
        <v>32840</v>
      </c>
      <c r="M18" s="385">
        <v>94126</v>
      </c>
      <c r="N18" s="385">
        <v>60836</v>
      </c>
    </row>
    <row r="19" spans="1:16" ht="15" customHeight="1">
      <c r="A19" s="206" t="s">
        <v>340</v>
      </c>
      <c r="B19" s="65" t="s">
        <v>675</v>
      </c>
      <c r="C19" s="385">
        <v>602487</v>
      </c>
      <c r="D19" s="385">
        <v>297241</v>
      </c>
      <c r="E19" s="385">
        <v>305246</v>
      </c>
      <c r="F19" s="385">
        <v>286436</v>
      </c>
      <c r="G19" s="385">
        <v>160604</v>
      </c>
      <c r="H19" s="385">
        <v>125832</v>
      </c>
      <c r="I19" s="385">
        <v>91836</v>
      </c>
      <c r="J19" s="385">
        <v>224214</v>
      </c>
      <c r="K19" s="385">
        <v>3894</v>
      </c>
      <c r="L19" s="385">
        <v>40906</v>
      </c>
      <c r="M19" s="385">
        <v>108711</v>
      </c>
      <c r="N19" s="385">
        <v>70702</v>
      </c>
    </row>
    <row r="20" spans="1:16" ht="15" customHeight="1">
      <c r="A20" s="206" t="s">
        <v>340</v>
      </c>
      <c r="B20" s="65" t="s">
        <v>676</v>
      </c>
      <c r="C20" s="385">
        <v>608561</v>
      </c>
      <c r="D20" s="385">
        <v>297069</v>
      </c>
      <c r="E20" s="385">
        <v>311492</v>
      </c>
      <c r="F20" s="385">
        <v>287263</v>
      </c>
      <c r="G20" s="385">
        <v>151449</v>
      </c>
      <c r="H20" s="385">
        <v>135814</v>
      </c>
      <c r="I20" s="385">
        <v>92034</v>
      </c>
      <c r="J20" s="385">
        <v>229263</v>
      </c>
      <c r="K20" s="385">
        <v>3804</v>
      </c>
      <c r="L20" s="385">
        <v>49781</v>
      </c>
      <c r="M20" s="385">
        <v>107253</v>
      </c>
      <c r="N20" s="385">
        <v>68424</v>
      </c>
    </row>
    <row r="21" spans="1:16" ht="15" customHeight="1">
      <c r="A21" s="206" t="s">
        <v>340</v>
      </c>
      <c r="B21" s="65" t="s">
        <v>214</v>
      </c>
      <c r="C21" s="385">
        <v>584012</v>
      </c>
      <c r="D21" s="385">
        <v>273332</v>
      </c>
      <c r="E21" s="385">
        <v>310680</v>
      </c>
      <c r="F21" s="385">
        <v>247212</v>
      </c>
      <c r="G21" s="385">
        <v>134860</v>
      </c>
      <c r="H21" s="385">
        <v>112352</v>
      </c>
      <c r="I21" s="385">
        <v>84595</v>
      </c>
      <c r="J21" s="385">
        <v>252204</v>
      </c>
      <c r="K21" s="385">
        <v>3627</v>
      </c>
      <c r="L21" s="385">
        <v>50249</v>
      </c>
      <c r="M21" s="385">
        <v>116134</v>
      </c>
      <c r="N21" s="385">
        <v>82194</v>
      </c>
    </row>
    <row r="22" spans="1:16" ht="15" customHeight="1">
      <c r="A22" s="206" t="s">
        <v>340</v>
      </c>
      <c r="B22" s="65" t="s">
        <v>192</v>
      </c>
      <c r="C22" s="385">
        <v>584304</v>
      </c>
      <c r="D22" s="385">
        <v>273795</v>
      </c>
      <c r="E22" s="385">
        <v>310509</v>
      </c>
      <c r="F22" s="385">
        <v>266920</v>
      </c>
      <c r="G22" s="385">
        <v>137844</v>
      </c>
      <c r="H22" s="385">
        <v>129076</v>
      </c>
      <c r="I22" s="385">
        <v>92449</v>
      </c>
      <c r="J22" s="385">
        <v>224935</v>
      </c>
      <c r="K22" s="385">
        <v>2481</v>
      </c>
      <c r="L22" s="385">
        <v>41021</v>
      </c>
      <c r="M22" s="385">
        <v>104898</v>
      </c>
      <c r="N22" s="385">
        <v>76535</v>
      </c>
    </row>
    <row r="23" spans="1:16" ht="15" customHeight="1">
      <c r="A23" s="206" t="s">
        <v>340</v>
      </c>
      <c r="B23" s="65" t="s">
        <v>193</v>
      </c>
      <c r="C23" s="385">
        <v>579258</v>
      </c>
      <c r="D23" s="385">
        <v>271793</v>
      </c>
      <c r="E23" s="385">
        <v>307465</v>
      </c>
      <c r="F23" s="385">
        <v>269261</v>
      </c>
      <c r="G23" s="385">
        <v>142445</v>
      </c>
      <c r="H23" s="385">
        <v>126815</v>
      </c>
      <c r="I23" s="385">
        <v>84961</v>
      </c>
      <c r="J23" s="385">
        <v>225037</v>
      </c>
      <c r="K23" s="385">
        <v>2788</v>
      </c>
      <c r="L23" s="385">
        <v>41599</v>
      </c>
      <c r="M23" s="385">
        <v>107438</v>
      </c>
      <c r="N23" s="385">
        <v>73212</v>
      </c>
    </row>
    <row r="24" spans="1:16" ht="15" customHeight="1">
      <c r="A24" s="206" t="s">
        <v>340</v>
      </c>
      <c r="B24" s="65" t="s">
        <v>194</v>
      </c>
      <c r="C24" s="385">
        <v>634682</v>
      </c>
      <c r="D24" s="385">
        <v>293184</v>
      </c>
      <c r="E24" s="385">
        <v>341498</v>
      </c>
      <c r="F24" s="385">
        <v>304734</v>
      </c>
      <c r="G24" s="385">
        <v>146208</v>
      </c>
      <c r="H24" s="385">
        <v>158526</v>
      </c>
      <c r="I24" s="385">
        <v>103966</v>
      </c>
      <c r="J24" s="385">
        <v>225982</v>
      </c>
      <c r="K24" s="385">
        <v>3417</v>
      </c>
      <c r="L24" s="385">
        <v>39593</v>
      </c>
      <c r="M24" s="385">
        <v>102202</v>
      </c>
      <c r="N24" s="385">
        <v>80770</v>
      </c>
    </row>
    <row r="25" spans="1:16" ht="15" customHeight="1">
      <c r="A25" s="206" t="s">
        <v>340</v>
      </c>
      <c r="B25" s="65" t="s">
        <v>641</v>
      </c>
      <c r="C25" s="385">
        <v>618092</v>
      </c>
      <c r="D25" s="385">
        <v>279262</v>
      </c>
      <c r="E25" s="385">
        <v>338830</v>
      </c>
      <c r="F25" s="385">
        <v>294543</v>
      </c>
      <c r="G25" s="385">
        <v>126324</v>
      </c>
      <c r="H25" s="385">
        <v>168220</v>
      </c>
      <c r="I25" s="385">
        <v>111761</v>
      </c>
      <c r="J25" s="385">
        <v>211788</v>
      </c>
      <c r="K25" s="385">
        <v>2766</v>
      </c>
      <c r="L25" s="385">
        <v>38412</v>
      </c>
      <c r="M25" s="385">
        <v>83301</v>
      </c>
      <c r="N25" s="385">
        <v>87309</v>
      </c>
    </row>
    <row r="26" spans="1:16" ht="21.95" customHeight="1">
      <c r="A26" s="206"/>
      <c r="B26" s="65" t="s">
        <v>468</v>
      </c>
      <c r="C26" s="385">
        <v>6185193</v>
      </c>
      <c r="D26" s="385">
        <v>3023409</v>
      </c>
      <c r="E26" s="385">
        <v>3161784</v>
      </c>
      <c r="F26" s="385">
        <v>2935246</v>
      </c>
      <c r="G26" s="385">
        <v>1581884</v>
      </c>
      <c r="H26" s="385">
        <v>1353362</v>
      </c>
      <c r="I26" s="385">
        <v>942293</v>
      </c>
      <c r="J26" s="385">
        <v>2307654</v>
      </c>
      <c r="K26" s="385">
        <v>37220</v>
      </c>
      <c r="L26" s="385">
        <v>462010</v>
      </c>
      <c r="M26" s="385">
        <v>1016780</v>
      </c>
      <c r="N26" s="385">
        <v>791642</v>
      </c>
    </row>
    <row r="27" spans="1:16" ht="24.95" customHeight="1">
      <c r="A27" s="195" t="s">
        <v>549</v>
      </c>
      <c r="B27" s="196"/>
      <c r="C27" s="386"/>
      <c r="D27" s="386"/>
      <c r="E27" s="386"/>
      <c r="F27" s="386"/>
      <c r="G27" s="386"/>
      <c r="H27" s="386"/>
      <c r="I27" s="387" t="s">
        <v>549</v>
      </c>
      <c r="K27" s="386"/>
      <c r="L27" s="386"/>
      <c r="M27" s="386"/>
      <c r="N27" s="386"/>
    </row>
    <row r="28" spans="1:16" ht="21.95" customHeight="1">
      <c r="A28" s="206">
        <v>2021</v>
      </c>
      <c r="B28" s="65" t="s">
        <v>810</v>
      </c>
      <c r="C28" s="385">
        <v>88684</v>
      </c>
      <c r="D28" s="385">
        <v>41820</v>
      </c>
      <c r="E28" s="385">
        <v>46864</v>
      </c>
      <c r="F28" s="385">
        <v>42307</v>
      </c>
      <c r="G28" s="385">
        <v>21134</v>
      </c>
      <c r="H28" s="385">
        <v>21173</v>
      </c>
      <c r="I28" s="385">
        <v>14617</v>
      </c>
      <c r="J28" s="385">
        <v>31759</v>
      </c>
      <c r="K28" s="385">
        <v>576</v>
      </c>
      <c r="L28" s="385">
        <v>5493</v>
      </c>
      <c r="M28" s="385">
        <v>10273</v>
      </c>
      <c r="N28" s="385">
        <v>15418</v>
      </c>
      <c r="P28" s="27"/>
    </row>
    <row r="29" spans="1:16" ht="15" customHeight="1">
      <c r="A29" s="206" t="s">
        <v>340</v>
      </c>
      <c r="B29" s="65" t="s">
        <v>53</v>
      </c>
      <c r="C29" s="385">
        <v>101064</v>
      </c>
      <c r="D29" s="385">
        <v>45647</v>
      </c>
      <c r="E29" s="385">
        <v>55417</v>
      </c>
      <c r="F29" s="385">
        <v>53591</v>
      </c>
      <c r="G29" s="385">
        <v>23602</v>
      </c>
      <c r="H29" s="385">
        <v>29989</v>
      </c>
      <c r="I29" s="385">
        <v>15253</v>
      </c>
      <c r="J29" s="385">
        <v>32219</v>
      </c>
      <c r="K29" s="385">
        <v>961</v>
      </c>
      <c r="L29" s="385">
        <v>5830</v>
      </c>
      <c r="M29" s="385">
        <v>12166</v>
      </c>
      <c r="N29" s="385">
        <v>13262</v>
      </c>
    </row>
    <row r="30" spans="1:16" ht="15" customHeight="1">
      <c r="A30" s="206" t="s">
        <v>340</v>
      </c>
      <c r="B30" s="65" t="s">
        <v>58</v>
      </c>
      <c r="C30" s="385">
        <v>190191</v>
      </c>
      <c r="D30" s="385">
        <v>74756</v>
      </c>
      <c r="E30" s="385">
        <v>115435</v>
      </c>
      <c r="F30" s="385">
        <v>89483</v>
      </c>
      <c r="G30" s="385">
        <v>33633</v>
      </c>
      <c r="H30" s="385">
        <v>55850</v>
      </c>
      <c r="I30" s="385">
        <v>30579</v>
      </c>
      <c r="J30" s="385">
        <v>70129</v>
      </c>
      <c r="K30" s="385">
        <v>1231</v>
      </c>
      <c r="L30" s="385">
        <v>9313</v>
      </c>
      <c r="M30" s="385">
        <v>34982</v>
      </c>
      <c r="N30" s="385">
        <v>24603</v>
      </c>
    </row>
    <row r="31" spans="1:16" ht="15" customHeight="1">
      <c r="A31" s="206" t="s">
        <v>340</v>
      </c>
      <c r="B31" s="65" t="s">
        <v>59</v>
      </c>
      <c r="C31" s="385">
        <v>203109</v>
      </c>
      <c r="D31" s="385">
        <v>76702</v>
      </c>
      <c r="E31" s="385">
        <v>126408</v>
      </c>
      <c r="F31" s="385">
        <v>87402</v>
      </c>
      <c r="G31" s="385">
        <v>32260</v>
      </c>
      <c r="H31" s="385">
        <v>55142</v>
      </c>
      <c r="I31" s="385">
        <v>32757</v>
      </c>
      <c r="J31" s="385">
        <v>82951</v>
      </c>
      <c r="K31" s="385">
        <v>2538</v>
      </c>
      <c r="L31" s="385">
        <v>9147</v>
      </c>
      <c r="M31" s="385">
        <v>42297</v>
      </c>
      <c r="N31" s="385">
        <v>28969</v>
      </c>
    </row>
    <row r="32" spans="1:16" ht="15" customHeight="1">
      <c r="A32" s="206" t="s">
        <v>340</v>
      </c>
      <c r="B32" s="65" t="s">
        <v>674</v>
      </c>
      <c r="C32" s="385">
        <v>204807</v>
      </c>
      <c r="D32" s="385">
        <v>71056</v>
      </c>
      <c r="E32" s="385">
        <v>133751</v>
      </c>
      <c r="F32" s="385">
        <v>86393</v>
      </c>
      <c r="G32" s="385">
        <v>30698</v>
      </c>
      <c r="H32" s="385">
        <v>55694</v>
      </c>
      <c r="I32" s="385">
        <v>27041</v>
      </c>
      <c r="J32" s="385">
        <v>91374</v>
      </c>
      <c r="K32" s="385">
        <v>2395</v>
      </c>
      <c r="L32" s="385">
        <v>10922</v>
      </c>
      <c r="M32" s="385">
        <v>45155</v>
      </c>
      <c r="N32" s="385">
        <v>32902</v>
      </c>
    </row>
    <row r="33" spans="1:16" ht="15" customHeight="1">
      <c r="A33" s="206" t="s">
        <v>340</v>
      </c>
      <c r="B33" s="65" t="s">
        <v>675</v>
      </c>
      <c r="C33" s="385">
        <v>252486</v>
      </c>
      <c r="D33" s="385">
        <v>87000</v>
      </c>
      <c r="E33" s="385">
        <v>165486</v>
      </c>
      <c r="F33" s="385">
        <v>109457</v>
      </c>
      <c r="G33" s="385">
        <v>39554</v>
      </c>
      <c r="H33" s="385">
        <v>69903</v>
      </c>
      <c r="I33" s="385">
        <v>31423</v>
      </c>
      <c r="J33" s="385">
        <v>111607</v>
      </c>
      <c r="K33" s="385">
        <v>1927</v>
      </c>
      <c r="L33" s="385">
        <v>14097</v>
      </c>
      <c r="M33" s="385">
        <v>56036</v>
      </c>
      <c r="N33" s="385">
        <v>39547</v>
      </c>
    </row>
    <row r="34" spans="1:16" ht="15" customHeight="1">
      <c r="A34" s="206" t="s">
        <v>340</v>
      </c>
      <c r="B34" s="65" t="s">
        <v>676</v>
      </c>
      <c r="C34" s="385">
        <v>236306</v>
      </c>
      <c r="D34" s="385">
        <v>82763</v>
      </c>
      <c r="E34" s="385">
        <v>153543</v>
      </c>
      <c r="F34" s="385">
        <v>95334</v>
      </c>
      <c r="G34" s="385">
        <v>34303</v>
      </c>
      <c r="H34" s="385">
        <v>61030</v>
      </c>
      <c r="I34" s="385">
        <v>31911</v>
      </c>
      <c r="J34" s="385">
        <v>109062</v>
      </c>
      <c r="K34" s="385">
        <v>1410</v>
      </c>
      <c r="L34" s="385">
        <v>15139</v>
      </c>
      <c r="M34" s="385">
        <v>51841</v>
      </c>
      <c r="N34" s="385">
        <v>40672</v>
      </c>
    </row>
    <row r="35" spans="1:16" ht="15" customHeight="1">
      <c r="A35" s="206" t="s">
        <v>340</v>
      </c>
      <c r="B35" s="65" t="s">
        <v>214</v>
      </c>
      <c r="C35" s="385">
        <v>243159</v>
      </c>
      <c r="D35" s="385">
        <v>83886</v>
      </c>
      <c r="E35" s="385">
        <v>159272</v>
      </c>
      <c r="F35" s="385">
        <v>99027</v>
      </c>
      <c r="G35" s="385">
        <v>37804</v>
      </c>
      <c r="H35" s="385">
        <v>61223</v>
      </c>
      <c r="I35" s="385">
        <v>32423</v>
      </c>
      <c r="J35" s="385">
        <v>111709</v>
      </c>
      <c r="K35" s="385">
        <v>1359</v>
      </c>
      <c r="L35" s="385">
        <v>12300</v>
      </c>
      <c r="M35" s="385">
        <v>57254</v>
      </c>
      <c r="N35" s="385">
        <v>40796</v>
      </c>
    </row>
    <row r="36" spans="1:16" ht="15" customHeight="1">
      <c r="A36" s="206" t="s">
        <v>340</v>
      </c>
      <c r="B36" s="65" t="s">
        <v>192</v>
      </c>
      <c r="C36" s="385">
        <v>256044</v>
      </c>
      <c r="D36" s="385">
        <v>90818</v>
      </c>
      <c r="E36" s="385">
        <v>165226</v>
      </c>
      <c r="F36" s="385">
        <v>109303</v>
      </c>
      <c r="G36" s="385">
        <v>43012</v>
      </c>
      <c r="H36" s="385">
        <v>66291</v>
      </c>
      <c r="I36" s="385">
        <v>31824</v>
      </c>
      <c r="J36" s="385">
        <v>114917</v>
      </c>
      <c r="K36" s="385">
        <v>2240</v>
      </c>
      <c r="L36" s="385">
        <v>13742</v>
      </c>
      <c r="M36" s="385">
        <v>56852</v>
      </c>
      <c r="N36" s="385">
        <v>42082</v>
      </c>
    </row>
    <row r="37" spans="1:16" ht="15" customHeight="1">
      <c r="A37" s="206" t="s">
        <v>340</v>
      </c>
      <c r="B37" s="65" t="s">
        <v>193</v>
      </c>
      <c r="C37" s="385">
        <v>264577</v>
      </c>
      <c r="D37" s="385">
        <v>85704</v>
      </c>
      <c r="E37" s="385">
        <v>178874</v>
      </c>
      <c r="F37" s="385">
        <v>105084</v>
      </c>
      <c r="G37" s="385">
        <v>38635</v>
      </c>
      <c r="H37" s="385">
        <v>66448</v>
      </c>
      <c r="I37" s="385">
        <v>33777</v>
      </c>
      <c r="J37" s="385">
        <v>125717</v>
      </c>
      <c r="K37" s="385">
        <v>1323</v>
      </c>
      <c r="L37" s="385">
        <v>11968</v>
      </c>
      <c r="M37" s="385">
        <v>69465</v>
      </c>
      <c r="N37" s="385">
        <v>42961</v>
      </c>
    </row>
    <row r="38" spans="1:16" ht="15" customHeight="1">
      <c r="A38" s="206" t="s">
        <v>340</v>
      </c>
      <c r="B38" s="65" t="s">
        <v>194</v>
      </c>
      <c r="C38" s="385">
        <v>300659</v>
      </c>
      <c r="D38" s="385">
        <v>101791</v>
      </c>
      <c r="E38" s="385">
        <v>198869</v>
      </c>
      <c r="F38" s="385">
        <v>128802</v>
      </c>
      <c r="G38" s="385">
        <v>44159</v>
      </c>
      <c r="H38" s="385">
        <v>84643</v>
      </c>
      <c r="I38" s="385">
        <v>37136</v>
      </c>
      <c r="J38" s="385">
        <v>134722</v>
      </c>
      <c r="K38" s="385">
        <v>3472</v>
      </c>
      <c r="L38" s="385">
        <v>17023</v>
      </c>
      <c r="M38" s="385">
        <v>60997</v>
      </c>
      <c r="N38" s="385">
        <v>53229</v>
      </c>
    </row>
    <row r="39" spans="1:16" ht="15" customHeight="1">
      <c r="A39" s="206" t="s">
        <v>340</v>
      </c>
      <c r="B39" s="65" t="s">
        <v>641</v>
      </c>
      <c r="C39" s="385">
        <v>309596</v>
      </c>
      <c r="D39" s="385">
        <v>106515</v>
      </c>
      <c r="E39" s="385">
        <v>203080</v>
      </c>
      <c r="F39" s="385">
        <v>161148</v>
      </c>
      <c r="G39" s="385">
        <v>45501</v>
      </c>
      <c r="H39" s="385">
        <v>115647</v>
      </c>
      <c r="I39" s="385">
        <v>46257</v>
      </c>
      <c r="J39" s="385">
        <v>102191</v>
      </c>
      <c r="K39" s="385">
        <v>2191</v>
      </c>
      <c r="L39" s="385">
        <v>12566</v>
      </c>
      <c r="M39" s="385">
        <v>49252</v>
      </c>
      <c r="N39" s="385">
        <v>38182</v>
      </c>
    </row>
    <row r="40" spans="1:16" ht="21.95" customHeight="1">
      <c r="A40" s="206"/>
      <c r="B40" s="65" t="s">
        <v>468</v>
      </c>
      <c r="C40" s="385">
        <v>2650682</v>
      </c>
      <c r="D40" s="385">
        <v>948458</v>
      </c>
      <c r="E40" s="385">
        <v>1702225</v>
      </c>
      <c r="F40" s="385">
        <v>1167331</v>
      </c>
      <c r="G40" s="385">
        <v>424295</v>
      </c>
      <c r="H40" s="385">
        <v>743033</v>
      </c>
      <c r="I40" s="385">
        <v>364998</v>
      </c>
      <c r="J40" s="385">
        <v>1118357</v>
      </c>
      <c r="K40" s="385">
        <v>21623</v>
      </c>
      <c r="L40" s="385">
        <v>137540</v>
      </c>
      <c r="M40" s="385">
        <v>546570</v>
      </c>
      <c r="N40" s="385">
        <v>412623</v>
      </c>
    </row>
    <row r="41" spans="1:16" ht="24.95" customHeight="1">
      <c r="A41" s="195" t="s">
        <v>341</v>
      </c>
      <c r="B41" s="196"/>
      <c r="C41" s="386"/>
      <c r="D41" s="386"/>
      <c r="E41" s="386"/>
      <c r="F41" s="386"/>
      <c r="G41" s="386"/>
      <c r="H41" s="386"/>
      <c r="I41" s="387" t="s">
        <v>341</v>
      </c>
      <c r="K41" s="386"/>
      <c r="L41" s="386"/>
      <c r="M41" s="386"/>
      <c r="N41" s="386"/>
    </row>
    <row r="42" spans="1:16" ht="21.95" customHeight="1">
      <c r="A42" s="206">
        <v>2021</v>
      </c>
      <c r="B42" s="65" t="s">
        <v>810</v>
      </c>
      <c r="C42" s="385">
        <v>117422</v>
      </c>
      <c r="D42" s="385">
        <v>65346</v>
      </c>
      <c r="E42" s="385">
        <v>52076</v>
      </c>
      <c r="F42" s="385">
        <v>38455</v>
      </c>
      <c r="G42" s="385">
        <v>15993</v>
      </c>
      <c r="H42" s="385">
        <v>22462</v>
      </c>
      <c r="I42" s="385">
        <v>43937</v>
      </c>
      <c r="J42" s="385">
        <v>35030</v>
      </c>
      <c r="K42" s="385">
        <v>1105</v>
      </c>
      <c r="L42" s="385">
        <v>4311</v>
      </c>
      <c r="M42" s="385">
        <v>8075</v>
      </c>
      <c r="N42" s="385">
        <v>21539</v>
      </c>
      <c r="P42" s="27"/>
    </row>
    <row r="43" spans="1:16" ht="15" customHeight="1">
      <c r="A43" s="206" t="s">
        <v>340</v>
      </c>
      <c r="B43" s="65" t="s">
        <v>53</v>
      </c>
      <c r="C43" s="385">
        <v>129163</v>
      </c>
      <c r="D43" s="385">
        <v>86663</v>
      </c>
      <c r="E43" s="385">
        <v>42500</v>
      </c>
      <c r="F43" s="385">
        <v>40418</v>
      </c>
      <c r="G43" s="385">
        <v>23383</v>
      </c>
      <c r="H43" s="385">
        <v>17035</v>
      </c>
      <c r="I43" s="385">
        <v>55788</v>
      </c>
      <c r="J43" s="385">
        <v>32957</v>
      </c>
      <c r="K43" s="385">
        <v>1393</v>
      </c>
      <c r="L43" s="385">
        <v>6099</v>
      </c>
      <c r="M43" s="385">
        <v>8962</v>
      </c>
      <c r="N43" s="385">
        <v>16503</v>
      </c>
    </row>
    <row r="44" spans="1:16" ht="15" customHeight="1">
      <c r="A44" s="206" t="s">
        <v>340</v>
      </c>
      <c r="B44" s="65" t="s">
        <v>58</v>
      </c>
      <c r="C44" s="385">
        <v>207281</v>
      </c>
      <c r="D44" s="385">
        <v>128936</v>
      </c>
      <c r="E44" s="385">
        <v>78345</v>
      </c>
      <c r="F44" s="385">
        <v>57311</v>
      </c>
      <c r="G44" s="385">
        <v>28724</v>
      </c>
      <c r="H44" s="385">
        <v>28588</v>
      </c>
      <c r="I44" s="385">
        <v>86835</v>
      </c>
      <c r="J44" s="385">
        <v>63135</v>
      </c>
      <c r="K44" s="385">
        <v>2794</v>
      </c>
      <c r="L44" s="385">
        <v>10584</v>
      </c>
      <c r="M44" s="385">
        <v>21738</v>
      </c>
      <c r="N44" s="385">
        <v>28019</v>
      </c>
    </row>
    <row r="45" spans="1:16" ht="15" customHeight="1">
      <c r="A45" s="206" t="s">
        <v>340</v>
      </c>
      <c r="B45" s="65" t="s">
        <v>59</v>
      </c>
      <c r="C45" s="385">
        <v>247094</v>
      </c>
      <c r="D45" s="385">
        <v>135657</v>
      </c>
      <c r="E45" s="385">
        <v>111438</v>
      </c>
      <c r="F45" s="385">
        <v>71698</v>
      </c>
      <c r="G45" s="385">
        <v>29696</v>
      </c>
      <c r="H45" s="385">
        <v>42002</v>
      </c>
      <c r="I45" s="385">
        <v>97134</v>
      </c>
      <c r="J45" s="385">
        <v>78263</v>
      </c>
      <c r="K45" s="385">
        <v>1736</v>
      </c>
      <c r="L45" s="385">
        <v>7091</v>
      </c>
      <c r="M45" s="385">
        <v>29945</v>
      </c>
      <c r="N45" s="385">
        <v>39490</v>
      </c>
    </row>
    <row r="46" spans="1:16" ht="15" customHeight="1">
      <c r="A46" s="206" t="s">
        <v>340</v>
      </c>
      <c r="B46" s="65" t="s">
        <v>674</v>
      </c>
      <c r="C46" s="385">
        <v>234515</v>
      </c>
      <c r="D46" s="385">
        <v>132345</v>
      </c>
      <c r="E46" s="385">
        <v>102170</v>
      </c>
      <c r="F46" s="385">
        <v>71771</v>
      </c>
      <c r="G46" s="385">
        <v>35455</v>
      </c>
      <c r="H46" s="385">
        <v>36317</v>
      </c>
      <c r="I46" s="385">
        <v>87777</v>
      </c>
      <c r="J46" s="385">
        <v>74967</v>
      </c>
      <c r="K46" s="385">
        <v>1466</v>
      </c>
      <c r="L46" s="385">
        <v>7647</v>
      </c>
      <c r="M46" s="385">
        <v>28831</v>
      </c>
      <c r="N46" s="385">
        <v>37023</v>
      </c>
    </row>
    <row r="47" spans="1:16" ht="15" customHeight="1">
      <c r="A47" s="206" t="s">
        <v>340</v>
      </c>
      <c r="B47" s="65" t="s">
        <v>675</v>
      </c>
      <c r="C47" s="385">
        <v>285733</v>
      </c>
      <c r="D47" s="385">
        <v>152119</v>
      </c>
      <c r="E47" s="385">
        <v>133614</v>
      </c>
      <c r="F47" s="385">
        <v>83446</v>
      </c>
      <c r="G47" s="385">
        <v>37833</v>
      </c>
      <c r="H47" s="385">
        <v>45613</v>
      </c>
      <c r="I47" s="385">
        <v>103756</v>
      </c>
      <c r="J47" s="385">
        <v>98530</v>
      </c>
      <c r="K47" s="385">
        <v>1813</v>
      </c>
      <c r="L47" s="385">
        <v>8717</v>
      </c>
      <c r="M47" s="385">
        <v>37316</v>
      </c>
      <c r="N47" s="385">
        <v>50685</v>
      </c>
    </row>
    <row r="48" spans="1:16" ht="15" customHeight="1">
      <c r="A48" s="206" t="s">
        <v>340</v>
      </c>
      <c r="B48" s="65" t="s">
        <v>676</v>
      </c>
      <c r="C48" s="385">
        <v>275481</v>
      </c>
      <c r="D48" s="385">
        <v>150197</v>
      </c>
      <c r="E48" s="385">
        <v>125284</v>
      </c>
      <c r="F48" s="385">
        <v>71501</v>
      </c>
      <c r="G48" s="385">
        <v>35518</v>
      </c>
      <c r="H48" s="385">
        <v>35983</v>
      </c>
      <c r="I48" s="385">
        <v>101730</v>
      </c>
      <c r="J48" s="385">
        <v>102249</v>
      </c>
      <c r="K48" s="385">
        <v>2606</v>
      </c>
      <c r="L48" s="385">
        <v>10342</v>
      </c>
      <c r="M48" s="385">
        <v>30336</v>
      </c>
      <c r="N48" s="385">
        <v>58965</v>
      </c>
    </row>
    <row r="49" spans="1:16" ht="15" customHeight="1">
      <c r="A49" s="206" t="s">
        <v>340</v>
      </c>
      <c r="B49" s="65" t="s">
        <v>214</v>
      </c>
      <c r="C49" s="385">
        <v>272788</v>
      </c>
      <c r="D49" s="385">
        <v>154058</v>
      </c>
      <c r="E49" s="385">
        <v>118729</v>
      </c>
      <c r="F49" s="385">
        <v>81263</v>
      </c>
      <c r="G49" s="385">
        <v>39522</v>
      </c>
      <c r="H49" s="385">
        <v>41741</v>
      </c>
      <c r="I49" s="385">
        <v>103857</v>
      </c>
      <c r="J49" s="385">
        <v>87668</v>
      </c>
      <c r="K49" s="385">
        <v>2230</v>
      </c>
      <c r="L49" s="385">
        <v>8449</v>
      </c>
      <c r="M49" s="385">
        <v>30059</v>
      </c>
      <c r="N49" s="385">
        <v>46930</v>
      </c>
    </row>
    <row r="50" spans="1:16" ht="15" customHeight="1">
      <c r="A50" s="206" t="s">
        <v>340</v>
      </c>
      <c r="B50" s="65" t="s">
        <v>192</v>
      </c>
      <c r="C50" s="385">
        <v>282850</v>
      </c>
      <c r="D50" s="385">
        <v>162481</v>
      </c>
      <c r="E50" s="385">
        <v>120369</v>
      </c>
      <c r="F50" s="385">
        <v>82933</v>
      </c>
      <c r="G50" s="385">
        <v>46084</v>
      </c>
      <c r="H50" s="385">
        <v>36848</v>
      </c>
      <c r="I50" s="385">
        <v>104263</v>
      </c>
      <c r="J50" s="385">
        <v>95654</v>
      </c>
      <c r="K50" s="385">
        <v>2731</v>
      </c>
      <c r="L50" s="385">
        <v>9403</v>
      </c>
      <c r="M50" s="385">
        <v>40247</v>
      </c>
      <c r="N50" s="385">
        <v>43274</v>
      </c>
    </row>
    <row r="51" spans="1:16" ht="15" customHeight="1">
      <c r="A51" s="206" t="s">
        <v>340</v>
      </c>
      <c r="B51" s="65" t="s">
        <v>193</v>
      </c>
      <c r="C51" s="385">
        <v>279173</v>
      </c>
      <c r="D51" s="385">
        <v>156377</v>
      </c>
      <c r="E51" s="385">
        <v>122796</v>
      </c>
      <c r="F51" s="385">
        <v>78811</v>
      </c>
      <c r="G51" s="385">
        <v>41218</v>
      </c>
      <c r="H51" s="385">
        <v>37594</v>
      </c>
      <c r="I51" s="385">
        <v>102989</v>
      </c>
      <c r="J51" s="385">
        <v>97373</v>
      </c>
      <c r="K51" s="385">
        <v>2040</v>
      </c>
      <c r="L51" s="385">
        <v>10131</v>
      </c>
      <c r="M51" s="385">
        <v>39851</v>
      </c>
      <c r="N51" s="385">
        <v>45351</v>
      </c>
    </row>
    <row r="52" spans="1:16" ht="15" customHeight="1">
      <c r="A52" s="206" t="s">
        <v>340</v>
      </c>
      <c r="B52" s="65" t="s">
        <v>194</v>
      </c>
      <c r="C52" s="385">
        <v>312511</v>
      </c>
      <c r="D52" s="385">
        <v>164385</v>
      </c>
      <c r="E52" s="385">
        <v>148126</v>
      </c>
      <c r="F52" s="385">
        <v>86243</v>
      </c>
      <c r="G52" s="385">
        <v>32744</v>
      </c>
      <c r="H52" s="385">
        <v>53499</v>
      </c>
      <c r="I52" s="385">
        <v>114517</v>
      </c>
      <c r="J52" s="385">
        <v>111752</v>
      </c>
      <c r="K52" s="385">
        <v>6699</v>
      </c>
      <c r="L52" s="385">
        <v>10425</v>
      </c>
      <c r="M52" s="385">
        <v>38379</v>
      </c>
      <c r="N52" s="385">
        <v>56248</v>
      </c>
    </row>
    <row r="53" spans="1:16" ht="15" customHeight="1">
      <c r="A53" s="206" t="s">
        <v>340</v>
      </c>
      <c r="B53" s="65" t="s">
        <v>641</v>
      </c>
      <c r="C53" s="385">
        <v>350582</v>
      </c>
      <c r="D53" s="385">
        <v>214561</v>
      </c>
      <c r="E53" s="385">
        <v>136021</v>
      </c>
      <c r="F53" s="385">
        <v>135835</v>
      </c>
      <c r="G53" s="385">
        <v>89509</v>
      </c>
      <c r="H53" s="385">
        <v>46326</v>
      </c>
      <c r="I53" s="385">
        <v>109693</v>
      </c>
      <c r="J53" s="385">
        <v>105054</v>
      </c>
      <c r="K53" s="385">
        <v>1891</v>
      </c>
      <c r="L53" s="385">
        <v>13468</v>
      </c>
      <c r="M53" s="385">
        <v>36075</v>
      </c>
      <c r="N53" s="385">
        <v>53620</v>
      </c>
    </row>
    <row r="54" spans="1:16" ht="21.95" customHeight="1">
      <c r="A54" s="206"/>
      <c r="B54" s="65" t="s">
        <v>468</v>
      </c>
      <c r="C54" s="385">
        <v>2994593</v>
      </c>
      <c r="D54" s="385">
        <v>1703125</v>
      </c>
      <c r="E54" s="385">
        <v>1291468</v>
      </c>
      <c r="F54" s="385">
        <v>899685</v>
      </c>
      <c r="G54" s="385">
        <v>455679</v>
      </c>
      <c r="H54" s="385">
        <v>444008</v>
      </c>
      <c r="I54" s="385">
        <v>1112276</v>
      </c>
      <c r="J54" s="385">
        <v>982632</v>
      </c>
      <c r="K54" s="385">
        <v>28504</v>
      </c>
      <c r="L54" s="385">
        <v>106667</v>
      </c>
      <c r="M54" s="385">
        <v>349814</v>
      </c>
      <c r="N54" s="385">
        <v>497647</v>
      </c>
    </row>
    <row r="55" spans="1:16" ht="24.95" customHeight="1">
      <c r="A55" s="195" t="s">
        <v>551</v>
      </c>
      <c r="B55" s="195"/>
      <c r="C55" s="386"/>
      <c r="D55" s="386"/>
      <c r="E55" s="386"/>
      <c r="F55" s="386"/>
      <c r="G55" s="386"/>
      <c r="H55" s="386"/>
      <c r="I55" s="387" t="s">
        <v>551</v>
      </c>
      <c r="K55" s="386"/>
      <c r="L55" s="386"/>
      <c r="M55" s="386"/>
      <c r="N55" s="386"/>
    </row>
    <row r="56" spans="1:16" ht="21.95" customHeight="1">
      <c r="A56" s="206">
        <v>2021</v>
      </c>
      <c r="B56" s="65" t="s">
        <v>810</v>
      </c>
      <c r="C56" s="385">
        <v>82999</v>
      </c>
      <c r="D56" s="385">
        <v>38303</v>
      </c>
      <c r="E56" s="385">
        <v>44696</v>
      </c>
      <c r="F56" s="385">
        <v>34257</v>
      </c>
      <c r="G56" s="385">
        <v>15136</v>
      </c>
      <c r="H56" s="385">
        <v>19120</v>
      </c>
      <c r="I56" s="385">
        <v>8495</v>
      </c>
      <c r="J56" s="385">
        <v>40247</v>
      </c>
      <c r="K56" s="385">
        <v>1141</v>
      </c>
      <c r="L56" s="385">
        <v>13530</v>
      </c>
      <c r="M56" s="385">
        <v>9166</v>
      </c>
      <c r="N56" s="385">
        <v>16410</v>
      </c>
      <c r="P56" s="27"/>
    </row>
    <row r="57" spans="1:16" ht="15" customHeight="1">
      <c r="A57" s="206" t="s">
        <v>340</v>
      </c>
      <c r="B57" s="65" t="s">
        <v>53</v>
      </c>
      <c r="C57" s="385">
        <v>91122</v>
      </c>
      <c r="D57" s="385">
        <v>45889</v>
      </c>
      <c r="E57" s="385">
        <v>45233</v>
      </c>
      <c r="F57" s="385">
        <v>35705</v>
      </c>
      <c r="G57" s="385">
        <v>18292</v>
      </c>
      <c r="H57" s="385">
        <v>17413</v>
      </c>
      <c r="I57" s="385">
        <v>10014</v>
      </c>
      <c r="J57" s="385">
        <v>45403</v>
      </c>
      <c r="K57" s="385">
        <v>1851</v>
      </c>
      <c r="L57" s="385">
        <v>15733</v>
      </c>
      <c r="M57" s="385">
        <v>12080</v>
      </c>
      <c r="N57" s="385">
        <v>15739</v>
      </c>
    </row>
    <row r="58" spans="1:16" ht="15" customHeight="1">
      <c r="A58" s="206" t="s">
        <v>340</v>
      </c>
      <c r="B58" s="65" t="s">
        <v>58</v>
      </c>
      <c r="C58" s="385">
        <v>156720</v>
      </c>
      <c r="D58" s="385">
        <v>73818</v>
      </c>
      <c r="E58" s="385">
        <v>82901</v>
      </c>
      <c r="F58" s="385">
        <v>59127</v>
      </c>
      <c r="G58" s="385">
        <v>30525</v>
      </c>
      <c r="H58" s="385">
        <v>28603</v>
      </c>
      <c r="I58" s="385">
        <v>20555</v>
      </c>
      <c r="J58" s="385">
        <v>77037</v>
      </c>
      <c r="K58" s="385">
        <v>1914</v>
      </c>
      <c r="L58" s="385">
        <v>20825</v>
      </c>
      <c r="M58" s="385">
        <v>27160</v>
      </c>
      <c r="N58" s="385">
        <v>27139</v>
      </c>
    </row>
    <row r="59" spans="1:16" ht="15" customHeight="1">
      <c r="A59" s="206" t="s">
        <v>340</v>
      </c>
      <c r="B59" s="65" t="s">
        <v>59</v>
      </c>
      <c r="C59" s="385">
        <v>191964</v>
      </c>
      <c r="D59" s="385">
        <v>93165</v>
      </c>
      <c r="E59" s="385">
        <v>98799</v>
      </c>
      <c r="F59" s="385">
        <v>65098</v>
      </c>
      <c r="G59" s="385">
        <v>34939</v>
      </c>
      <c r="H59" s="385">
        <v>30160</v>
      </c>
      <c r="I59" s="385">
        <v>23733</v>
      </c>
      <c r="J59" s="385">
        <v>103133</v>
      </c>
      <c r="K59" s="385">
        <v>3165</v>
      </c>
      <c r="L59" s="385">
        <v>31328</v>
      </c>
      <c r="M59" s="385">
        <v>39893</v>
      </c>
      <c r="N59" s="385">
        <v>28747</v>
      </c>
    </row>
    <row r="60" spans="1:16" ht="15" customHeight="1">
      <c r="A60" s="206" t="s">
        <v>340</v>
      </c>
      <c r="B60" s="65" t="s">
        <v>674</v>
      </c>
      <c r="C60" s="385">
        <v>191905</v>
      </c>
      <c r="D60" s="385">
        <v>78878</v>
      </c>
      <c r="E60" s="385">
        <v>113027</v>
      </c>
      <c r="F60" s="385">
        <v>71575</v>
      </c>
      <c r="G60" s="385">
        <v>32515</v>
      </c>
      <c r="H60" s="385">
        <v>39059</v>
      </c>
      <c r="I60" s="385">
        <v>23945</v>
      </c>
      <c r="J60" s="385">
        <v>96385</v>
      </c>
      <c r="K60" s="385">
        <v>3698</v>
      </c>
      <c r="L60" s="385">
        <v>18720</v>
      </c>
      <c r="M60" s="385">
        <v>42306</v>
      </c>
      <c r="N60" s="385">
        <v>31662</v>
      </c>
    </row>
    <row r="61" spans="1:16" ht="15" customHeight="1">
      <c r="A61" s="206" t="s">
        <v>340</v>
      </c>
      <c r="B61" s="65" t="s">
        <v>675</v>
      </c>
      <c r="C61" s="385">
        <v>222727</v>
      </c>
      <c r="D61" s="385">
        <v>90871</v>
      </c>
      <c r="E61" s="385">
        <v>131856</v>
      </c>
      <c r="F61" s="385">
        <v>79482</v>
      </c>
      <c r="G61" s="385">
        <v>38866</v>
      </c>
      <c r="H61" s="385">
        <v>40616</v>
      </c>
      <c r="I61" s="385">
        <v>23268</v>
      </c>
      <c r="J61" s="385">
        <v>119977</v>
      </c>
      <c r="K61" s="385">
        <v>3666</v>
      </c>
      <c r="L61" s="385">
        <v>25070</v>
      </c>
      <c r="M61" s="385">
        <v>49936</v>
      </c>
      <c r="N61" s="385">
        <v>41304</v>
      </c>
    </row>
    <row r="62" spans="1:16" ht="15" customHeight="1">
      <c r="A62" s="206" t="s">
        <v>340</v>
      </c>
      <c r="B62" s="65" t="s">
        <v>676</v>
      </c>
      <c r="C62" s="385">
        <v>220476</v>
      </c>
      <c r="D62" s="385">
        <v>86804</v>
      </c>
      <c r="E62" s="385">
        <v>133672</v>
      </c>
      <c r="F62" s="385">
        <v>79446</v>
      </c>
      <c r="G62" s="385">
        <v>34635</v>
      </c>
      <c r="H62" s="385">
        <v>44811</v>
      </c>
      <c r="I62" s="385">
        <v>23943</v>
      </c>
      <c r="J62" s="385">
        <v>117087</v>
      </c>
      <c r="K62" s="385">
        <v>3880</v>
      </c>
      <c r="L62" s="385">
        <v>24346</v>
      </c>
      <c r="M62" s="385">
        <v>47896</v>
      </c>
      <c r="N62" s="385">
        <v>40965</v>
      </c>
    </row>
    <row r="63" spans="1:16" ht="15" customHeight="1">
      <c r="A63" s="206" t="s">
        <v>340</v>
      </c>
      <c r="B63" s="65" t="s">
        <v>214</v>
      </c>
      <c r="C63" s="385">
        <v>206329</v>
      </c>
      <c r="D63" s="385">
        <v>85456</v>
      </c>
      <c r="E63" s="385">
        <v>120872</v>
      </c>
      <c r="F63" s="385">
        <v>66660</v>
      </c>
      <c r="G63" s="385">
        <v>32763</v>
      </c>
      <c r="H63" s="385">
        <v>33897</v>
      </c>
      <c r="I63" s="385">
        <v>25586</v>
      </c>
      <c r="J63" s="385">
        <v>114082</v>
      </c>
      <c r="K63" s="385">
        <v>3746</v>
      </c>
      <c r="L63" s="385">
        <v>23361</v>
      </c>
      <c r="M63" s="385">
        <v>47708</v>
      </c>
      <c r="N63" s="385">
        <v>39267</v>
      </c>
    </row>
    <row r="64" spans="1:16" ht="15" customHeight="1">
      <c r="A64" s="206" t="s">
        <v>340</v>
      </c>
      <c r="B64" s="65" t="s">
        <v>192</v>
      </c>
      <c r="C64" s="385">
        <v>218569</v>
      </c>
      <c r="D64" s="385">
        <v>88048</v>
      </c>
      <c r="E64" s="385">
        <v>130521</v>
      </c>
      <c r="F64" s="385">
        <v>80378</v>
      </c>
      <c r="G64" s="385">
        <v>40556</v>
      </c>
      <c r="H64" s="385">
        <v>39822</v>
      </c>
      <c r="I64" s="385">
        <v>24312</v>
      </c>
      <c r="J64" s="385">
        <v>113880</v>
      </c>
      <c r="K64" s="385">
        <v>4568</v>
      </c>
      <c r="L64" s="385">
        <v>18613</v>
      </c>
      <c r="M64" s="385">
        <v>51449</v>
      </c>
      <c r="N64" s="385">
        <v>39250</v>
      </c>
    </row>
    <row r="65" spans="1:14" ht="15" customHeight="1">
      <c r="A65" s="206" t="s">
        <v>340</v>
      </c>
      <c r="B65" s="65" t="s">
        <v>193</v>
      </c>
      <c r="C65" s="385">
        <v>243019</v>
      </c>
      <c r="D65" s="385">
        <v>95664</v>
      </c>
      <c r="E65" s="385">
        <v>147355</v>
      </c>
      <c r="F65" s="385">
        <v>93246</v>
      </c>
      <c r="G65" s="385">
        <v>43143</v>
      </c>
      <c r="H65" s="385">
        <v>50103</v>
      </c>
      <c r="I65" s="385">
        <v>23163</v>
      </c>
      <c r="J65" s="385">
        <v>126610</v>
      </c>
      <c r="K65" s="385">
        <v>2935</v>
      </c>
      <c r="L65" s="385">
        <v>26423</v>
      </c>
      <c r="M65" s="385">
        <v>44138</v>
      </c>
      <c r="N65" s="385">
        <v>53113</v>
      </c>
    </row>
    <row r="66" spans="1:14" ht="15" customHeight="1">
      <c r="A66" s="206" t="s">
        <v>340</v>
      </c>
      <c r="B66" s="65" t="s">
        <v>194</v>
      </c>
      <c r="C66" s="385">
        <v>242827</v>
      </c>
      <c r="D66" s="385">
        <v>99204</v>
      </c>
      <c r="E66" s="385">
        <v>143623</v>
      </c>
      <c r="F66" s="385">
        <v>87308</v>
      </c>
      <c r="G66" s="385">
        <v>41935</v>
      </c>
      <c r="H66" s="385">
        <v>45373</v>
      </c>
      <c r="I66" s="385">
        <v>25431</v>
      </c>
      <c r="J66" s="385">
        <v>130088</v>
      </c>
      <c r="K66" s="385">
        <v>3082</v>
      </c>
      <c r="L66" s="385">
        <v>28757</v>
      </c>
      <c r="M66" s="385">
        <v>49320</v>
      </c>
      <c r="N66" s="385">
        <v>48930</v>
      </c>
    </row>
    <row r="67" spans="1:14" ht="15" customHeight="1">
      <c r="A67" s="206" t="s">
        <v>340</v>
      </c>
      <c r="B67" s="65" t="s">
        <v>641</v>
      </c>
      <c r="C67" s="385">
        <v>219562</v>
      </c>
      <c r="D67" s="385">
        <v>86027</v>
      </c>
      <c r="E67" s="385">
        <v>133535</v>
      </c>
      <c r="F67" s="385">
        <v>77970</v>
      </c>
      <c r="G67" s="385">
        <v>35550</v>
      </c>
      <c r="H67" s="385">
        <v>42420</v>
      </c>
      <c r="I67" s="385">
        <v>24166</v>
      </c>
      <c r="J67" s="385">
        <v>117426</v>
      </c>
      <c r="K67" s="385">
        <v>2889</v>
      </c>
      <c r="L67" s="385">
        <v>23422</v>
      </c>
      <c r="M67" s="385">
        <v>50727</v>
      </c>
      <c r="N67" s="385">
        <v>40388</v>
      </c>
    </row>
    <row r="68" spans="1:14" ht="21.95" customHeight="1">
      <c r="A68" s="206"/>
      <c r="B68" s="65" t="s">
        <v>468</v>
      </c>
      <c r="C68" s="385">
        <v>2288219</v>
      </c>
      <c r="D68" s="385">
        <v>962127</v>
      </c>
      <c r="E68" s="385">
        <v>1326090</v>
      </c>
      <c r="F68" s="385">
        <v>830252</v>
      </c>
      <c r="G68" s="385">
        <v>398855</v>
      </c>
      <c r="H68" s="385">
        <v>431397</v>
      </c>
      <c r="I68" s="385">
        <v>256611</v>
      </c>
      <c r="J68" s="385">
        <v>1201355</v>
      </c>
      <c r="K68" s="385">
        <v>36535</v>
      </c>
      <c r="L68" s="385">
        <v>270128</v>
      </c>
      <c r="M68" s="385">
        <v>471779</v>
      </c>
      <c r="N68" s="385">
        <v>422914</v>
      </c>
    </row>
    <row r="69" spans="1:14" ht="15" customHeight="1">
      <c r="A69" s="65"/>
      <c r="B69" s="65"/>
      <c r="C69" s="386"/>
      <c r="D69" s="386"/>
      <c r="E69" s="386"/>
      <c r="F69" s="386"/>
      <c r="G69" s="386"/>
      <c r="H69" s="386"/>
      <c r="I69" s="386"/>
      <c r="J69" s="206"/>
      <c r="K69" s="386"/>
      <c r="L69" s="386"/>
      <c r="M69" s="386"/>
      <c r="N69" s="386"/>
    </row>
    <row r="70" spans="1:14" s="26" customFormat="1" ht="15.95" customHeight="1">
      <c r="A70" s="844" t="s">
        <v>1729</v>
      </c>
      <c r="B70" s="662"/>
      <c r="C70" s="662"/>
      <c r="D70" s="662"/>
      <c r="E70" s="662"/>
      <c r="F70" s="662"/>
      <c r="G70" s="662"/>
      <c r="H70" s="662"/>
      <c r="I70" s="844" t="s">
        <v>1729</v>
      </c>
      <c r="K70" s="844"/>
      <c r="L70" s="844"/>
      <c r="M70" s="844"/>
      <c r="N70" s="844"/>
    </row>
  </sheetData>
  <mergeCells count="16">
    <mergeCell ref="E9:E12"/>
    <mergeCell ref="A8:B12"/>
    <mergeCell ref="C8:C12"/>
    <mergeCell ref="D9:D12"/>
    <mergeCell ref="G10:G12"/>
    <mergeCell ref="N10:N12"/>
    <mergeCell ref="F8:H8"/>
    <mergeCell ref="I8:I12"/>
    <mergeCell ref="J8:N8"/>
    <mergeCell ref="F9:F12"/>
    <mergeCell ref="K9:N9"/>
    <mergeCell ref="M10:M12"/>
    <mergeCell ref="H10:H12"/>
    <mergeCell ref="L10:L12"/>
    <mergeCell ref="J9:J12"/>
    <mergeCell ref="K10: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9"/>
  <sheetViews>
    <sheetView showGridLines="0" zoomScaleNormal="100" workbookViewId="0"/>
  </sheetViews>
  <sheetFormatPr baseColWidth="10" defaultRowHeight="15"/>
  <cols>
    <col min="1" max="1" width="5.7109375" style="903" customWidth="1"/>
    <col min="2" max="2" width="5.140625" style="903" customWidth="1"/>
    <col min="3" max="3" width="1.7109375" style="903" customWidth="1"/>
    <col min="4" max="4" width="17.7109375" style="903" customWidth="1"/>
    <col min="5" max="5" width="1.7109375" style="903" customWidth="1"/>
    <col min="6" max="6" width="15.42578125" style="903" customWidth="1"/>
    <col min="7" max="7" width="1.7109375" style="903" customWidth="1"/>
    <col min="8" max="8" width="15.42578125" style="903" customWidth="1"/>
    <col min="9" max="9" width="1.7109375" style="903" customWidth="1"/>
    <col min="10" max="10" width="15.42578125" style="903" customWidth="1"/>
    <col min="11" max="11" width="1.7109375" style="903" customWidth="1"/>
    <col min="12" max="12" width="15.42578125" style="903" customWidth="1"/>
    <col min="13" max="13" width="1.7109375" style="903" customWidth="1"/>
    <col min="14" max="14" width="15.42578125" style="903" customWidth="1"/>
    <col min="15" max="15" width="1.7109375" style="903" customWidth="1"/>
    <col min="16" max="16" width="15.42578125" style="903" customWidth="1"/>
    <col min="17" max="17" width="1.7109375" style="903" customWidth="1"/>
    <col min="18" max="18" width="15.42578125" style="903" customWidth="1"/>
    <col min="19" max="19" width="1.7109375" style="903" customWidth="1"/>
    <col min="20" max="20" width="19.7109375" style="903" customWidth="1"/>
    <col min="21" max="21" width="1.7109375" style="903" customWidth="1"/>
    <col min="22" max="22" width="19.7109375" style="903" customWidth="1"/>
    <col min="23" max="23" width="1.7109375" style="903" customWidth="1"/>
    <col min="24" max="24" width="19.7109375" style="903" customWidth="1"/>
    <col min="25" max="25" width="1.7109375" style="903" customWidth="1"/>
    <col min="26" max="26" width="19.7109375" style="903" customWidth="1"/>
    <col min="27" max="27" width="1.7109375" style="903" customWidth="1"/>
    <col min="28" max="28" width="19.7109375" style="903" customWidth="1"/>
    <col min="29" max="29" width="1.7109375" style="903" customWidth="1"/>
    <col min="30" max="30" width="6.7109375" style="903" customWidth="1"/>
    <col min="31" max="16384" width="11.42578125" style="903"/>
  </cols>
  <sheetData>
    <row r="1" spans="1:30" ht="15" customHeight="1">
      <c r="A1" s="1144" t="s">
        <v>1750</v>
      </c>
    </row>
    <row r="2" spans="1:30" s="484" customFormat="1" ht="19.5" customHeight="1">
      <c r="A2" s="483" t="s">
        <v>707</v>
      </c>
      <c r="B2" s="483"/>
      <c r="C2" s="483"/>
      <c r="D2" s="483"/>
      <c r="E2" s="483"/>
      <c r="F2" s="483"/>
      <c r="G2" s="483"/>
      <c r="H2" s="483"/>
      <c r="I2" s="483"/>
      <c r="J2" s="483"/>
      <c r="K2" s="483"/>
      <c r="L2" s="483"/>
      <c r="M2" s="483"/>
      <c r="N2" s="483"/>
      <c r="O2" s="483"/>
      <c r="P2" s="483"/>
      <c r="Q2" s="483"/>
      <c r="R2" s="483" t="s">
        <v>707</v>
      </c>
      <c r="S2" s="483"/>
      <c r="V2" s="483"/>
      <c r="W2" s="483"/>
      <c r="X2" s="483"/>
      <c r="Y2" s="483"/>
      <c r="Z2" s="483"/>
      <c r="AA2" s="483"/>
      <c r="AB2" s="483"/>
      <c r="AC2" s="483"/>
      <c r="AD2" s="483"/>
    </row>
    <row r="3" spans="1:30" s="484" customFormat="1" ht="19.5" customHeight="1">
      <c r="A3" s="194" t="s">
        <v>6</v>
      </c>
      <c r="B3" s="483"/>
      <c r="C3" s="483"/>
      <c r="D3" s="483"/>
      <c r="E3" s="483"/>
      <c r="F3" s="483"/>
      <c r="G3" s="483"/>
      <c r="H3" s="483"/>
      <c r="I3" s="483"/>
      <c r="J3" s="483"/>
      <c r="K3" s="483"/>
      <c r="L3" s="483"/>
      <c r="M3" s="483"/>
      <c r="N3" s="483"/>
      <c r="O3" s="483"/>
      <c r="P3" s="483"/>
      <c r="Q3" s="483"/>
      <c r="R3" s="194" t="s">
        <v>6</v>
      </c>
      <c r="S3" s="194"/>
      <c r="V3" s="483"/>
      <c r="W3" s="483"/>
      <c r="X3" s="483"/>
      <c r="Y3" s="483"/>
      <c r="Z3" s="483"/>
      <c r="AA3" s="483"/>
      <c r="AB3" s="483"/>
      <c r="AC3" s="483"/>
      <c r="AD3" s="483"/>
    </row>
    <row r="4" spans="1:30" s="484" customFormat="1" ht="19.5" customHeight="1">
      <c r="A4" s="483" t="s">
        <v>1610</v>
      </c>
      <c r="B4" s="483"/>
      <c r="C4" s="483"/>
      <c r="D4" s="483"/>
      <c r="E4" s="483"/>
      <c r="F4" s="483"/>
      <c r="G4" s="483"/>
      <c r="H4" s="483"/>
      <c r="I4" s="483"/>
      <c r="J4" s="483"/>
      <c r="K4" s="483"/>
      <c r="L4" s="483"/>
      <c r="M4" s="483"/>
      <c r="N4" s="483"/>
      <c r="O4" s="483"/>
      <c r="P4" s="483"/>
      <c r="Q4" s="483"/>
      <c r="R4" s="483" t="s">
        <v>1610</v>
      </c>
      <c r="S4" s="483"/>
      <c r="V4" s="483"/>
      <c r="W4" s="483"/>
      <c r="X4" s="483"/>
      <c r="Y4" s="483"/>
      <c r="Z4" s="483"/>
      <c r="AA4" s="483"/>
      <c r="AB4" s="483"/>
      <c r="AC4" s="483"/>
      <c r="AD4" s="483"/>
    </row>
    <row r="5" spans="1:30" s="484" customFormat="1" ht="19.5" customHeight="1">
      <c r="A5" s="684" t="s">
        <v>1489</v>
      </c>
      <c r="B5" s="483"/>
      <c r="C5" s="483"/>
      <c r="D5" s="483"/>
      <c r="E5" s="483"/>
      <c r="F5" s="483"/>
      <c r="G5" s="483"/>
      <c r="H5" s="483"/>
      <c r="I5" s="483"/>
      <c r="J5" s="483"/>
      <c r="K5" s="483"/>
      <c r="L5" s="483"/>
      <c r="M5" s="483"/>
      <c r="N5" s="483"/>
      <c r="O5" s="483"/>
      <c r="P5" s="483"/>
      <c r="Q5" s="483"/>
      <c r="R5" s="684" t="s">
        <v>1489</v>
      </c>
      <c r="S5" s="194"/>
      <c r="V5" s="483"/>
      <c r="W5" s="483"/>
      <c r="X5" s="483"/>
      <c r="Y5" s="483"/>
      <c r="Z5" s="483"/>
      <c r="AA5" s="483"/>
      <c r="AB5" s="483"/>
      <c r="AC5" s="483"/>
      <c r="AD5" s="483"/>
    </row>
    <row r="6" spans="1:30" s="484" customFormat="1" ht="19.5" customHeight="1">
      <c r="A6" s="488" t="s">
        <v>525</v>
      </c>
      <c r="B6" s="488"/>
      <c r="C6" s="488"/>
      <c r="D6" s="488"/>
      <c r="E6" s="488"/>
      <c r="F6" s="488"/>
      <c r="G6" s="488"/>
      <c r="H6" s="488"/>
      <c r="I6" s="488"/>
      <c r="J6" s="488"/>
      <c r="K6" s="488"/>
      <c r="L6" s="488"/>
      <c r="M6" s="488"/>
      <c r="N6" s="488"/>
      <c r="O6" s="488"/>
      <c r="P6" s="488"/>
      <c r="Q6" s="488"/>
      <c r="R6" s="488" t="s">
        <v>525</v>
      </c>
      <c r="S6" s="488"/>
      <c r="V6" s="489"/>
      <c r="W6" s="489"/>
      <c r="X6" s="489"/>
      <c r="Y6" s="489"/>
      <c r="Z6" s="489"/>
      <c r="AA6" s="489"/>
      <c r="AB6" s="489"/>
      <c r="AC6" s="489"/>
      <c r="AD6" s="489"/>
    </row>
    <row r="7" spans="1:30" s="65" customFormat="1" ht="19.5" customHeight="1">
      <c r="A7" s="1225" t="s">
        <v>259</v>
      </c>
      <c r="B7" s="1234" t="s">
        <v>658</v>
      </c>
      <c r="C7" s="1224"/>
      <c r="D7" s="1224"/>
      <c r="E7" s="1225"/>
      <c r="F7" s="1267" t="s">
        <v>1422</v>
      </c>
      <c r="G7" s="1268"/>
      <c r="H7" s="1268"/>
      <c r="I7" s="1268"/>
      <c r="J7" s="1268"/>
      <c r="K7" s="1269"/>
      <c r="L7" s="1267" t="s">
        <v>659</v>
      </c>
      <c r="M7" s="1268"/>
      <c r="N7" s="1270"/>
      <c r="O7" s="1270"/>
      <c r="P7" s="1270"/>
      <c r="Q7" s="1270"/>
      <c r="R7" s="1271" t="s">
        <v>38</v>
      </c>
      <c r="S7" s="1206"/>
      <c r="T7" s="1268" t="s">
        <v>423</v>
      </c>
      <c r="U7" s="1268"/>
      <c r="V7" s="1268"/>
      <c r="W7" s="1268"/>
      <c r="X7" s="1268"/>
      <c r="Y7" s="1268"/>
      <c r="Z7" s="1268"/>
      <c r="AA7" s="1268"/>
      <c r="AB7" s="1268"/>
      <c r="AC7" s="1269"/>
      <c r="AD7" s="1234" t="s">
        <v>259</v>
      </c>
    </row>
    <row r="8" spans="1:30" s="65" customFormat="1" ht="19.5" customHeight="1">
      <c r="A8" s="1217"/>
      <c r="B8" s="1219"/>
      <c r="C8" s="1226"/>
      <c r="D8" s="1226"/>
      <c r="E8" s="1217"/>
      <c r="F8" s="1234" t="s">
        <v>527</v>
      </c>
      <c r="G8" s="1224"/>
      <c r="H8" s="1267" t="s">
        <v>510</v>
      </c>
      <c r="I8" s="1268"/>
      <c r="J8" s="1268"/>
      <c r="K8" s="1269"/>
      <c r="L8" s="1219" t="s">
        <v>638</v>
      </c>
      <c r="M8" s="1226"/>
      <c r="N8" s="1267" t="s">
        <v>510</v>
      </c>
      <c r="O8" s="1268"/>
      <c r="P8" s="1268"/>
      <c r="Q8" s="1268"/>
      <c r="R8" s="1272"/>
      <c r="S8" s="1207"/>
      <c r="T8" s="1224" t="s">
        <v>638</v>
      </c>
      <c r="U8" s="1225"/>
      <c r="V8" s="1267" t="s">
        <v>605</v>
      </c>
      <c r="W8" s="1268"/>
      <c r="X8" s="1268"/>
      <c r="Y8" s="1268"/>
      <c r="Z8" s="1268"/>
      <c r="AA8" s="1268"/>
      <c r="AB8" s="1268"/>
      <c r="AC8" s="1269"/>
      <c r="AD8" s="1219"/>
    </row>
    <row r="9" spans="1:30" s="65" customFormat="1" ht="19.5" customHeight="1">
      <c r="A9" s="1217"/>
      <c r="B9" s="1219"/>
      <c r="C9" s="1226"/>
      <c r="D9" s="1226"/>
      <c r="E9" s="1217"/>
      <c r="F9" s="1219"/>
      <c r="G9" s="1226"/>
      <c r="H9" s="1234" t="s">
        <v>314</v>
      </c>
      <c r="I9" s="1225"/>
      <c r="J9" s="1234" t="s">
        <v>957</v>
      </c>
      <c r="K9" s="1225"/>
      <c r="L9" s="1219"/>
      <c r="M9" s="1226"/>
      <c r="N9" s="1219" t="s">
        <v>314</v>
      </c>
      <c r="O9" s="1226"/>
      <c r="P9" s="1234" t="s">
        <v>957</v>
      </c>
      <c r="Q9" s="1224"/>
      <c r="R9" s="1272"/>
      <c r="S9" s="1207"/>
      <c r="T9" s="1226"/>
      <c r="U9" s="1217"/>
      <c r="V9" s="1215" t="s">
        <v>748</v>
      </c>
      <c r="W9" s="1207"/>
      <c r="X9" s="1215" t="s">
        <v>733</v>
      </c>
      <c r="Y9" s="1207"/>
      <c r="Z9" s="1219" t="s">
        <v>841</v>
      </c>
      <c r="AA9" s="1217"/>
      <c r="AB9" s="1215" t="s">
        <v>734</v>
      </c>
      <c r="AC9" s="1207"/>
      <c r="AD9" s="1219"/>
    </row>
    <row r="10" spans="1:30" s="65" customFormat="1" ht="19.5" customHeight="1">
      <c r="A10" s="1217"/>
      <c r="B10" s="1219"/>
      <c r="C10" s="1226"/>
      <c r="D10" s="1226"/>
      <c r="E10" s="1217"/>
      <c r="F10" s="1219"/>
      <c r="G10" s="1226"/>
      <c r="H10" s="1219"/>
      <c r="I10" s="1217"/>
      <c r="J10" s="1219"/>
      <c r="K10" s="1217"/>
      <c r="L10" s="1219"/>
      <c r="M10" s="1226"/>
      <c r="N10" s="1219"/>
      <c r="O10" s="1226"/>
      <c r="P10" s="1219"/>
      <c r="Q10" s="1226"/>
      <c r="R10" s="1272"/>
      <c r="S10" s="1207"/>
      <c r="T10" s="1226"/>
      <c r="U10" s="1217"/>
      <c r="V10" s="1215"/>
      <c r="W10" s="1207"/>
      <c r="X10" s="1215"/>
      <c r="Y10" s="1207"/>
      <c r="Z10" s="1219"/>
      <c r="AA10" s="1217"/>
      <c r="AB10" s="1215"/>
      <c r="AC10" s="1207"/>
      <c r="AD10" s="1219"/>
    </row>
    <row r="11" spans="1:30" s="65" customFormat="1" ht="19.5" customHeight="1">
      <c r="A11" s="1218"/>
      <c r="B11" s="1220"/>
      <c r="C11" s="1227"/>
      <c r="D11" s="1227"/>
      <c r="E11" s="1218"/>
      <c r="F11" s="1220"/>
      <c r="G11" s="1227"/>
      <c r="H11" s="1220"/>
      <c r="I11" s="1218"/>
      <c r="J11" s="1220"/>
      <c r="K11" s="1218"/>
      <c r="L11" s="1220"/>
      <c r="M11" s="1227"/>
      <c r="N11" s="1220"/>
      <c r="O11" s="1227"/>
      <c r="P11" s="1220"/>
      <c r="Q11" s="1227"/>
      <c r="R11" s="1273"/>
      <c r="S11" s="1208"/>
      <c r="T11" s="1227"/>
      <c r="U11" s="1218"/>
      <c r="V11" s="1216"/>
      <c r="W11" s="1208"/>
      <c r="X11" s="1216"/>
      <c r="Y11" s="1208"/>
      <c r="Z11" s="1220"/>
      <c r="AA11" s="1218"/>
      <c r="AB11" s="1216"/>
      <c r="AC11" s="1208"/>
      <c r="AD11" s="1220"/>
    </row>
    <row r="12" spans="1:30" ht="19.5" customHeight="1">
      <c r="A12" s="196"/>
      <c r="F12" s="128"/>
      <c r="G12" s="128"/>
      <c r="H12" s="128"/>
      <c r="I12" s="128"/>
      <c r="J12" s="128"/>
      <c r="K12" s="128"/>
      <c r="L12" s="128"/>
      <c r="M12" s="128"/>
      <c r="N12" s="128"/>
      <c r="O12" s="128"/>
      <c r="P12" s="128"/>
      <c r="Q12" s="128"/>
      <c r="R12" s="128"/>
      <c r="S12" s="128"/>
      <c r="T12" s="128"/>
      <c r="U12" s="128"/>
      <c r="V12" s="128"/>
      <c r="W12" s="128"/>
      <c r="X12" s="128"/>
      <c r="Y12" s="128"/>
      <c r="Z12" s="128"/>
      <c r="AA12" s="128"/>
      <c r="AB12" s="128"/>
      <c r="AC12" s="128"/>
      <c r="AD12" s="196"/>
    </row>
    <row r="13" spans="1:30" ht="19.5" customHeight="1">
      <c r="A13" s="196">
        <v>1</v>
      </c>
      <c r="B13" s="1266">
        <v>2021</v>
      </c>
      <c r="C13" s="1266"/>
      <c r="D13" s="1010" t="s">
        <v>1595</v>
      </c>
      <c r="E13" s="1010"/>
      <c r="F13" s="492">
        <v>7710760</v>
      </c>
      <c r="G13" s="492"/>
      <c r="H13" s="492">
        <v>4250641</v>
      </c>
      <c r="I13" s="492"/>
      <c r="J13" s="492">
        <v>3460118</v>
      </c>
      <c r="K13" s="492"/>
      <c r="L13" s="492">
        <v>3039301</v>
      </c>
      <c r="M13" s="492"/>
      <c r="N13" s="492">
        <v>1771098</v>
      </c>
      <c r="O13" s="492"/>
      <c r="P13" s="492">
        <v>1268204</v>
      </c>
      <c r="Q13" s="492"/>
      <c r="R13" s="492">
        <v>1979205</v>
      </c>
      <c r="S13" s="492"/>
      <c r="T13" s="492">
        <v>2692254</v>
      </c>
      <c r="U13" s="492"/>
      <c r="V13" s="492">
        <v>58061</v>
      </c>
      <c r="W13" s="492"/>
      <c r="X13" s="492">
        <v>442278</v>
      </c>
      <c r="Y13" s="492"/>
      <c r="Z13" s="492">
        <v>1260446</v>
      </c>
      <c r="AA13" s="492"/>
      <c r="AB13" s="492">
        <v>931468</v>
      </c>
      <c r="AC13" s="492"/>
      <c r="AD13" s="196">
        <v>1</v>
      </c>
    </row>
    <row r="14" spans="1:30" ht="19.5" customHeight="1">
      <c r="A14" s="196">
        <v>2</v>
      </c>
      <c r="B14" s="1266" t="s">
        <v>340</v>
      </c>
      <c r="C14" s="1266"/>
      <c r="D14" s="1010" t="s">
        <v>1596</v>
      </c>
      <c r="F14" s="492">
        <v>8274463</v>
      </c>
      <c r="G14" s="492"/>
      <c r="H14" s="492">
        <v>4462889</v>
      </c>
      <c r="I14" s="492"/>
      <c r="J14" s="492">
        <v>3811574</v>
      </c>
      <c r="K14" s="492"/>
      <c r="L14" s="492">
        <v>3495753</v>
      </c>
      <c r="M14" s="492"/>
      <c r="N14" s="492">
        <v>2025748</v>
      </c>
      <c r="O14" s="492"/>
      <c r="P14" s="492">
        <v>1470005</v>
      </c>
      <c r="Q14" s="492"/>
      <c r="R14" s="492">
        <v>1958690</v>
      </c>
      <c r="S14" s="492"/>
      <c r="T14" s="492">
        <v>2820021</v>
      </c>
      <c r="U14" s="492"/>
      <c r="V14" s="492">
        <v>65952</v>
      </c>
      <c r="W14" s="492"/>
      <c r="X14" s="492">
        <v>412499</v>
      </c>
      <c r="Y14" s="492"/>
      <c r="Z14" s="492">
        <v>1435847</v>
      </c>
      <c r="AA14" s="492"/>
      <c r="AB14" s="492">
        <v>905722</v>
      </c>
      <c r="AC14" s="492"/>
      <c r="AD14" s="196">
        <v>2</v>
      </c>
    </row>
    <row r="15" spans="1:30" ht="19.5" customHeight="1">
      <c r="A15" s="196">
        <v>3</v>
      </c>
      <c r="B15" s="1266" t="s">
        <v>340</v>
      </c>
      <c r="C15" s="1266"/>
      <c r="D15" s="1010" t="s">
        <v>1597</v>
      </c>
      <c r="F15" s="492">
        <v>7853931</v>
      </c>
      <c r="G15" s="492"/>
      <c r="H15" s="492">
        <v>4443280</v>
      </c>
      <c r="I15" s="492"/>
      <c r="J15" s="492">
        <v>3410652</v>
      </c>
      <c r="K15" s="492"/>
      <c r="L15" s="492">
        <v>3239519</v>
      </c>
      <c r="M15" s="492"/>
      <c r="N15" s="492">
        <v>2006807</v>
      </c>
      <c r="O15" s="492"/>
      <c r="P15" s="492">
        <v>1232712</v>
      </c>
      <c r="Q15" s="492"/>
      <c r="R15" s="492">
        <v>1942179</v>
      </c>
      <c r="S15" s="492"/>
      <c r="T15" s="492">
        <v>2672233</v>
      </c>
      <c r="U15" s="492"/>
      <c r="V15" s="492">
        <v>70035</v>
      </c>
      <c r="W15" s="492"/>
      <c r="X15" s="492">
        <v>424258</v>
      </c>
      <c r="Y15" s="492"/>
      <c r="Z15" s="492">
        <v>1350868</v>
      </c>
      <c r="AA15" s="492"/>
      <c r="AB15" s="492">
        <v>827071</v>
      </c>
      <c r="AC15" s="492"/>
      <c r="AD15" s="196">
        <v>3</v>
      </c>
    </row>
    <row r="16" spans="1:30" ht="19.5" customHeight="1">
      <c r="A16" s="196">
        <v>4</v>
      </c>
      <c r="B16" s="1266" t="s">
        <v>340</v>
      </c>
      <c r="C16" s="1266"/>
      <c r="D16" s="1010" t="s">
        <v>1598</v>
      </c>
      <c r="F16" s="492">
        <v>7834006</v>
      </c>
      <c r="G16" s="492"/>
      <c r="H16" s="492">
        <v>4305371</v>
      </c>
      <c r="I16" s="492"/>
      <c r="J16" s="492">
        <v>3528635</v>
      </c>
      <c r="K16" s="492"/>
      <c r="L16" s="492">
        <v>3253154</v>
      </c>
      <c r="M16" s="492"/>
      <c r="N16" s="492">
        <v>2013188</v>
      </c>
      <c r="O16" s="492"/>
      <c r="P16" s="492">
        <v>1239966</v>
      </c>
      <c r="Q16" s="492"/>
      <c r="R16" s="492">
        <v>1817609</v>
      </c>
      <c r="S16" s="492"/>
      <c r="T16" s="492">
        <v>2763243</v>
      </c>
      <c r="U16" s="492"/>
      <c r="V16" s="492">
        <v>57688</v>
      </c>
      <c r="W16" s="492"/>
      <c r="X16" s="492">
        <v>416886</v>
      </c>
      <c r="Y16" s="492"/>
      <c r="Z16" s="492">
        <v>1317723</v>
      </c>
      <c r="AA16" s="492"/>
      <c r="AB16" s="492">
        <v>970946</v>
      </c>
      <c r="AC16" s="492"/>
      <c r="AD16" s="196">
        <v>4</v>
      </c>
    </row>
    <row r="17" spans="1:30" ht="19.5" customHeight="1">
      <c r="A17" s="196">
        <v>5</v>
      </c>
      <c r="B17" s="1266" t="s">
        <v>340</v>
      </c>
      <c r="C17" s="1266"/>
      <c r="D17" s="1010" t="s">
        <v>192</v>
      </c>
      <c r="F17" s="492">
        <v>9033450</v>
      </c>
      <c r="G17" s="492"/>
      <c r="H17" s="492">
        <v>5071171</v>
      </c>
      <c r="I17" s="492"/>
      <c r="J17" s="492">
        <v>3962279</v>
      </c>
      <c r="K17" s="492"/>
      <c r="L17" s="492">
        <v>4013423</v>
      </c>
      <c r="M17" s="492"/>
      <c r="N17" s="492">
        <v>2418103</v>
      </c>
      <c r="O17" s="492"/>
      <c r="P17" s="492">
        <v>1595321</v>
      </c>
      <c r="Q17" s="492"/>
      <c r="R17" s="492">
        <v>2101790</v>
      </c>
      <c r="S17" s="492"/>
      <c r="T17" s="492">
        <v>2918236</v>
      </c>
      <c r="U17" s="492"/>
      <c r="V17" s="492">
        <v>61250</v>
      </c>
      <c r="W17" s="492"/>
      <c r="X17" s="492">
        <v>490028</v>
      </c>
      <c r="Y17" s="492"/>
      <c r="Z17" s="492">
        <v>1247478</v>
      </c>
      <c r="AA17" s="492"/>
      <c r="AB17" s="492">
        <v>1119480</v>
      </c>
      <c r="AC17" s="492"/>
      <c r="AD17" s="196">
        <v>5</v>
      </c>
    </row>
    <row r="18" spans="1:30" ht="19.5" customHeight="1">
      <c r="A18" s="196">
        <v>6</v>
      </c>
      <c r="B18" s="1266" t="s">
        <v>340</v>
      </c>
      <c r="C18" s="1266"/>
      <c r="D18" s="1010" t="s">
        <v>1599</v>
      </c>
      <c r="F18" s="492">
        <v>7763002</v>
      </c>
      <c r="G18" s="492"/>
      <c r="H18" s="492">
        <v>4439194</v>
      </c>
      <c r="I18" s="492"/>
      <c r="J18" s="492">
        <v>3323808</v>
      </c>
      <c r="K18" s="492"/>
      <c r="L18" s="492">
        <v>3490928</v>
      </c>
      <c r="M18" s="492"/>
      <c r="N18" s="492">
        <v>2095331</v>
      </c>
      <c r="O18" s="492"/>
      <c r="P18" s="492">
        <v>1395597</v>
      </c>
      <c r="Q18" s="492"/>
      <c r="R18" s="492">
        <v>1829361</v>
      </c>
      <c r="S18" s="492"/>
      <c r="T18" s="492">
        <v>2442713</v>
      </c>
      <c r="U18" s="492"/>
      <c r="V18" s="492">
        <v>64377</v>
      </c>
      <c r="W18" s="492"/>
      <c r="X18" s="492">
        <v>450126</v>
      </c>
      <c r="Y18" s="492"/>
      <c r="Z18" s="492">
        <v>974779</v>
      </c>
      <c r="AA18" s="492"/>
      <c r="AB18" s="492">
        <v>953432</v>
      </c>
      <c r="AC18" s="492"/>
      <c r="AD18" s="196">
        <v>6</v>
      </c>
    </row>
    <row r="19" spans="1:30" ht="19.5" customHeight="1">
      <c r="A19" s="196">
        <v>7</v>
      </c>
      <c r="B19" s="1266" t="s">
        <v>340</v>
      </c>
      <c r="C19" s="1266"/>
      <c r="D19" s="1010" t="s">
        <v>1590</v>
      </c>
      <c r="F19" s="492">
        <v>7236797</v>
      </c>
      <c r="G19" s="492"/>
      <c r="H19" s="492">
        <v>3828359</v>
      </c>
      <c r="I19" s="492"/>
      <c r="J19" s="492">
        <v>3408437</v>
      </c>
      <c r="K19" s="492"/>
      <c r="L19" s="492">
        <v>3310913</v>
      </c>
      <c r="M19" s="492"/>
      <c r="N19" s="492">
        <v>1656446</v>
      </c>
      <c r="O19" s="492"/>
      <c r="P19" s="492">
        <v>1654467</v>
      </c>
      <c r="Q19" s="492"/>
      <c r="R19" s="492">
        <v>1748509</v>
      </c>
      <c r="S19" s="492"/>
      <c r="T19" s="492">
        <v>2177374</v>
      </c>
      <c r="U19" s="492"/>
      <c r="V19" s="492">
        <v>76816</v>
      </c>
      <c r="W19" s="492"/>
      <c r="X19" s="492">
        <v>346588</v>
      </c>
      <c r="Y19" s="492"/>
      <c r="Z19" s="492">
        <v>880364</v>
      </c>
      <c r="AA19" s="492"/>
      <c r="AB19" s="492">
        <v>873607</v>
      </c>
      <c r="AC19" s="492"/>
      <c r="AD19" s="196">
        <v>7</v>
      </c>
    </row>
    <row r="20" spans="1:30" ht="19.5" customHeight="1">
      <c r="A20" s="196">
        <v>8</v>
      </c>
      <c r="B20" s="1266" t="s">
        <v>340</v>
      </c>
      <c r="C20" s="1266"/>
      <c r="D20" s="1010" t="s">
        <v>1591</v>
      </c>
      <c r="F20" s="492">
        <v>9475470</v>
      </c>
      <c r="G20" s="492"/>
      <c r="H20" s="492">
        <v>5655996</v>
      </c>
      <c r="I20" s="492"/>
      <c r="J20" s="492">
        <v>3819475</v>
      </c>
      <c r="K20" s="492"/>
      <c r="L20" s="492">
        <v>3998645</v>
      </c>
      <c r="M20" s="492"/>
      <c r="N20" s="492">
        <v>2244263</v>
      </c>
      <c r="O20" s="492"/>
      <c r="P20" s="492">
        <v>1754382</v>
      </c>
      <c r="Q20" s="492"/>
      <c r="R20" s="492">
        <v>2194372</v>
      </c>
      <c r="S20" s="492"/>
      <c r="T20" s="492">
        <v>3282454</v>
      </c>
      <c r="U20" s="492"/>
      <c r="V20" s="492">
        <v>49281</v>
      </c>
      <c r="W20" s="492"/>
      <c r="X20" s="492">
        <v>1168081</v>
      </c>
      <c r="Y20" s="492"/>
      <c r="Z20" s="492">
        <v>1013698</v>
      </c>
      <c r="AA20" s="492"/>
      <c r="AB20" s="492">
        <v>1051394</v>
      </c>
      <c r="AC20" s="492"/>
      <c r="AD20" s="196">
        <v>8</v>
      </c>
    </row>
    <row r="21" spans="1:30" ht="19.5" customHeight="1">
      <c r="A21" s="196">
        <v>9</v>
      </c>
      <c r="B21" s="1266">
        <v>2022</v>
      </c>
      <c r="C21" s="1266"/>
      <c r="D21" s="1010" t="s">
        <v>85</v>
      </c>
      <c r="F21" s="492">
        <v>6958832</v>
      </c>
      <c r="G21" s="492"/>
      <c r="H21" s="492">
        <v>3807224</v>
      </c>
      <c r="I21" s="492"/>
      <c r="J21" s="492">
        <v>3151609</v>
      </c>
      <c r="K21" s="492"/>
      <c r="L21" s="492">
        <v>3019852</v>
      </c>
      <c r="M21" s="492"/>
      <c r="N21" s="492">
        <v>1626634</v>
      </c>
      <c r="O21" s="492"/>
      <c r="P21" s="492">
        <v>1393218</v>
      </c>
      <c r="Q21" s="492"/>
      <c r="R21" s="492">
        <v>1786144</v>
      </c>
      <c r="S21" s="492"/>
      <c r="T21" s="492">
        <v>2152837</v>
      </c>
      <c r="U21" s="492"/>
      <c r="V21" s="492">
        <v>53207</v>
      </c>
      <c r="W21" s="492"/>
      <c r="X21" s="492">
        <v>341239</v>
      </c>
      <c r="Y21" s="492"/>
      <c r="Z21" s="492">
        <v>890951</v>
      </c>
      <c r="AA21" s="492"/>
      <c r="AB21" s="492">
        <v>867440</v>
      </c>
      <c r="AC21" s="492"/>
      <c r="AD21" s="196">
        <v>9</v>
      </c>
    </row>
    <row r="22" spans="1:30" ht="19.5" customHeight="1">
      <c r="A22" s="196">
        <v>10</v>
      </c>
      <c r="B22" s="1266" t="s">
        <v>340</v>
      </c>
      <c r="C22" s="1266"/>
      <c r="D22" s="1010" t="s">
        <v>1592</v>
      </c>
      <c r="F22" s="492">
        <v>7695149</v>
      </c>
      <c r="G22" s="492"/>
      <c r="H22" s="492">
        <v>4278172</v>
      </c>
      <c r="I22" s="492"/>
      <c r="J22" s="492">
        <v>3416976</v>
      </c>
      <c r="K22" s="492"/>
      <c r="L22" s="492">
        <v>3400272</v>
      </c>
      <c r="M22" s="492"/>
      <c r="N22" s="492">
        <v>1956893</v>
      </c>
      <c r="O22" s="492"/>
      <c r="P22" s="492">
        <v>1443379</v>
      </c>
      <c r="Q22" s="492"/>
      <c r="R22" s="492">
        <v>1918845</v>
      </c>
      <c r="S22" s="492"/>
      <c r="T22" s="492">
        <v>2376032</v>
      </c>
      <c r="U22" s="492"/>
      <c r="V22" s="492">
        <v>59968</v>
      </c>
      <c r="W22" s="492"/>
      <c r="X22" s="492">
        <v>342467</v>
      </c>
      <c r="Y22" s="492"/>
      <c r="Z22" s="492">
        <v>1108316</v>
      </c>
      <c r="AA22" s="492"/>
      <c r="AB22" s="492">
        <v>865281</v>
      </c>
      <c r="AC22" s="492"/>
      <c r="AD22" s="196">
        <v>10</v>
      </c>
    </row>
    <row r="23" spans="1:30" ht="19.5" customHeight="1">
      <c r="A23" s="196">
        <v>11</v>
      </c>
      <c r="B23" s="1266" t="s">
        <v>340</v>
      </c>
      <c r="C23" s="1266"/>
      <c r="D23" s="1010" t="s">
        <v>1593</v>
      </c>
      <c r="F23" s="492">
        <v>10637698</v>
      </c>
      <c r="G23" s="492"/>
      <c r="H23" s="492">
        <v>5698954</v>
      </c>
      <c r="I23" s="492"/>
      <c r="J23" s="492">
        <v>4938744</v>
      </c>
      <c r="K23" s="492"/>
      <c r="L23" s="492">
        <v>4609904</v>
      </c>
      <c r="M23" s="492"/>
      <c r="N23" s="492">
        <v>2580307</v>
      </c>
      <c r="O23" s="492"/>
      <c r="P23" s="492">
        <v>2029597</v>
      </c>
      <c r="Q23" s="492"/>
      <c r="R23" s="492">
        <v>2439324</v>
      </c>
      <c r="S23" s="492"/>
      <c r="T23" s="492">
        <v>3588470</v>
      </c>
      <c r="U23" s="492"/>
      <c r="V23" s="492">
        <v>89373</v>
      </c>
      <c r="W23" s="492"/>
      <c r="X23" s="492">
        <v>589950</v>
      </c>
      <c r="Y23" s="492"/>
      <c r="Z23" s="492">
        <v>1597145</v>
      </c>
      <c r="AA23" s="492"/>
      <c r="AB23" s="492">
        <v>1312003</v>
      </c>
      <c r="AC23" s="492"/>
      <c r="AD23" s="196">
        <v>11</v>
      </c>
    </row>
    <row r="24" spans="1:30" ht="19.5" customHeight="1">
      <c r="A24" s="196">
        <v>12</v>
      </c>
      <c r="B24" s="1266" t="s">
        <v>340</v>
      </c>
      <c r="C24" s="1266"/>
      <c r="D24" s="1010" t="s">
        <v>1594</v>
      </c>
      <c r="F24" s="492">
        <v>7944641</v>
      </c>
      <c r="G24" s="492"/>
      <c r="H24" s="492">
        <v>4098502</v>
      </c>
      <c r="I24" s="492"/>
      <c r="J24" s="492">
        <v>3846139</v>
      </c>
      <c r="K24" s="492"/>
      <c r="L24" s="492">
        <v>3092988</v>
      </c>
      <c r="M24" s="492"/>
      <c r="N24" s="492">
        <v>1715211</v>
      </c>
      <c r="O24" s="492"/>
      <c r="P24" s="492">
        <v>1377776</v>
      </c>
      <c r="Q24" s="492"/>
      <c r="R24" s="492">
        <v>1909514</v>
      </c>
      <c r="S24" s="492"/>
      <c r="T24" s="492">
        <v>2942139</v>
      </c>
      <c r="U24" s="492"/>
      <c r="V24" s="492">
        <v>67122</v>
      </c>
      <c r="W24" s="492"/>
      <c r="X24" s="492">
        <v>406654</v>
      </c>
      <c r="Y24" s="492"/>
      <c r="Z24" s="492">
        <v>1330115</v>
      </c>
      <c r="AA24" s="492"/>
      <c r="AB24" s="492">
        <v>1138248</v>
      </c>
      <c r="AC24" s="492"/>
      <c r="AD24" s="196">
        <v>12</v>
      </c>
    </row>
    <row r="25" spans="1:30" ht="19.5" customHeight="1">
      <c r="A25" s="196">
        <v>13</v>
      </c>
      <c r="B25" s="1266" t="s">
        <v>340</v>
      </c>
      <c r="C25" s="1266"/>
      <c r="D25" s="1010" t="s">
        <v>1595</v>
      </c>
      <c r="F25" s="492">
        <v>8914925</v>
      </c>
      <c r="G25" s="492"/>
      <c r="H25" s="492">
        <v>4694475</v>
      </c>
      <c r="I25" s="492"/>
      <c r="J25" s="492">
        <v>4220449</v>
      </c>
      <c r="K25" s="492"/>
      <c r="L25" s="492">
        <v>3615007</v>
      </c>
      <c r="M25" s="492"/>
      <c r="N25" s="492">
        <v>2084623</v>
      </c>
      <c r="O25" s="492"/>
      <c r="P25" s="492">
        <v>1530384</v>
      </c>
      <c r="Q25" s="492"/>
      <c r="R25" s="492">
        <v>2021913</v>
      </c>
      <c r="S25" s="492"/>
      <c r="T25" s="492">
        <v>3278005</v>
      </c>
      <c r="U25" s="492"/>
      <c r="V25" s="492">
        <v>78461</v>
      </c>
      <c r="W25" s="492"/>
      <c r="X25" s="492">
        <v>509478</v>
      </c>
      <c r="Y25" s="492"/>
      <c r="Z25" s="492">
        <v>1557177</v>
      </c>
      <c r="AA25" s="492"/>
      <c r="AB25" s="492">
        <v>1132888</v>
      </c>
      <c r="AC25" s="492"/>
      <c r="AD25" s="196">
        <v>13</v>
      </c>
    </row>
    <row r="26" spans="1:30" ht="19.5" customHeight="1">
      <c r="A26" s="196"/>
      <c r="B26" s="1266"/>
      <c r="C26" s="1266"/>
      <c r="F26" s="490"/>
      <c r="G26" s="490"/>
      <c r="H26" s="490"/>
      <c r="I26" s="490"/>
      <c r="J26" s="490"/>
      <c r="K26" s="490"/>
      <c r="L26" s="490"/>
      <c r="M26" s="128"/>
      <c r="N26" s="128"/>
      <c r="O26" s="128"/>
      <c r="P26" s="128"/>
      <c r="Q26" s="128"/>
      <c r="R26" s="128"/>
      <c r="S26" s="128"/>
      <c r="T26" s="128"/>
      <c r="U26" s="128"/>
      <c r="V26" s="128"/>
      <c r="W26" s="128"/>
      <c r="X26" s="128"/>
      <c r="Y26" s="128"/>
      <c r="Z26" s="128"/>
      <c r="AA26" s="128"/>
      <c r="AB26" s="128"/>
      <c r="AC26" s="128"/>
      <c r="AD26" s="196"/>
    </row>
    <row r="27" spans="1:30" ht="19.5" customHeight="1">
      <c r="A27" s="195" t="s">
        <v>1600</v>
      </c>
      <c r="B27" s="195"/>
      <c r="C27" s="195"/>
      <c r="D27" s="195"/>
      <c r="E27" s="195"/>
      <c r="F27" s="195"/>
      <c r="G27" s="195"/>
      <c r="H27" s="195"/>
      <c r="I27" s="195"/>
      <c r="J27" s="195"/>
      <c r="K27" s="195"/>
      <c r="L27" s="195"/>
      <c r="M27" s="195"/>
      <c r="N27" s="195"/>
      <c r="O27" s="195"/>
      <c r="P27" s="195"/>
      <c r="Q27" s="195"/>
      <c r="R27" s="838" t="s">
        <v>1600</v>
      </c>
      <c r="S27" s="128"/>
      <c r="T27" s="128"/>
      <c r="U27" s="128"/>
      <c r="V27" s="128"/>
      <c r="W27" s="128"/>
      <c r="X27" s="128"/>
      <c r="Y27" s="128"/>
      <c r="Z27" s="128"/>
      <c r="AA27" s="128"/>
      <c r="AB27" s="128"/>
      <c r="AC27" s="128"/>
      <c r="AD27" s="196"/>
    </row>
    <row r="28" spans="1:30" ht="19.5" customHeight="1">
      <c r="A28" s="196"/>
      <c r="B28" s="1266"/>
      <c r="C28" s="1266"/>
      <c r="F28" s="490"/>
      <c r="G28" s="490"/>
      <c r="H28" s="490"/>
      <c r="I28" s="490"/>
      <c r="J28" s="490"/>
      <c r="K28" s="490"/>
      <c r="L28" s="490"/>
      <c r="M28" s="128"/>
      <c r="N28" s="128"/>
      <c r="O28" s="128"/>
      <c r="P28" s="128"/>
      <c r="Q28" s="128"/>
      <c r="R28" s="128"/>
      <c r="S28" s="128"/>
      <c r="T28" s="128"/>
      <c r="U28" s="128"/>
      <c r="V28" s="128"/>
      <c r="W28" s="128"/>
      <c r="X28" s="128"/>
      <c r="Y28" s="128"/>
      <c r="Z28" s="128"/>
      <c r="AA28" s="128"/>
      <c r="AB28" s="128"/>
      <c r="AC28" s="128"/>
      <c r="AD28" s="196"/>
    </row>
    <row r="29" spans="1:30" s="129" customFormat="1" ht="19.5" customHeight="1">
      <c r="A29" s="196">
        <v>1</v>
      </c>
      <c r="B29" s="1266">
        <v>2021</v>
      </c>
      <c r="C29" s="1266"/>
      <c r="D29" s="1010" t="s">
        <v>1595</v>
      </c>
      <c r="E29" s="903"/>
      <c r="F29" s="410">
        <v>-2.6</v>
      </c>
      <c r="G29" s="410"/>
      <c r="H29" s="410">
        <v>1</v>
      </c>
      <c r="I29" s="410"/>
      <c r="J29" s="410">
        <v>-6.8</v>
      </c>
      <c r="K29" s="410"/>
      <c r="L29" s="410">
        <v>-0.4</v>
      </c>
      <c r="M29" s="410"/>
      <c r="N29" s="410">
        <v>2.6</v>
      </c>
      <c r="O29" s="410"/>
      <c r="P29" s="410">
        <v>-4.2</v>
      </c>
      <c r="Q29" s="410"/>
      <c r="R29" s="410">
        <v>-2</v>
      </c>
      <c r="S29" s="410"/>
      <c r="T29" s="410">
        <v>-5.6</v>
      </c>
      <c r="U29" s="410"/>
      <c r="V29" s="410">
        <v>-27.4</v>
      </c>
      <c r="W29" s="410"/>
      <c r="X29" s="410">
        <v>15.7</v>
      </c>
      <c r="Y29" s="410"/>
      <c r="Z29" s="410">
        <v>-10</v>
      </c>
      <c r="AA29" s="410"/>
      <c r="AB29" s="410">
        <v>-5.6</v>
      </c>
      <c r="AC29" s="492"/>
      <c r="AD29" s="196">
        <v>1</v>
      </c>
    </row>
    <row r="30" spans="1:30" ht="19.5" customHeight="1">
      <c r="A30" s="196">
        <v>2</v>
      </c>
      <c r="B30" s="1266" t="s">
        <v>340</v>
      </c>
      <c r="C30" s="1266"/>
      <c r="D30" s="1010" t="s">
        <v>1596</v>
      </c>
      <c r="F30" s="410">
        <v>7.3</v>
      </c>
      <c r="G30" s="410"/>
      <c r="H30" s="410">
        <v>5</v>
      </c>
      <c r="I30" s="410"/>
      <c r="J30" s="410">
        <v>10.199999999999999</v>
      </c>
      <c r="K30" s="410"/>
      <c r="L30" s="410">
        <v>15</v>
      </c>
      <c r="M30" s="410"/>
      <c r="N30" s="410">
        <v>14.4</v>
      </c>
      <c r="O30" s="410"/>
      <c r="P30" s="410">
        <v>15.9</v>
      </c>
      <c r="Q30" s="410"/>
      <c r="R30" s="410">
        <v>-1</v>
      </c>
      <c r="S30" s="410"/>
      <c r="T30" s="410">
        <v>4.7</v>
      </c>
      <c r="U30" s="410"/>
      <c r="V30" s="410">
        <v>13.6</v>
      </c>
      <c r="W30" s="410"/>
      <c r="X30" s="410">
        <v>-6.7</v>
      </c>
      <c r="Y30" s="410"/>
      <c r="Z30" s="410">
        <v>13.9</v>
      </c>
      <c r="AA30" s="410"/>
      <c r="AB30" s="410">
        <v>-2.8</v>
      </c>
      <c r="AC30" s="492"/>
      <c r="AD30" s="196">
        <v>2</v>
      </c>
    </row>
    <row r="31" spans="1:30" ht="19.5" customHeight="1">
      <c r="A31" s="196">
        <v>3</v>
      </c>
      <c r="B31" s="1266" t="s">
        <v>340</v>
      </c>
      <c r="C31" s="1266"/>
      <c r="D31" s="1010" t="s">
        <v>1597</v>
      </c>
      <c r="F31" s="410">
        <v>-5.0999999999999996</v>
      </c>
      <c r="G31" s="410"/>
      <c r="H31" s="410">
        <v>-0.4</v>
      </c>
      <c r="I31" s="410"/>
      <c r="J31" s="410">
        <v>-10.5</v>
      </c>
      <c r="K31" s="410"/>
      <c r="L31" s="410">
        <v>-7.3</v>
      </c>
      <c r="M31" s="410"/>
      <c r="N31" s="410">
        <v>-0.9</v>
      </c>
      <c r="O31" s="410"/>
      <c r="P31" s="410">
        <v>-16.100000000000001</v>
      </c>
      <c r="Q31" s="410"/>
      <c r="R31" s="410">
        <v>-0.8</v>
      </c>
      <c r="S31" s="410"/>
      <c r="T31" s="410">
        <v>-5.2</v>
      </c>
      <c r="U31" s="410"/>
      <c r="V31" s="410">
        <v>6.2</v>
      </c>
      <c r="W31" s="410"/>
      <c r="X31" s="410">
        <v>2.9</v>
      </c>
      <c r="Y31" s="410"/>
      <c r="Z31" s="410">
        <v>-5.9</v>
      </c>
      <c r="AA31" s="410"/>
      <c r="AB31" s="410">
        <v>-8.6999999999999993</v>
      </c>
      <c r="AC31" s="492"/>
      <c r="AD31" s="196">
        <v>3</v>
      </c>
    </row>
    <row r="32" spans="1:30" ht="19.5" customHeight="1">
      <c r="A32" s="196">
        <v>4</v>
      </c>
      <c r="B32" s="1266" t="s">
        <v>340</v>
      </c>
      <c r="C32" s="1266"/>
      <c r="D32" s="1010" t="s">
        <v>1598</v>
      </c>
      <c r="F32" s="410">
        <v>-0.3</v>
      </c>
      <c r="G32" s="410"/>
      <c r="H32" s="410">
        <v>-3.1</v>
      </c>
      <c r="I32" s="410"/>
      <c r="J32" s="410">
        <v>3.5</v>
      </c>
      <c r="K32" s="410"/>
      <c r="L32" s="410">
        <v>0.4</v>
      </c>
      <c r="M32" s="410"/>
      <c r="N32" s="410">
        <v>0.3</v>
      </c>
      <c r="O32" s="410"/>
      <c r="P32" s="410">
        <v>0.6</v>
      </c>
      <c r="Q32" s="410"/>
      <c r="R32" s="410">
        <v>-6.4</v>
      </c>
      <c r="S32" s="410"/>
      <c r="T32" s="410">
        <v>3.4</v>
      </c>
      <c r="U32" s="410"/>
      <c r="V32" s="410">
        <v>-17.600000000000001</v>
      </c>
      <c r="W32" s="410"/>
      <c r="X32" s="410">
        <v>-1.7</v>
      </c>
      <c r="Y32" s="410"/>
      <c r="Z32" s="410">
        <v>-2.5</v>
      </c>
      <c r="AA32" s="410"/>
      <c r="AB32" s="410">
        <v>17.399999999999999</v>
      </c>
      <c r="AC32" s="492"/>
      <c r="AD32" s="196">
        <v>4</v>
      </c>
    </row>
    <row r="33" spans="1:30" ht="19.5" customHeight="1">
      <c r="A33" s="196">
        <v>5</v>
      </c>
      <c r="B33" s="1266" t="s">
        <v>340</v>
      </c>
      <c r="C33" s="1266"/>
      <c r="D33" s="1010" t="s">
        <v>192</v>
      </c>
      <c r="F33" s="410">
        <v>15.3</v>
      </c>
      <c r="G33" s="410"/>
      <c r="H33" s="410">
        <v>17.8</v>
      </c>
      <c r="I33" s="410"/>
      <c r="J33" s="410">
        <v>12.3</v>
      </c>
      <c r="K33" s="410"/>
      <c r="L33" s="410">
        <v>23.4</v>
      </c>
      <c r="M33" s="410"/>
      <c r="N33" s="410">
        <v>20.100000000000001</v>
      </c>
      <c r="O33" s="410"/>
      <c r="P33" s="410">
        <v>28.7</v>
      </c>
      <c r="Q33" s="410"/>
      <c r="R33" s="410">
        <v>15.6</v>
      </c>
      <c r="S33" s="410"/>
      <c r="T33" s="410">
        <v>5.6</v>
      </c>
      <c r="U33" s="410"/>
      <c r="V33" s="410">
        <v>6.2</v>
      </c>
      <c r="W33" s="410"/>
      <c r="X33" s="410">
        <v>17.5</v>
      </c>
      <c r="Y33" s="410"/>
      <c r="Z33" s="410">
        <v>-5.3</v>
      </c>
      <c r="AA33" s="410"/>
      <c r="AB33" s="410">
        <v>15.3</v>
      </c>
      <c r="AC33" s="492"/>
      <c r="AD33" s="196">
        <v>5</v>
      </c>
    </row>
    <row r="34" spans="1:30" ht="19.5" customHeight="1">
      <c r="A34" s="196">
        <v>6</v>
      </c>
      <c r="B34" s="1266" t="s">
        <v>340</v>
      </c>
      <c r="C34" s="1266"/>
      <c r="D34" s="1010" t="s">
        <v>1599</v>
      </c>
      <c r="F34" s="410">
        <v>-14.1</v>
      </c>
      <c r="G34" s="410"/>
      <c r="H34" s="410">
        <v>-12.5</v>
      </c>
      <c r="I34" s="410"/>
      <c r="J34" s="410">
        <v>-16.100000000000001</v>
      </c>
      <c r="K34" s="410"/>
      <c r="L34" s="410">
        <v>-13</v>
      </c>
      <c r="M34" s="410"/>
      <c r="N34" s="410">
        <v>-13.3</v>
      </c>
      <c r="O34" s="410"/>
      <c r="P34" s="410">
        <v>-12.5</v>
      </c>
      <c r="Q34" s="410"/>
      <c r="R34" s="410">
        <v>-13</v>
      </c>
      <c r="S34" s="410"/>
      <c r="T34" s="410">
        <v>-16.3</v>
      </c>
      <c r="U34" s="410"/>
      <c r="V34" s="410">
        <v>5.0999999999999996</v>
      </c>
      <c r="W34" s="410"/>
      <c r="X34" s="410">
        <v>-8.1</v>
      </c>
      <c r="Y34" s="410"/>
      <c r="Z34" s="410">
        <v>-21.9</v>
      </c>
      <c r="AA34" s="410"/>
      <c r="AB34" s="410">
        <v>-14.8</v>
      </c>
      <c r="AC34" s="492"/>
      <c r="AD34" s="196">
        <v>6</v>
      </c>
    </row>
    <row r="35" spans="1:30" ht="19.5" customHeight="1">
      <c r="A35" s="196">
        <v>7</v>
      </c>
      <c r="B35" s="1266" t="s">
        <v>340</v>
      </c>
      <c r="C35" s="1266"/>
      <c r="D35" s="1010" t="s">
        <v>1590</v>
      </c>
      <c r="F35" s="410">
        <v>-6.8</v>
      </c>
      <c r="G35" s="410"/>
      <c r="H35" s="410">
        <v>-13.8</v>
      </c>
      <c r="I35" s="410"/>
      <c r="J35" s="410">
        <v>2.5</v>
      </c>
      <c r="K35" s="410"/>
      <c r="L35" s="410">
        <v>-5.2</v>
      </c>
      <c r="M35" s="410"/>
      <c r="N35" s="410">
        <v>-20.9</v>
      </c>
      <c r="O35" s="410"/>
      <c r="P35" s="410">
        <v>18.5</v>
      </c>
      <c r="Q35" s="410"/>
      <c r="R35" s="410">
        <v>-4.4000000000000004</v>
      </c>
      <c r="S35" s="410"/>
      <c r="T35" s="410">
        <v>-10.9</v>
      </c>
      <c r="U35" s="410"/>
      <c r="V35" s="410">
        <v>19.3</v>
      </c>
      <c r="W35" s="410"/>
      <c r="X35" s="410">
        <v>-23</v>
      </c>
      <c r="Y35" s="410"/>
      <c r="Z35" s="410">
        <v>-9.6999999999999993</v>
      </c>
      <c r="AA35" s="410"/>
      <c r="AB35" s="410">
        <v>-8.4</v>
      </c>
      <c r="AC35" s="492"/>
      <c r="AD35" s="196">
        <v>7</v>
      </c>
    </row>
    <row r="36" spans="1:30" ht="19.5" customHeight="1">
      <c r="A36" s="196">
        <v>8</v>
      </c>
      <c r="B36" s="1266" t="s">
        <v>340</v>
      </c>
      <c r="C36" s="1266"/>
      <c r="D36" s="1010" t="s">
        <v>1591</v>
      </c>
      <c r="F36" s="410">
        <v>30.9</v>
      </c>
      <c r="G36" s="410"/>
      <c r="H36" s="410">
        <v>47.7</v>
      </c>
      <c r="I36" s="410"/>
      <c r="J36" s="410">
        <v>12.1</v>
      </c>
      <c r="K36" s="410"/>
      <c r="L36" s="410">
        <v>20.8</v>
      </c>
      <c r="M36" s="410"/>
      <c r="N36" s="410">
        <v>35.5</v>
      </c>
      <c r="O36" s="410"/>
      <c r="P36" s="410">
        <v>6</v>
      </c>
      <c r="Q36" s="410"/>
      <c r="R36" s="410">
        <v>25.5</v>
      </c>
      <c r="S36" s="410"/>
      <c r="T36" s="410">
        <v>50.8</v>
      </c>
      <c r="U36" s="410"/>
      <c r="V36" s="410">
        <v>-35.799999999999997</v>
      </c>
      <c r="W36" s="410"/>
      <c r="X36" s="410">
        <v>237</v>
      </c>
      <c r="Y36" s="410"/>
      <c r="Z36" s="410">
        <v>15.1</v>
      </c>
      <c r="AA36" s="410"/>
      <c r="AB36" s="410">
        <v>20.399999999999999</v>
      </c>
      <c r="AC36" s="492"/>
      <c r="AD36" s="196">
        <v>8</v>
      </c>
    </row>
    <row r="37" spans="1:30" ht="19.5" customHeight="1">
      <c r="A37" s="196">
        <v>9</v>
      </c>
      <c r="B37" s="1266">
        <v>2022</v>
      </c>
      <c r="C37" s="1266"/>
      <c r="D37" s="1010" t="s">
        <v>85</v>
      </c>
      <c r="F37" s="410">
        <v>-26.6</v>
      </c>
      <c r="G37" s="410"/>
      <c r="H37" s="410">
        <v>-32.700000000000003</v>
      </c>
      <c r="I37" s="410"/>
      <c r="J37" s="410">
        <v>-17.5</v>
      </c>
      <c r="K37" s="410"/>
      <c r="L37" s="410">
        <v>-24.5</v>
      </c>
      <c r="M37" s="410"/>
      <c r="N37" s="410">
        <v>-27.5</v>
      </c>
      <c r="O37" s="410"/>
      <c r="P37" s="410">
        <v>-20.6</v>
      </c>
      <c r="Q37" s="410"/>
      <c r="R37" s="410">
        <v>-18.600000000000001</v>
      </c>
      <c r="S37" s="410"/>
      <c r="T37" s="410">
        <v>-34.4</v>
      </c>
      <c r="U37" s="410"/>
      <c r="V37" s="410">
        <v>8</v>
      </c>
      <c r="W37" s="410"/>
      <c r="X37" s="410">
        <v>-70.8</v>
      </c>
      <c r="Y37" s="410"/>
      <c r="Z37" s="410">
        <v>-12.1</v>
      </c>
      <c r="AA37" s="410"/>
      <c r="AB37" s="410">
        <v>-17.5</v>
      </c>
      <c r="AC37" s="492"/>
      <c r="AD37" s="196">
        <v>9</v>
      </c>
    </row>
    <row r="38" spans="1:30" ht="19.5" customHeight="1">
      <c r="A38" s="196">
        <v>10</v>
      </c>
      <c r="B38" s="1266" t="s">
        <v>340</v>
      </c>
      <c r="C38" s="1266"/>
      <c r="D38" s="1010" t="s">
        <v>1592</v>
      </c>
      <c r="F38" s="410">
        <v>10.6</v>
      </c>
      <c r="G38" s="410"/>
      <c r="H38" s="410">
        <v>12.4</v>
      </c>
      <c r="I38" s="410"/>
      <c r="J38" s="410">
        <v>8.4</v>
      </c>
      <c r="K38" s="410"/>
      <c r="L38" s="410">
        <v>12.6</v>
      </c>
      <c r="M38" s="410"/>
      <c r="N38" s="410">
        <v>20.3</v>
      </c>
      <c r="O38" s="410"/>
      <c r="P38" s="410">
        <v>3.6</v>
      </c>
      <c r="Q38" s="410"/>
      <c r="R38" s="410">
        <v>7.4</v>
      </c>
      <c r="S38" s="410"/>
      <c r="T38" s="410">
        <v>10.4</v>
      </c>
      <c r="U38" s="410"/>
      <c r="V38" s="410">
        <v>12.7</v>
      </c>
      <c r="W38" s="410"/>
      <c r="X38" s="410">
        <v>0.4</v>
      </c>
      <c r="Y38" s="410"/>
      <c r="Z38" s="410">
        <v>24.4</v>
      </c>
      <c r="AA38" s="410"/>
      <c r="AB38" s="410">
        <v>-0.2</v>
      </c>
      <c r="AC38" s="492"/>
      <c r="AD38" s="196">
        <v>10</v>
      </c>
    </row>
    <row r="39" spans="1:30" ht="19.5" customHeight="1">
      <c r="A39" s="196">
        <v>11</v>
      </c>
      <c r="B39" s="1266" t="s">
        <v>340</v>
      </c>
      <c r="C39" s="1266"/>
      <c r="D39" s="1010" t="s">
        <v>1593</v>
      </c>
      <c r="F39" s="410">
        <v>38.200000000000003</v>
      </c>
      <c r="G39" s="410"/>
      <c r="H39" s="410">
        <v>33.200000000000003</v>
      </c>
      <c r="I39" s="410"/>
      <c r="J39" s="410">
        <v>44.5</v>
      </c>
      <c r="K39" s="410"/>
      <c r="L39" s="410">
        <v>35.6</v>
      </c>
      <c r="M39" s="410"/>
      <c r="N39" s="410">
        <v>31.9</v>
      </c>
      <c r="O39" s="410"/>
      <c r="P39" s="410">
        <v>40.6</v>
      </c>
      <c r="Q39" s="410"/>
      <c r="R39" s="410">
        <v>27.1</v>
      </c>
      <c r="S39" s="410"/>
      <c r="T39" s="410">
        <v>51</v>
      </c>
      <c r="U39" s="410"/>
      <c r="V39" s="410">
        <v>49</v>
      </c>
      <c r="W39" s="410"/>
      <c r="X39" s="410">
        <v>72.3</v>
      </c>
      <c r="Y39" s="410"/>
      <c r="Z39" s="410">
        <v>44.1</v>
      </c>
      <c r="AA39" s="410"/>
      <c r="AB39" s="410">
        <v>51.6</v>
      </c>
      <c r="AC39" s="492"/>
      <c r="AD39" s="196">
        <v>11</v>
      </c>
    </row>
    <row r="40" spans="1:30" ht="19.5" customHeight="1">
      <c r="A40" s="196">
        <v>12</v>
      </c>
      <c r="B40" s="1266" t="s">
        <v>340</v>
      </c>
      <c r="C40" s="1266"/>
      <c r="D40" s="1010" t="s">
        <v>1594</v>
      </c>
      <c r="F40" s="410">
        <v>-25.3</v>
      </c>
      <c r="G40" s="410"/>
      <c r="H40" s="410">
        <v>-28.1</v>
      </c>
      <c r="I40" s="410"/>
      <c r="J40" s="410">
        <v>-22.1</v>
      </c>
      <c r="K40" s="410"/>
      <c r="L40" s="410">
        <v>-32.9</v>
      </c>
      <c r="M40" s="410"/>
      <c r="N40" s="410">
        <v>-33.5</v>
      </c>
      <c r="O40" s="410"/>
      <c r="P40" s="410">
        <v>-32.1</v>
      </c>
      <c r="Q40" s="410"/>
      <c r="R40" s="410">
        <v>-21.7</v>
      </c>
      <c r="S40" s="410"/>
      <c r="T40" s="410">
        <v>-18</v>
      </c>
      <c r="U40" s="410"/>
      <c r="V40" s="410">
        <v>-24.9</v>
      </c>
      <c r="W40" s="410"/>
      <c r="X40" s="410">
        <v>-31.1</v>
      </c>
      <c r="Y40" s="410"/>
      <c r="Z40" s="410">
        <v>-16.7</v>
      </c>
      <c r="AA40" s="410"/>
      <c r="AB40" s="410">
        <v>-13.2</v>
      </c>
      <c r="AC40" s="492"/>
      <c r="AD40" s="196">
        <v>12</v>
      </c>
    </row>
    <row r="41" spans="1:30" ht="19.5" customHeight="1">
      <c r="A41" s="196">
        <v>13</v>
      </c>
      <c r="B41" s="1266" t="s">
        <v>340</v>
      </c>
      <c r="C41" s="1266"/>
      <c r="D41" s="1010" t="s">
        <v>1595</v>
      </c>
      <c r="F41" s="410">
        <v>12.2</v>
      </c>
      <c r="G41" s="410"/>
      <c r="H41" s="410">
        <v>14.5</v>
      </c>
      <c r="I41" s="410"/>
      <c r="J41" s="410">
        <v>9.6999999999999993</v>
      </c>
      <c r="K41" s="410"/>
      <c r="L41" s="410">
        <v>16.899999999999999</v>
      </c>
      <c r="M41" s="410"/>
      <c r="N41" s="410">
        <v>21.5</v>
      </c>
      <c r="O41" s="410"/>
      <c r="P41" s="410">
        <v>11.1</v>
      </c>
      <c r="Q41" s="410"/>
      <c r="R41" s="410">
        <v>5.9</v>
      </c>
      <c r="S41" s="410"/>
      <c r="T41" s="410">
        <v>11.4</v>
      </c>
      <c r="U41" s="410"/>
      <c r="V41" s="410">
        <v>16.899999999999999</v>
      </c>
      <c r="W41" s="410"/>
      <c r="X41" s="410">
        <v>25.3</v>
      </c>
      <c r="Y41" s="410"/>
      <c r="Z41" s="410">
        <v>17.100000000000001</v>
      </c>
      <c r="AA41" s="410"/>
      <c r="AB41" s="410">
        <v>-0.5</v>
      </c>
      <c r="AC41" s="492"/>
      <c r="AD41" s="196">
        <v>13</v>
      </c>
    </row>
    <row r="42" spans="1:30" ht="19.5" customHeight="1">
      <c r="A42" s="196"/>
      <c r="B42" s="1266"/>
      <c r="C42" s="1266"/>
      <c r="F42" s="490"/>
      <c r="G42" s="490"/>
      <c r="H42" s="490"/>
      <c r="I42" s="490"/>
      <c r="J42" s="490"/>
      <c r="K42" s="490"/>
      <c r="L42" s="490"/>
      <c r="M42" s="128"/>
      <c r="N42" s="128"/>
      <c r="O42" s="128"/>
      <c r="P42" s="128"/>
      <c r="Q42" s="31"/>
      <c r="R42" s="128"/>
      <c r="S42" s="128"/>
      <c r="T42" s="128"/>
      <c r="U42" s="128"/>
      <c r="V42" s="128"/>
      <c r="W42" s="128"/>
      <c r="X42" s="128"/>
      <c r="Y42" s="128"/>
      <c r="Z42" s="128"/>
      <c r="AA42" s="128"/>
      <c r="AB42" s="128"/>
      <c r="AC42" s="31"/>
      <c r="AD42" s="196"/>
    </row>
    <row r="43" spans="1:30" ht="19.5" customHeight="1">
      <c r="A43" s="195" t="s">
        <v>1238</v>
      </c>
      <c r="B43" s="195"/>
      <c r="C43" s="195"/>
      <c r="D43" s="195"/>
      <c r="E43" s="195"/>
      <c r="F43" s="195"/>
      <c r="G43" s="195"/>
      <c r="H43" s="195"/>
      <c r="I43" s="195"/>
      <c r="J43" s="195"/>
      <c r="K43" s="195"/>
      <c r="L43" s="195"/>
      <c r="M43" s="195"/>
      <c r="N43" s="195"/>
      <c r="O43" s="195"/>
      <c r="P43" s="195"/>
      <c r="Q43" s="195"/>
      <c r="R43" s="838" t="s">
        <v>1238</v>
      </c>
      <c r="S43" s="128"/>
      <c r="T43" s="128"/>
      <c r="U43" s="128"/>
      <c r="V43" s="128"/>
      <c r="W43" s="128"/>
      <c r="X43" s="128"/>
      <c r="Y43" s="128"/>
      <c r="Z43" s="128"/>
      <c r="AA43" s="128"/>
      <c r="AB43" s="128"/>
      <c r="AC43" s="31"/>
      <c r="AD43" s="196"/>
    </row>
    <row r="44" spans="1:30" ht="19.5" customHeight="1">
      <c r="A44" s="195"/>
      <c r="B44" s="195"/>
      <c r="C44" s="195"/>
      <c r="D44" s="195"/>
      <c r="E44" s="195"/>
      <c r="F44" s="195"/>
      <c r="G44" s="195"/>
      <c r="H44" s="195"/>
      <c r="I44" s="195"/>
      <c r="J44" s="195"/>
      <c r="K44" s="195"/>
      <c r="L44" s="195"/>
      <c r="M44" s="195"/>
      <c r="N44" s="195"/>
      <c r="O44" s="195"/>
      <c r="P44" s="195"/>
      <c r="Q44" s="195"/>
      <c r="R44" s="838"/>
      <c r="S44" s="128"/>
      <c r="T44" s="128"/>
      <c r="U44" s="128"/>
      <c r="V44" s="128"/>
      <c r="W44" s="128"/>
      <c r="X44" s="128"/>
      <c r="Y44" s="128"/>
      <c r="Z44" s="128"/>
      <c r="AA44" s="128"/>
      <c r="AB44" s="128"/>
      <c r="AC44" s="31"/>
      <c r="AD44" s="196"/>
    </row>
    <row r="45" spans="1:30" s="491" customFormat="1" ht="19.5" customHeight="1">
      <c r="A45" s="196">
        <v>1</v>
      </c>
      <c r="B45" s="1266">
        <v>2021</v>
      </c>
      <c r="C45" s="1266"/>
      <c r="D45" s="1010" t="s">
        <v>1595</v>
      </c>
      <c r="E45" s="903"/>
      <c r="F45" s="410">
        <v>14.6</v>
      </c>
      <c r="G45" s="410"/>
      <c r="H45" s="410">
        <v>31.8</v>
      </c>
      <c r="I45" s="410"/>
      <c r="J45" s="410">
        <v>-1.2</v>
      </c>
      <c r="K45" s="410"/>
      <c r="L45" s="410">
        <v>24.3</v>
      </c>
      <c r="M45" s="410"/>
      <c r="N45" s="410">
        <v>42.6</v>
      </c>
      <c r="O45" s="410"/>
      <c r="P45" s="410">
        <v>5.3</v>
      </c>
      <c r="Q45" s="410"/>
      <c r="R45" s="410">
        <v>26.2</v>
      </c>
      <c r="S45" s="410"/>
      <c r="T45" s="410">
        <v>-0.7</v>
      </c>
      <c r="U45" s="410"/>
      <c r="V45" s="410">
        <v>-8.5</v>
      </c>
      <c r="W45" s="410"/>
      <c r="X45" s="410">
        <v>25.8</v>
      </c>
      <c r="Y45" s="410"/>
      <c r="Z45" s="410">
        <v>-5.3</v>
      </c>
      <c r="AA45" s="410"/>
      <c r="AB45" s="410">
        <v>-3.6</v>
      </c>
      <c r="AC45" s="492"/>
      <c r="AD45" s="196">
        <v>1</v>
      </c>
    </row>
    <row r="46" spans="1:30" ht="19.5" customHeight="1">
      <c r="A46" s="196">
        <v>2</v>
      </c>
      <c r="B46" s="1266" t="s">
        <v>340</v>
      </c>
      <c r="C46" s="1266"/>
      <c r="D46" s="1010" t="s">
        <v>1596</v>
      </c>
      <c r="F46" s="410">
        <v>0.4</v>
      </c>
      <c r="G46" s="410"/>
      <c r="H46" s="410">
        <v>10.3</v>
      </c>
      <c r="I46" s="410"/>
      <c r="J46" s="410">
        <v>-9.1999999999999993</v>
      </c>
      <c r="K46" s="410"/>
      <c r="L46" s="410">
        <v>18.399999999999999</v>
      </c>
      <c r="M46" s="410"/>
      <c r="N46" s="410">
        <v>18.3</v>
      </c>
      <c r="O46" s="410"/>
      <c r="P46" s="410">
        <v>18.600000000000001</v>
      </c>
      <c r="Q46" s="410"/>
      <c r="R46" s="410">
        <v>9.4</v>
      </c>
      <c r="S46" s="410"/>
      <c r="T46" s="410">
        <v>-19.399999999999999</v>
      </c>
      <c r="U46" s="410"/>
      <c r="V46" s="410">
        <v>-28.9</v>
      </c>
      <c r="W46" s="410"/>
      <c r="X46" s="410">
        <v>-8.1</v>
      </c>
      <c r="Y46" s="410"/>
      <c r="Z46" s="410">
        <v>-20</v>
      </c>
      <c r="AA46" s="410"/>
      <c r="AB46" s="410">
        <v>-22.1</v>
      </c>
      <c r="AC46" s="492"/>
      <c r="AD46" s="196">
        <v>2</v>
      </c>
    </row>
    <row r="47" spans="1:30" ht="19.5" customHeight="1">
      <c r="A47" s="196">
        <v>3</v>
      </c>
      <c r="B47" s="1266" t="s">
        <v>340</v>
      </c>
      <c r="C47" s="1266"/>
      <c r="D47" s="1010" t="s">
        <v>1597</v>
      </c>
      <c r="F47" s="410">
        <v>4.9000000000000004</v>
      </c>
      <c r="G47" s="410"/>
      <c r="H47" s="410">
        <v>8.3000000000000007</v>
      </c>
      <c r="I47" s="410"/>
      <c r="J47" s="410">
        <v>0.7</v>
      </c>
      <c r="K47" s="410"/>
      <c r="L47" s="410">
        <v>13</v>
      </c>
      <c r="M47" s="410"/>
      <c r="N47" s="410">
        <v>16</v>
      </c>
      <c r="O47" s="410"/>
      <c r="P47" s="410">
        <v>8.6</v>
      </c>
      <c r="Q47" s="410"/>
      <c r="R47" s="410">
        <v>11</v>
      </c>
      <c r="S47" s="410"/>
      <c r="T47" s="410">
        <v>-7.1</v>
      </c>
      <c r="U47" s="410"/>
      <c r="V47" s="410">
        <v>-27.7</v>
      </c>
      <c r="W47" s="410"/>
      <c r="X47" s="410">
        <v>-19.5</v>
      </c>
      <c r="Y47" s="410"/>
      <c r="Z47" s="410">
        <v>5.5</v>
      </c>
      <c r="AA47" s="410"/>
      <c r="AB47" s="410">
        <v>-14.8</v>
      </c>
      <c r="AC47" s="492"/>
      <c r="AD47" s="196">
        <v>3</v>
      </c>
    </row>
    <row r="48" spans="1:30" ht="19.5" customHeight="1">
      <c r="A48" s="196">
        <v>4</v>
      </c>
      <c r="B48" s="1266" t="s">
        <v>340</v>
      </c>
      <c r="C48" s="1266"/>
      <c r="D48" s="1010" t="s">
        <v>1598</v>
      </c>
      <c r="F48" s="410">
        <v>19</v>
      </c>
      <c r="G48" s="410"/>
      <c r="H48" s="410">
        <v>23.1</v>
      </c>
      <c r="I48" s="410"/>
      <c r="J48" s="410">
        <v>14.3</v>
      </c>
      <c r="K48" s="410"/>
      <c r="L48" s="410">
        <v>24.9</v>
      </c>
      <c r="M48" s="410"/>
      <c r="N48" s="410">
        <v>47.5</v>
      </c>
      <c r="O48" s="410"/>
      <c r="P48" s="410">
        <v>0</v>
      </c>
      <c r="Q48" s="410"/>
      <c r="R48" s="410">
        <v>7.1</v>
      </c>
      <c r="S48" s="410"/>
      <c r="T48" s="410">
        <v>21</v>
      </c>
      <c r="U48" s="410"/>
      <c r="V48" s="410">
        <v>-13.5</v>
      </c>
      <c r="W48" s="410"/>
      <c r="X48" s="410">
        <v>12.5</v>
      </c>
      <c r="Y48" s="410"/>
      <c r="Z48" s="410">
        <v>24.4</v>
      </c>
      <c r="AA48" s="410"/>
      <c r="AB48" s="410">
        <v>23.5</v>
      </c>
      <c r="AC48" s="492"/>
      <c r="AD48" s="196">
        <v>4</v>
      </c>
    </row>
    <row r="49" spans="1:30" ht="19.5" customHeight="1">
      <c r="A49" s="196">
        <v>5</v>
      </c>
      <c r="B49" s="1266" t="s">
        <v>340</v>
      </c>
      <c r="C49" s="1266"/>
      <c r="D49" s="1010" t="s">
        <v>192</v>
      </c>
      <c r="F49" s="410">
        <v>19.3</v>
      </c>
      <c r="G49" s="410"/>
      <c r="H49" s="410">
        <v>20.2</v>
      </c>
      <c r="I49" s="410"/>
      <c r="J49" s="410">
        <v>18.2</v>
      </c>
      <c r="K49" s="410"/>
      <c r="L49" s="410">
        <v>31.9</v>
      </c>
      <c r="M49" s="410"/>
      <c r="N49" s="410">
        <v>36.799999999999997</v>
      </c>
      <c r="O49" s="410"/>
      <c r="P49" s="410">
        <v>25.1</v>
      </c>
      <c r="Q49" s="410"/>
      <c r="R49" s="410">
        <v>10</v>
      </c>
      <c r="S49" s="410"/>
      <c r="T49" s="410">
        <v>11.5</v>
      </c>
      <c r="U49" s="410"/>
      <c r="V49" s="410">
        <v>-20.9</v>
      </c>
      <c r="W49" s="410"/>
      <c r="X49" s="410">
        <v>5.7</v>
      </c>
      <c r="Y49" s="410"/>
      <c r="Z49" s="410">
        <v>5.7</v>
      </c>
      <c r="AA49" s="410"/>
      <c r="AB49" s="410">
        <v>24.8</v>
      </c>
      <c r="AC49" s="492"/>
      <c r="AD49" s="196">
        <v>5</v>
      </c>
    </row>
    <row r="50" spans="1:30" ht="19.5" customHeight="1">
      <c r="A50" s="196">
        <v>6</v>
      </c>
      <c r="B50" s="1266" t="s">
        <v>340</v>
      </c>
      <c r="C50" s="1266"/>
      <c r="D50" s="1010" t="s">
        <v>1599</v>
      </c>
      <c r="F50" s="410">
        <v>8.9</v>
      </c>
      <c r="G50" s="410"/>
      <c r="H50" s="410">
        <v>9.3000000000000007</v>
      </c>
      <c r="I50" s="410"/>
      <c r="J50" s="410">
        <v>8.4</v>
      </c>
      <c r="K50" s="410"/>
      <c r="L50" s="410">
        <v>18.3</v>
      </c>
      <c r="M50" s="410"/>
      <c r="N50" s="410">
        <v>31.3</v>
      </c>
      <c r="O50" s="410"/>
      <c r="P50" s="410">
        <v>3</v>
      </c>
      <c r="Q50" s="410"/>
      <c r="R50" s="410">
        <v>-8.6999999999999993</v>
      </c>
      <c r="S50" s="410"/>
      <c r="T50" s="410">
        <v>12.4</v>
      </c>
      <c r="U50" s="410"/>
      <c r="V50" s="410">
        <v>34.299999999999997</v>
      </c>
      <c r="W50" s="410"/>
      <c r="X50" s="410">
        <v>9</v>
      </c>
      <c r="Y50" s="410"/>
      <c r="Z50" s="410">
        <v>5.9</v>
      </c>
      <c r="AA50" s="410"/>
      <c r="AB50" s="410">
        <v>20.399999999999999</v>
      </c>
      <c r="AC50" s="492"/>
      <c r="AD50" s="196">
        <v>6</v>
      </c>
    </row>
    <row r="51" spans="1:30" ht="19.5" customHeight="1">
      <c r="A51" s="196">
        <v>7</v>
      </c>
      <c r="B51" s="1266" t="s">
        <v>340</v>
      </c>
      <c r="C51" s="1266"/>
      <c r="D51" s="1010" t="s">
        <v>1590</v>
      </c>
      <c r="F51" s="410">
        <v>4.8</v>
      </c>
      <c r="G51" s="410"/>
      <c r="H51" s="410">
        <v>-2.1</v>
      </c>
      <c r="I51" s="410"/>
      <c r="J51" s="410">
        <v>13.7</v>
      </c>
      <c r="K51" s="410"/>
      <c r="L51" s="410">
        <v>11.7</v>
      </c>
      <c r="M51" s="410"/>
      <c r="N51" s="410">
        <v>1.2</v>
      </c>
      <c r="O51" s="410"/>
      <c r="P51" s="410">
        <v>24.8</v>
      </c>
      <c r="Q51" s="410"/>
      <c r="R51" s="410">
        <v>-4.5</v>
      </c>
      <c r="S51" s="410"/>
      <c r="T51" s="410">
        <v>3</v>
      </c>
      <c r="U51" s="410"/>
      <c r="V51" s="410">
        <v>4.5999999999999996</v>
      </c>
      <c r="W51" s="410"/>
      <c r="X51" s="410">
        <v>-5.8</v>
      </c>
      <c r="Y51" s="410"/>
      <c r="Z51" s="410">
        <v>10.3</v>
      </c>
      <c r="AA51" s="410"/>
      <c r="AB51" s="410">
        <v>0</v>
      </c>
      <c r="AC51" s="492"/>
      <c r="AD51" s="196">
        <v>7</v>
      </c>
    </row>
    <row r="52" spans="1:30" ht="19.5" customHeight="1">
      <c r="A52" s="196">
        <v>8</v>
      </c>
      <c r="B52" s="1266" t="s">
        <v>340</v>
      </c>
      <c r="C52" s="1266"/>
      <c r="D52" s="1010" t="s">
        <v>1591</v>
      </c>
      <c r="F52" s="410">
        <v>27</v>
      </c>
      <c r="G52" s="410"/>
      <c r="H52" s="410">
        <v>44.3</v>
      </c>
      <c r="I52" s="410"/>
      <c r="J52" s="410">
        <v>7.9</v>
      </c>
      <c r="K52" s="410"/>
      <c r="L52" s="410">
        <v>41.7</v>
      </c>
      <c r="M52" s="410"/>
      <c r="N52" s="410">
        <v>54.5</v>
      </c>
      <c r="O52" s="410"/>
      <c r="P52" s="410">
        <v>28.2</v>
      </c>
      <c r="Q52" s="410"/>
      <c r="R52" s="410">
        <v>5.0999999999999996</v>
      </c>
      <c r="S52" s="410"/>
      <c r="T52" s="410">
        <v>28.6</v>
      </c>
      <c r="U52" s="410"/>
      <c r="V52" s="410">
        <v>-17</v>
      </c>
      <c r="W52" s="410"/>
      <c r="X52" s="410">
        <v>263.7</v>
      </c>
      <c r="Y52" s="410"/>
      <c r="Z52" s="410">
        <v>-11.2</v>
      </c>
      <c r="AA52" s="410"/>
      <c r="AB52" s="410">
        <v>2.1</v>
      </c>
      <c r="AC52" s="492"/>
      <c r="AD52" s="196">
        <v>8</v>
      </c>
    </row>
    <row r="53" spans="1:30" ht="19.5" customHeight="1">
      <c r="A53" s="196">
        <v>9</v>
      </c>
      <c r="B53" s="1266">
        <v>2022</v>
      </c>
      <c r="C53" s="1266"/>
      <c r="D53" s="1010" t="s">
        <v>85</v>
      </c>
      <c r="F53" s="410">
        <v>9.3000000000000007</v>
      </c>
      <c r="G53" s="410"/>
      <c r="H53" s="410">
        <v>6.4</v>
      </c>
      <c r="I53" s="410"/>
      <c r="J53" s="410">
        <v>13</v>
      </c>
      <c r="K53" s="410"/>
      <c r="L53" s="410">
        <v>1.5</v>
      </c>
      <c r="M53" s="410"/>
      <c r="N53" s="410">
        <v>-5.5</v>
      </c>
      <c r="O53" s="410"/>
      <c r="P53" s="410">
        <v>11</v>
      </c>
      <c r="Q53" s="410"/>
      <c r="R53" s="410">
        <v>15.6</v>
      </c>
      <c r="S53" s="410"/>
      <c r="T53" s="410">
        <v>16.600000000000001</v>
      </c>
      <c r="U53" s="410"/>
      <c r="V53" s="410">
        <v>14.7</v>
      </c>
      <c r="W53" s="410"/>
      <c r="X53" s="410">
        <v>28.8</v>
      </c>
      <c r="Y53" s="410"/>
      <c r="Z53" s="410">
        <v>23</v>
      </c>
      <c r="AA53" s="410"/>
      <c r="AB53" s="410">
        <v>7</v>
      </c>
      <c r="AC53" s="492"/>
      <c r="AD53" s="196">
        <v>9</v>
      </c>
    </row>
    <row r="54" spans="1:30" ht="19.5" customHeight="1">
      <c r="A54" s="196">
        <v>10</v>
      </c>
      <c r="B54" s="1266" t="s">
        <v>340</v>
      </c>
      <c r="C54" s="1266"/>
      <c r="D54" s="1010" t="s">
        <v>1592</v>
      </c>
      <c r="E54" s="195"/>
      <c r="F54" s="410">
        <v>8.6999999999999993</v>
      </c>
      <c r="G54" s="410"/>
      <c r="H54" s="410">
        <v>8.1999999999999993</v>
      </c>
      <c r="I54" s="410"/>
      <c r="J54" s="410">
        <v>9.3000000000000007</v>
      </c>
      <c r="K54" s="410"/>
      <c r="L54" s="410">
        <v>15.2</v>
      </c>
      <c r="M54" s="410"/>
      <c r="N54" s="410">
        <v>7.5</v>
      </c>
      <c r="O54" s="410"/>
      <c r="P54" s="410">
        <v>27.5</v>
      </c>
      <c r="Q54" s="410"/>
      <c r="R54" s="410">
        <v>9.1999999999999993</v>
      </c>
      <c r="S54" s="410"/>
      <c r="T54" s="410">
        <v>0.2</v>
      </c>
      <c r="U54" s="410"/>
      <c r="V54" s="410">
        <v>-12.9</v>
      </c>
      <c r="W54" s="410"/>
      <c r="X54" s="410">
        <v>11.1</v>
      </c>
      <c r="Y54" s="410"/>
      <c r="Z54" s="410">
        <v>-3.7</v>
      </c>
      <c r="AA54" s="410"/>
      <c r="AB54" s="410">
        <v>2.7</v>
      </c>
      <c r="AC54" s="492"/>
      <c r="AD54" s="196">
        <v>10</v>
      </c>
    </row>
    <row r="55" spans="1:30" ht="19.5" customHeight="1">
      <c r="A55" s="196">
        <v>11</v>
      </c>
      <c r="B55" s="1266" t="s">
        <v>340</v>
      </c>
      <c r="C55" s="1266"/>
      <c r="D55" s="1010" t="s">
        <v>1593</v>
      </c>
      <c r="F55" s="410">
        <v>32.700000000000003</v>
      </c>
      <c r="G55" s="410"/>
      <c r="H55" s="410">
        <v>33</v>
      </c>
      <c r="I55" s="410"/>
      <c r="J55" s="410">
        <v>32.299999999999997</v>
      </c>
      <c r="K55" s="410"/>
      <c r="L55" s="410">
        <v>44</v>
      </c>
      <c r="M55" s="410"/>
      <c r="N55" s="410">
        <v>42.5</v>
      </c>
      <c r="O55" s="410"/>
      <c r="P55" s="410">
        <v>45.9</v>
      </c>
      <c r="Q55" s="410"/>
      <c r="R55" s="410">
        <v>25.1</v>
      </c>
      <c r="S55" s="410"/>
      <c r="T55" s="410">
        <v>25.2</v>
      </c>
      <c r="U55" s="410"/>
      <c r="V55" s="410">
        <v>13.5</v>
      </c>
      <c r="W55" s="410"/>
      <c r="X55" s="410">
        <v>32.5</v>
      </c>
      <c r="Y55" s="410"/>
      <c r="Z55" s="410">
        <v>25.4</v>
      </c>
      <c r="AA55" s="410"/>
      <c r="AB55" s="410">
        <v>22.9</v>
      </c>
      <c r="AC55" s="492"/>
      <c r="AD55" s="196">
        <v>11</v>
      </c>
    </row>
    <row r="56" spans="1:30" ht="19.5" customHeight="1">
      <c r="A56" s="196">
        <v>12</v>
      </c>
      <c r="B56" s="1266" t="s">
        <v>340</v>
      </c>
      <c r="C56" s="1266"/>
      <c r="D56" s="1010" t="s">
        <v>1594</v>
      </c>
      <c r="F56" s="410">
        <v>0.3</v>
      </c>
      <c r="G56" s="410"/>
      <c r="H56" s="410">
        <v>-2.6</v>
      </c>
      <c r="I56" s="410"/>
      <c r="J56" s="410">
        <v>3.6</v>
      </c>
      <c r="K56" s="410"/>
      <c r="L56" s="410">
        <v>1.4</v>
      </c>
      <c r="M56" s="410"/>
      <c r="N56" s="410">
        <v>-0.6</v>
      </c>
      <c r="O56" s="410"/>
      <c r="P56" s="410">
        <v>4</v>
      </c>
      <c r="Q56" s="410"/>
      <c r="R56" s="410">
        <v>-5.4</v>
      </c>
      <c r="S56" s="410"/>
      <c r="T56" s="410">
        <v>3.2</v>
      </c>
      <c r="U56" s="410"/>
      <c r="V56" s="410">
        <v>-16.100000000000001</v>
      </c>
      <c r="W56" s="410"/>
      <c r="X56" s="410">
        <v>6.4</v>
      </c>
      <c r="Y56" s="410"/>
      <c r="Z56" s="410">
        <v>-5.0999999999999996</v>
      </c>
      <c r="AA56" s="410"/>
      <c r="AB56" s="410">
        <v>15.3</v>
      </c>
      <c r="AC56" s="492"/>
      <c r="AD56" s="196">
        <v>12</v>
      </c>
    </row>
    <row r="57" spans="1:30" ht="19.5" customHeight="1">
      <c r="A57" s="196">
        <v>13</v>
      </c>
      <c r="B57" s="1266" t="s">
        <v>340</v>
      </c>
      <c r="C57" s="1266"/>
      <c r="D57" s="1010" t="s">
        <v>1595</v>
      </c>
      <c r="F57" s="410">
        <v>15.6</v>
      </c>
      <c r="G57" s="410"/>
      <c r="H57" s="410">
        <v>10.4</v>
      </c>
      <c r="I57" s="410"/>
      <c r="J57" s="410">
        <v>22</v>
      </c>
      <c r="K57" s="410"/>
      <c r="L57" s="410">
        <v>18.899999999999999</v>
      </c>
      <c r="M57" s="410"/>
      <c r="N57" s="410">
        <v>17.7</v>
      </c>
      <c r="O57" s="410"/>
      <c r="P57" s="410">
        <v>20.7</v>
      </c>
      <c r="Q57" s="410"/>
      <c r="R57" s="410">
        <v>2.2000000000000002</v>
      </c>
      <c r="S57" s="410"/>
      <c r="T57" s="410">
        <v>21.8</v>
      </c>
      <c r="U57" s="410"/>
      <c r="V57" s="410">
        <v>35.1</v>
      </c>
      <c r="W57" s="410"/>
      <c r="X57" s="410">
        <v>15.2</v>
      </c>
      <c r="Y57" s="410"/>
      <c r="Z57" s="410">
        <v>23.5</v>
      </c>
      <c r="AA57" s="410"/>
      <c r="AB57" s="410">
        <v>21.6</v>
      </c>
      <c r="AC57" s="492"/>
      <c r="AD57" s="196">
        <v>13</v>
      </c>
    </row>
    <row r="58" spans="1:30" ht="19.5" customHeight="1">
      <c r="A58" s="196"/>
      <c r="B58" s="1266"/>
      <c r="C58" s="1266"/>
      <c r="R58" s="128"/>
      <c r="S58" s="128"/>
      <c r="T58" s="128"/>
      <c r="U58" s="128"/>
      <c r="V58" s="128"/>
      <c r="W58" s="128"/>
      <c r="X58" s="128"/>
      <c r="Y58" s="128"/>
      <c r="Z58" s="128"/>
      <c r="AA58" s="128"/>
      <c r="AB58" s="128"/>
    </row>
    <row r="59" spans="1:30" ht="19.5" customHeight="1">
      <c r="A59" s="1155" t="s">
        <v>1729</v>
      </c>
      <c r="B59" s="1155"/>
      <c r="C59" s="1155"/>
      <c r="D59" s="1155"/>
      <c r="E59" s="1155"/>
      <c r="F59" s="1155"/>
      <c r="G59" s="1155"/>
      <c r="H59" s="1155"/>
      <c r="I59" s="1155"/>
      <c r="J59" s="1155"/>
      <c r="K59" s="1155"/>
      <c r="L59" s="1155"/>
      <c r="M59" s="1155"/>
      <c r="N59" s="1155"/>
      <c r="O59" s="1155"/>
      <c r="P59" s="1155"/>
      <c r="Q59" s="1155"/>
      <c r="R59" s="1155" t="s">
        <v>1729</v>
      </c>
      <c r="S59" s="1155"/>
      <c r="T59" s="1155"/>
      <c r="U59" s="1155"/>
      <c r="V59" s="1155"/>
      <c r="W59" s="1155"/>
      <c r="X59" s="1155"/>
      <c r="Y59" s="1155"/>
      <c r="Z59" s="1155"/>
      <c r="AA59" s="1155"/>
      <c r="AB59" s="1155"/>
      <c r="AC59" s="1155"/>
      <c r="AD59" s="1155"/>
    </row>
  </sheetData>
  <mergeCells count="66">
    <mergeCell ref="A7:A11"/>
    <mergeCell ref="B7:E11"/>
    <mergeCell ref="F7:K7"/>
    <mergeCell ref="L7:Q7"/>
    <mergeCell ref="R7:S11"/>
    <mergeCell ref="P9:Q11"/>
    <mergeCell ref="AD7:AD11"/>
    <mergeCell ref="F8:G11"/>
    <mergeCell ref="H8:K8"/>
    <mergeCell ref="L8:M11"/>
    <mergeCell ref="N8:Q8"/>
    <mergeCell ref="T8:U11"/>
    <mergeCell ref="V8:AC8"/>
    <mergeCell ref="H9:I11"/>
    <mergeCell ref="J9:K11"/>
    <mergeCell ref="N9:O11"/>
    <mergeCell ref="T7:AC7"/>
    <mergeCell ref="V9:W11"/>
    <mergeCell ref="X9:Y11"/>
    <mergeCell ref="Z9:AA11"/>
    <mergeCell ref="B23:C23"/>
    <mergeCell ref="AB9:AC11"/>
    <mergeCell ref="B13:C13"/>
    <mergeCell ref="B14:C14"/>
    <mergeCell ref="B15:C15"/>
    <mergeCell ref="B16:C16"/>
    <mergeCell ref="B17:C17"/>
    <mergeCell ref="B18:C18"/>
    <mergeCell ref="B19:C19"/>
    <mergeCell ref="B20:C20"/>
    <mergeCell ref="B21:C21"/>
    <mergeCell ref="B22:C22"/>
    <mergeCell ref="B36:C36"/>
    <mergeCell ref="B24:C24"/>
    <mergeCell ref="B25:C25"/>
    <mergeCell ref="B26:C26"/>
    <mergeCell ref="B28:C28"/>
    <mergeCell ref="B29:C29"/>
    <mergeCell ref="B30:C30"/>
    <mergeCell ref="B31:C31"/>
    <mergeCell ref="B32:C32"/>
    <mergeCell ref="B33:C33"/>
    <mergeCell ref="B34:C34"/>
    <mergeCell ref="B35:C35"/>
    <mergeCell ref="B50:C50"/>
    <mergeCell ref="B37:C37"/>
    <mergeCell ref="B38:C38"/>
    <mergeCell ref="B39:C39"/>
    <mergeCell ref="B40:C40"/>
    <mergeCell ref="B41:C41"/>
    <mergeCell ref="B42:C42"/>
    <mergeCell ref="B45:C45"/>
    <mergeCell ref="B46:C46"/>
    <mergeCell ref="B47:C47"/>
    <mergeCell ref="B48:C48"/>
    <mergeCell ref="B49:C49"/>
    <mergeCell ref="B57:C57"/>
    <mergeCell ref="B58:C58"/>
    <mergeCell ref="A59:Q59"/>
    <mergeCell ref="R59:AD59"/>
    <mergeCell ref="B51:C51"/>
    <mergeCell ref="B52:C52"/>
    <mergeCell ref="B53:C53"/>
    <mergeCell ref="B54:C54"/>
    <mergeCell ref="B55:C55"/>
    <mergeCell ref="B56:C5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903" customWidth="1"/>
    <col min="2" max="2" width="15.42578125" style="903" customWidth="1"/>
    <col min="3" max="3" width="1.7109375" style="903" customWidth="1"/>
    <col min="4" max="4" width="15.42578125" style="903" customWidth="1"/>
    <col min="5" max="5" width="1.7109375" style="903" customWidth="1"/>
    <col min="6" max="6" width="15.42578125" style="903" customWidth="1"/>
    <col min="7" max="7" width="1.7109375" style="903" customWidth="1"/>
    <col min="8" max="8" width="15.42578125" style="903" customWidth="1"/>
    <col min="9" max="9" width="1.7109375" style="903" customWidth="1"/>
    <col min="10" max="10" width="15.42578125" style="903" customWidth="1"/>
    <col min="11" max="11" width="1.7109375" style="903" customWidth="1"/>
    <col min="12" max="12" width="15.42578125" style="903" customWidth="1"/>
    <col min="13" max="13" width="1.7109375" style="903" customWidth="1"/>
    <col min="14" max="14" width="16.7109375" style="903" customWidth="1"/>
    <col min="15" max="15" width="1.7109375" style="903" customWidth="1"/>
    <col min="16" max="16" width="16.7109375" style="903" customWidth="1"/>
    <col min="17" max="17" width="1.7109375" style="903" customWidth="1"/>
    <col min="18" max="18" width="16.7109375" style="903" customWidth="1"/>
    <col min="19" max="19" width="1.7109375" style="903" customWidth="1"/>
    <col min="20" max="20" width="16.7109375" style="903" customWidth="1"/>
    <col min="21" max="21" width="1.7109375" style="903" customWidth="1"/>
    <col min="22" max="22" width="16.7109375" style="903" customWidth="1"/>
    <col min="23" max="23" width="1.7109375" style="903" customWidth="1"/>
    <col min="24" max="24" width="16.7109375" style="903" customWidth="1"/>
    <col min="25" max="25" width="1.7109375" style="903" customWidth="1"/>
    <col min="26" max="26" width="25.7109375" style="903" customWidth="1"/>
    <col min="27" max="16384" width="11.42578125" style="903"/>
  </cols>
  <sheetData>
    <row r="1" spans="1:26" ht="15" customHeight="1">
      <c r="A1" s="1144" t="s">
        <v>1750</v>
      </c>
    </row>
    <row r="2" spans="1:26" s="484" customFormat="1" ht="19.5" customHeight="1">
      <c r="A2" s="483" t="s">
        <v>707</v>
      </c>
      <c r="B2" s="483"/>
      <c r="C2" s="483"/>
      <c r="D2" s="483"/>
      <c r="E2" s="483"/>
      <c r="F2" s="483"/>
      <c r="G2" s="483"/>
      <c r="H2" s="483"/>
      <c r="I2" s="483"/>
      <c r="J2" s="483"/>
      <c r="K2" s="483"/>
      <c r="L2" s="483"/>
      <c r="M2" s="483"/>
      <c r="N2" s="483" t="s">
        <v>707</v>
      </c>
      <c r="O2" s="483"/>
      <c r="R2" s="483"/>
      <c r="S2" s="483"/>
      <c r="T2" s="483"/>
      <c r="U2" s="483"/>
      <c r="V2" s="483"/>
      <c r="W2" s="483"/>
      <c r="X2" s="483"/>
      <c r="Y2" s="483"/>
    </row>
    <row r="3" spans="1:26" s="484" customFormat="1" ht="19.5" customHeight="1">
      <c r="A3" s="194" t="s">
        <v>6</v>
      </c>
      <c r="B3" s="483"/>
      <c r="C3" s="483"/>
      <c r="D3" s="483"/>
      <c r="E3" s="483"/>
      <c r="F3" s="483"/>
      <c r="G3" s="483"/>
      <c r="H3" s="483"/>
      <c r="I3" s="483"/>
      <c r="J3" s="483"/>
      <c r="K3" s="483"/>
      <c r="L3" s="483"/>
      <c r="M3" s="483"/>
      <c r="N3" s="194" t="s">
        <v>6</v>
      </c>
      <c r="O3" s="194"/>
      <c r="R3" s="483"/>
      <c r="S3" s="483"/>
      <c r="T3" s="483"/>
      <c r="U3" s="483"/>
      <c r="V3" s="483"/>
      <c r="W3" s="483"/>
      <c r="X3" s="483"/>
      <c r="Y3" s="483"/>
    </row>
    <row r="4" spans="1:26" s="484" customFormat="1" ht="19.5" customHeight="1">
      <c r="A4" s="483" t="s">
        <v>1611</v>
      </c>
      <c r="B4" s="483"/>
      <c r="C4" s="483"/>
      <c r="D4" s="483"/>
      <c r="E4" s="483"/>
      <c r="F4" s="483"/>
      <c r="G4" s="483"/>
      <c r="H4" s="483"/>
      <c r="I4" s="483"/>
      <c r="J4" s="483"/>
      <c r="K4" s="483"/>
      <c r="L4" s="483"/>
      <c r="M4" s="483"/>
      <c r="N4" s="483" t="s">
        <v>1611</v>
      </c>
      <c r="O4" s="483"/>
      <c r="R4" s="483"/>
      <c r="S4" s="483"/>
      <c r="T4" s="483"/>
      <c r="U4" s="483"/>
      <c r="V4" s="483"/>
      <c r="W4" s="483"/>
      <c r="X4" s="483"/>
      <c r="Y4" s="483"/>
    </row>
    <row r="5" spans="1:26" s="484" customFormat="1" ht="19.5" customHeight="1">
      <c r="A5" s="684" t="s">
        <v>1489</v>
      </c>
      <c r="B5" s="483"/>
      <c r="C5" s="483"/>
      <c r="D5" s="483"/>
      <c r="E5" s="483"/>
      <c r="F5" s="483"/>
      <c r="G5" s="483"/>
      <c r="H5" s="483"/>
      <c r="I5" s="483"/>
      <c r="J5" s="483"/>
      <c r="K5" s="483"/>
      <c r="L5" s="483"/>
      <c r="M5" s="483"/>
      <c r="N5" s="684" t="s">
        <v>1489</v>
      </c>
      <c r="O5" s="194"/>
      <c r="R5" s="483"/>
      <c r="S5" s="483"/>
      <c r="T5" s="483"/>
      <c r="U5" s="483"/>
      <c r="V5" s="483"/>
      <c r="W5" s="483"/>
      <c r="X5" s="483"/>
      <c r="Y5" s="483"/>
    </row>
    <row r="6" spans="1:26" s="484" customFormat="1" ht="19.5" customHeight="1">
      <c r="A6" s="485" t="s">
        <v>1730</v>
      </c>
      <c r="B6" s="483"/>
      <c r="C6" s="483"/>
      <c r="D6" s="483"/>
      <c r="E6" s="483"/>
      <c r="F6" s="483"/>
      <c r="G6" s="483"/>
      <c r="H6" s="483"/>
      <c r="I6" s="483"/>
      <c r="J6" s="483"/>
      <c r="K6" s="483"/>
      <c r="L6" s="483"/>
      <c r="M6" s="483"/>
      <c r="N6" s="485" t="s">
        <v>1730</v>
      </c>
      <c r="O6" s="483"/>
      <c r="R6" s="483"/>
      <c r="S6" s="483"/>
      <c r="T6" s="483"/>
      <c r="U6" s="483"/>
      <c r="V6" s="483"/>
      <c r="W6" s="483"/>
      <c r="X6" s="483"/>
      <c r="Y6" s="483"/>
    </row>
    <row r="7" spans="1:26" s="65" customFormat="1" ht="19.5" customHeight="1">
      <c r="A7" s="1225" t="s">
        <v>1433</v>
      </c>
      <c r="B7" s="1267" t="s">
        <v>1422</v>
      </c>
      <c r="C7" s="1268"/>
      <c r="D7" s="1268"/>
      <c r="E7" s="1268"/>
      <c r="F7" s="1268"/>
      <c r="G7" s="1269"/>
      <c r="H7" s="1267" t="s">
        <v>659</v>
      </c>
      <c r="I7" s="1268"/>
      <c r="J7" s="1270"/>
      <c r="K7" s="1270"/>
      <c r="L7" s="1270"/>
      <c r="M7" s="1270"/>
      <c r="N7" s="1271" t="s">
        <v>38</v>
      </c>
      <c r="O7" s="1271"/>
      <c r="P7" s="1267" t="s">
        <v>423</v>
      </c>
      <c r="Q7" s="1268"/>
      <c r="R7" s="1268"/>
      <c r="S7" s="1268"/>
      <c r="T7" s="1268"/>
      <c r="U7" s="1268"/>
      <c r="V7" s="1268"/>
      <c r="W7" s="1268"/>
      <c r="X7" s="1268"/>
      <c r="Y7" s="1268"/>
      <c r="Z7" s="1234" t="s">
        <v>1433</v>
      </c>
    </row>
    <row r="8" spans="1:26" s="65" customFormat="1" ht="19.5" customHeight="1">
      <c r="A8" s="1217"/>
      <c r="B8" s="1224" t="s">
        <v>527</v>
      </c>
      <c r="C8" s="1224"/>
      <c r="D8" s="1267" t="s">
        <v>510</v>
      </c>
      <c r="E8" s="1268"/>
      <c r="F8" s="1268"/>
      <c r="G8" s="1269"/>
      <c r="H8" s="1219" t="s">
        <v>638</v>
      </c>
      <c r="I8" s="1226"/>
      <c r="J8" s="1267" t="s">
        <v>510</v>
      </c>
      <c r="K8" s="1268"/>
      <c r="L8" s="1268"/>
      <c r="M8" s="1268"/>
      <c r="N8" s="1272"/>
      <c r="O8" s="1207"/>
      <c r="P8" s="1226" t="s">
        <v>638</v>
      </c>
      <c r="Q8" s="1226"/>
      <c r="R8" s="1267" t="s">
        <v>605</v>
      </c>
      <c r="S8" s="1268"/>
      <c r="T8" s="1268"/>
      <c r="U8" s="1268"/>
      <c r="V8" s="1268"/>
      <c r="W8" s="1268"/>
      <c r="X8" s="1268"/>
      <c r="Y8" s="1268"/>
      <c r="Z8" s="1219"/>
    </row>
    <row r="9" spans="1:26" s="65" customFormat="1" ht="19.5" customHeight="1">
      <c r="A9" s="1217"/>
      <c r="B9" s="1226"/>
      <c r="C9" s="1226"/>
      <c r="D9" s="1234" t="s">
        <v>314</v>
      </c>
      <c r="E9" s="1225"/>
      <c r="F9" s="1234" t="s">
        <v>957</v>
      </c>
      <c r="G9" s="1225"/>
      <c r="H9" s="1219"/>
      <c r="I9" s="1217"/>
      <c r="J9" s="1219" t="s">
        <v>314</v>
      </c>
      <c r="K9" s="1226"/>
      <c r="L9" s="1234" t="s">
        <v>957</v>
      </c>
      <c r="M9" s="1224"/>
      <c r="N9" s="1272"/>
      <c r="O9" s="1207"/>
      <c r="P9" s="1226"/>
      <c r="Q9" s="1217"/>
      <c r="R9" s="1215" t="s">
        <v>748</v>
      </c>
      <c r="S9" s="1207"/>
      <c r="T9" s="1215" t="s">
        <v>733</v>
      </c>
      <c r="U9" s="1207"/>
      <c r="V9" s="1219" t="s">
        <v>841</v>
      </c>
      <c r="W9" s="1226"/>
      <c r="X9" s="1214" t="s">
        <v>734</v>
      </c>
      <c r="Y9" s="1271"/>
      <c r="Z9" s="1219"/>
    </row>
    <row r="10" spans="1:26" s="65" customFormat="1" ht="19.5" customHeight="1">
      <c r="A10" s="1217"/>
      <c r="B10" s="1226"/>
      <c r="C10" s="1226"/>
      <c r="D10" s="1219"/>
      <c r="E10" s="1217"/>
      <c r="F10" s="1219"/>
      <c r="G10" s="1217"/>
      <c r="H10" s="1219"/>
      <c r="I10" s="1217"/>
      <c r="J10" s="1219"/>
      <c r="K10" s="1226"/>
      <c r="L10" s="1219"/>
      <c r="M10" s="1226"/>
      <c r="N10" s="1272"/>
      <c r="O10" s="1207"/>
      <c r="P10" s="1226"/>
      <c r="Q10" s="1217"/>
      <c r="R10" s="1215"/>
      <c r="S10" s="1207"/>
      <c r="T10" s="1215"/>
      <c r="U10" s="1207"/>
      <c r="V10" s="1219"/>
      <c r="W10" s="1226"/>
      <c r="X10" s="1215"/>
      <c r="Y10" s="1272"/>
      <c r="Z10" s="1219"/>
    </row>
    <row r="11" spans="1:26" s="65" customFormat="1" ht="19.5" customHeight="1">
      <c r="A11" s="1218"/>
      <c r="B11" s="1227"/>
      <c r="C11" s="1227"/>
      <c r="D11" s="1220"/>
      <c r="E11" s="1218"/>
      <c r="F11" s="1220"/>
      <c r="G11" s="1218"/>
      <c r="H11" s="1220"/>
      <c r="I11" s="1218"/>
      <c r="J11" s="1220"/>
      <c r="K11" s="1227"/>
      <c r="L11" s="1220"/>
      <c r="M11" s="1227"/>
      <c r="N11" s="1273"/>
      <c r="O11" s="1208"/>
      <c r="P11" s="1227"/>
      <c r="Q11" s="1218"/>
      <c r="R11" s="1216"/>
      <c r="S11" s="1208"/>
      <c r="T11" s="1216"/>
      <c r="U11" s="1208"/>
      <c r="V11" s="1220"/>
      <c r="W11" s="1227"/>
      <c r="X11" s="1216"/>
      <c r="Y11" s="1273"/>
      <c r="Z11" s="1220"/>
    </row>
    <row r="12" spans="1:26" ht="30.95" customHeight="1">
      <c r="A12" s="407" t="s">
        <v>333</v>
      </c>
      <c r="B12" s="520">
        <v>8914925</v>
      </c>
      <c r="C12" s="520"/>
      <c r="D12" s="520">
        <v>4694475</v>
      </c>
      <c r="E12" s="520"/>
      <c r="F12" s="520">
        <v>4220449</v>
      </c>
      <c r="G12" s="1020"/>
      <c r="H12" s="520">
        <v>3615007</v>
      </c>
      <c r="I12" s="520"/>
      <c r="J12" s="520">
        <v>2084623</v>
      </c>
      <c r="K12" s="520"/>
      <c r="L12" s="520">
        <v>1530384</v>
      </c>
      <c r="M12" s="520"/>
      <c r="N12" s="520">
        <v>2021913</v>
      </c>
      <c r="O12" s="520"/>
      <c r="P12" s="520">
        <v>3278005</v>
      </c>
      <c r="Q12" s="520"/>
      <c r="R12" s="520">
        <v>78461</v>
      </c>
      <c r="S12" s="520"/>
      <c r="T12" s="520">
        <v>509478</v>
      </c>
      <c r="U12" s="520"/>
      <c r="V12" s="520">
        <v>1557177</v>
      </c>
      <c r="W12" s="520"/>
      <c r="X12" s="520">
        <v>1132888</v>
      </c>
      <c r="Y12" s="411"/>
      <c r="Z12" s="407" t="s">
        <v>333</v>
      </c>
    </row>
    <row r="13" spans="1:26" ht="24.95" customHeight="1">
      <c r="A13" s="407" t="s">
        <v>579</v>
      </c>
      <c r="B13" s="520">
        <v>1014163</v>
      </c>
      <c r="C13" s="520"/>
      <c r="D13" s="520">
        <v>559549</v>
      </c>
      <c r="E13" s="520"/>
      <c r="F13" s="520">
        <v>454614</v>
      </c>
      <c r="G13" s="1020"/>
      <c r="H13" s="520">
        <v>341178</v>
      </c>
      <c r="I13" s="520"/>
      <c r="J13" s="520">
        <v>211917</v>
      </c>
      <c r="K13" s="520"/>
      <c r="L13" s="520">
        <v>129262</v>
      </c>
      <c r="M13" s="520"/>
      <c r="N13" s="520">
        <v>240645</v>
      </c>
      <c r="O13" s="520"/>
      <c r="P13" s="520">
        <v>432339</v>
      </c>
      <c r="Q13" s="520"/>
      <c r="R13" s="520">
        <v>5886</v>
      </c>
      <c r="S13" s="520"/>
      <c r="T13" s="520">
        <v>101101</v>
      </c>
      <c r="U13" s="520"/>
      <c r="V13" s="520">
        <v>182165</v>
      </c>
      <c r="W13" s="520"/>
      <c r="X13" s="520">
        <v>143187</v>
      </c>
      <c r="Y13" s="411"/>
      <c r="Z13" s="407" t="s">
        <v>579</v>
      </c>
    </row>
    <row r="14" spans="1:26" ht="15" customHeight="1">
      <c r="A14" s="407" t="s">
        <v>580</v>
      </c>
      <c r="B14" s="520">
        <v>1778054</v>
      </c>
      <c r="C14" s="520"/>
      <c r="D14" s="520">
        <v>1066729</v>
      </c>
      <c r="E14" s="520"/>
      <c r="F14" s="520">
        <v>711326</v>
      </c>
      <c r="G14" s="1020"/>
      <c r="H14" s="520">
        <v>651202</v>
      </c>
      <c r="I14" s="520"/>
      <c r="J14" s="520">
        <v>443238</v>
      </c>
      <c r="K14" s="520"/>
      <c r="L14" s="520">
        <v>207964</v>
      </c>
      <c r="M14" s="520"/>
      <c r="N14" s="520">
        <v>498122</v>
      </c>
      <c r="O14" s="520"/>
      <c r="P14" s="520">
        <v>628731</v>
      </c>
      <c r="Q14" s="520"/>
      <c r="R14" s="520">
        <v>24325</v>
      </c>
      <c r="S14" s="520"/>
      <c r="T14" s="520">
        <v>101044</v>
      </c>
      <c r="U14" s="520"/>
      <c r="V14" s="520">
        <v>298314</v>
      </c>
      <c r="W14" s="520"/>
      <c r="X14" s="520">
        <v>205048</v>
      </c>
      <c r="Y14" s="411"/>
      <c r="Z14" s="407" t="s">
        <v>580</v>
      </c>
    </row>
    <row r="15" spans="1:26" ht="15" customHeight="1">
      <c r="A15" s="407" t="s">
        <v>581</v>
      </c>
      <c r="B15" s="520">
        <v>258307</v>
      </c>
      <c r="C15" s="520"/>
      <c r="D15" s="520">
        <v>154973</v>
      </c>
      <c r="E15" s="520"/>
      <c r="F15" s="520">
        <v>103334</v>
      </c>
      <c r="G15" s="1020"/>
      <c r="H15" s="520">
        <v>89549</v>
      </c>
      <c r="I15" s="520"/>
      <c r="J15" s="520">
        <v>24326</v>
      </c>
      <c r="K15" s="520"/>
      <c r="L15" s="520">
        <v>65224</v>
      </c>
      <c r="M15" s="520"/>
      <c r="N15" s="520">
        <v>122965</v>
      </c>
      <c r="O15" s="520"/>
      <c r="P15" s="520">
        <v>45793</v>
      </c>
      <c r="Q15" s="520"/>
      <c r="R15" s="520">
        <v>102</v>
      </c>
      <c r="S15" s="520"/>
      <c r="T15" s="520">
        <v>7581</v>
      </c>
      <c r="U15" s="520"/>
      <c r="V15" s="520">
        <v>29384</v>
      </c>
      <c r="W15" s="520"/>
      <c r="X15" s="520">
        <v>8726</v>
      </c>
      <c r="Y15" s="411"/>
      <c r="Z15" s="407" t="s">
        <v>581</v>
      </c>
    </row>
    <row r="16" spans="1:26" ht="15" customHeight="1">
      <c r="A16" s="407" t="s">
        <v>582</v>
      </c>
      <c r="B16" s="520">
        <v>308967</v>
      </c>
      <c r="C16" s="520"/>
      <c r="D16" s="520">
        <v>160148</v>
      </c>
      <c r="E16" s="520"/>
      <c r="F16" s="520">
        <v>148820</v>
      </c>
      <c r="G16" s="1020"/>
      <c r="H16" s="520">
        <v>89407</v>
      </c>
      <c r="I16" s="520"/>
      <c r="J16" s="520">
        <v>36882</v>
      </c>
      <c r="K16" s="520"/>
      <c r="L16" s="520">
        <v>52524</v>
      </c>
      <c r="M16" s="520"/>
      <c r="N16" s="520">
        <v>112745</v>
      </c>
      <c r="O16" s="520"/>
      <c r="P16" s="520">
        <v>106816</v>
      </c>
      <c r="Q16" s="520"/>
      <c r="R16" s="520">
        <v>611</v>
      </c>
      <c r="S16" s="520"/>
      <c r="T16" s="520">
        <v>9909</v>
      </c>
      <c r="U16" s="520"/>
      <c r="V16" s="520">
        <v>65239</v>
      </c>
      <c r="W16" s="520"/>
      <c r="X16" s="520">
        <v>31057</v>
      </c>
      <c r="Y16" s="411"/>
      <c r="Z16" s="407" t="s">
        <v>582</v>
      </c>
    </row>
    <row r="17" spans="1:27" ht="15" customHeight="1">
      <c r="A17" s="407" t="s">
        <v>583</v>
      </c>
      <c r="B17" s="520">
        <v>44313</v>
      </c>
      <c r="C17" s="520"/>
      <c r="D17" s="520">
        <v>24905</v>
      </c>
      <c r="E17" s="520"/>
      <c r="F17" s="520">
        <v>19408</v>
      </c>
      <c r="G17" s="1020"/>
      <c r="H17" s="520">
        <v>8989</v>
      </c>
      <c r="I17" s="520"/>
      <c r="J17" s="520">
        <v>5537</v>
      </c>
      <c r="K17" s="520"/>
      <c r="L17" s="520">
        <v>3452</v>
      </c>
      <c r="M17" s="520"/>
      <c r="N17" s="520">
        <v>6152</v>
      </c>
      <c r="O17" s="520"/>
      <c r="P17" s="520">
        <v>29172</v>
      </c>
      <c r="Q17" s="520"/>
      <c r="R17" s="520" t="s">
        <v>427</v>
      </c>
      <c r="S17" s="520"/>
      <c r="T17" s="520" t="s">
        <v>427</v>
      </c>
      <c r="U17" s="520"/>
      <c r="V17" s="520">
        <v>6295</v>
      </c>
      <c r="W17" s="520"/>
      <c r="X17" s="520">
        <v>9660</v>
      </c>
      <c r="Y17" s="411"/>
      <c r="Z17" s="407" t="s">
        <v>583</v>
      </c>
    </row>
    <row r="18" spans="1:27" ht="15" customHeight="1">
      <c r="A18" s="407" t="s">
        <v>782</v>
      </c>
      <c r="B18" s="520">
        <v>295998</v>
      </c>
      <c r="C18" s="520"/>
      <c r="D18" s="520">
        <v>173300</v>
      </c>
      <c r="E18" s="520"/>
      <c r="F18" s="520">
        <v>122698</v>
      </c>
      <c r="G18" s="1020"/>
      <c r="H18" s="520">
        <v>122522</v>
      </c>
      <c r="I18" s="520"/>
      <c r="J18" s="520">
        <v>106933</v>
      </c>
      <c r="K18" s="520"/>
      <c r="L18" s="520">
        <v>15589</v>
      </c>
      <c r="M18" s="520"/>
      <c r="N18" s="520">
        <v>62842</v>
      </c>
      <c r="O18" s="520"/>
      <c r="P18" s="520">
        <v>110634</v>
      </c>
      <c r="Q18" s="520"/>
      <c r="R18" s="840" t="s">
        <v>427</v>
      </c>
      <c r="S18" s="520"/>
      <c r="T18" s="520" t="s">
        <v>427</v>
      </c>
      <c r="U18" s="520"/>
      <c r="V18" s="520">
        <v>24279</v>
      </c>
      <c r="W18" s="520"/>
      <c r="X18" s="520">
        <v>82831</v>
      </c>
      <c r="Y18" s="411"/>
      <c r="Z18" s="407" t="s">
        <v>782</v>
      </c>
    </row>
    <row r="19" spans="1:27" ht="15" customHeight="1">
      <c r="A19" s="407" t="s">
        <v>783</v>
      </c>
      <c r="B19" s="520">
        <v>471260</v>
      </c>
      <c r="C19" s="520"/>
      <c r="D19" s="520">
        <v>272632</v>
      </c>
      <c r="E19" s="520"/>
      <c r="F19" s="520">
        <v>198628</v>
      </c>
      <c r="G19" s="1020"/>
      <c r="H19" s="520">
        <v>222281</v>
      </c>
      <c r="I19" s="520"/>
      <c r="J19" s="520">
        <v>153620</v>
      </c>
      <c r="K19" s="520"/>
      <c r="L19" s="520">
        <v>68661</v>
      </c>
      <c r="M19" s="520"/>
      <c r="N19" s="520">
        <v>97981</v>
      </c>
      <c r="O19" s="520"/>
      <c r="P19" s="520">
        <v>150998</v>
      </c>
      <c r="Q19" s="520"/>
      <c r="R19" s="520">
        <v>4101</v>
      </c>
      <c r="S19" s="520"/>
      <c r="T19" s="520">
        <v>16930</v>
      </c>
      <c r="U19" s="520"/>
      <c r="V19" s="520">
        <v>84067</v>
      </c>
      <c r="W19" s="520"/>
      <c r="X19" s="520">
        <v>45900</v>
      </c>
      <c r="Y19" s="411"/>
      <c r="Z19" s="407" t="s">
        <v>783</v>
      </c>
    </row>
    <row r="20" spans="1:27" ht="15" customHeight="1">
      <c r="A20" s="407" t="s">
        <v>784</v>
      </c>
      <c r="B20" s="520">
        <v>155639</v>
      </c>
      <c r="C20" s="520"/>
      <c r="D20" s="520">
        <v>50402</v>
      </c>
      <c r="E20" s="520"/>
      <c r="F20" s="520">
        <v>105237</v>
      </c>
      <c r="G20" s="1020"/>
      <c r="H20" s="520">
        <v>56350</v>
      </c>
      <c r="I20" s="520"/>
      <c r="J20" s="520">
        <v>17900</v>
      </c>
      <c r="K20" s="520"/>
      <c r="L20" s="520">
        <v>38450</v>
      </c>
      <c r="M20" s="520"/>
      <c r="N20" s="520">
        <v>24875</v>
      </c>
      <c r="O20" s="520"/>
      <c r="P20" s="520">
        <v>74414</v>
      </c>
      <c r="Q20" s="520"/>
      <c r="R20" s="520">
        <v>2383</v>
      </c>
      <c r="S20" s="520"/>
      <c r="T20" s="520">
        <v>5245</v>
      </c>
      <c r="U20" s="520"/>
      <c r="V20" s="520">
        <v>47487</v>
      </c>
      <c r="W20" s="520"/>
      <c r="X20" s="520">
        <v>19300</v>
      </c>
      <c r="Y20" s="411"/>
      <c r="Z20" s="407" t="s">
        <v>784</v>
      </c>
    </row>
    <row r="21" spans="1:27" ht="15" customHeight="1">
      <c r="A21" s="407" t="s">
        <v>785</v>
      </c>
      <c r="B21" s="520">
        <v>1129371</v>
      </c>
      <c r="C21" s="520"/>
      <c r="D21" s="520">
        <v>468813</v>
      </c>
      <c r="E21" s="520"/>
      <c r="F21" s="520">
        <v>660558</v>
      </c>
      <c r="G21" s="1020"/>
      <c r="H21" s="520">
        <v>505990</v>
      </c>
      <c r="I21" s="520"/>
      <c r="J21" s="520">
        <v>175903</v>
      </c>
      <c r="K21" s="520"/>
      <c r="L21" s="520">
        <v>330087</v>
      </c>
      <c r="M21" s="520"/>
      <c r="N21" s="520">
        <v>217261</v>
      </c>
      <c r="O21" s="520"/>
      <c r="P21" s="520">
        <v>406121</v>
      </c>
      <c r="Q21" s="520"/>
      <c r="R21" s="520">
        <v>14921</v>
      </c>
      <c r="S21" s="520"/>
      <c r="T21" s="520">
        <v>60729</v>
      </c>
      <c r="U21" s="520"/>
      <c r="V21" s="520">
        <v>183054</v>
      </c>
      <c r="W21" s="520"/>
      <c r="X21" s="520">
        <v>147417</v>
      </c>
      <c r="Y21" s="411"/>
      <c r="Z21" s="407" t="s">
        <v>785</v>
      </c>
    </row>
    <row r="22" spans="1:27" ht="15" customHeight="1">
      <c r="A22" s="407" t="s">
        <v>786</v>
      </c>
      <c r="B22" s="520">
        <v>1661908</v>
      </c>
      <c r="C22" s="520"/>
      <c r="D22" s="520">
        <v>1034384</v>
      </c>
      <c r="E22" s="520"/>
      <c r="F22" s="520">
        <v>627524</v>
      </c>
      <c r="G22" s="1020"/>
      <c r="H22" s="520">
        <v>796209</v>
      </c>
      <c r="I22" s="520"/>
      <c r="J22" s="520">
        <v>568784</v>
      </c>
      <c r="K22" s="520"/>
      <c r="L22" s="520">
        <v>227424</v>
      </c>
      <c r="M22" s="520"/>
      <c r="N22" s="520">
        <v>362324</v>
      </c>
      <c r="O22" s="520"/>
      <c r="P22" s="520">
        <v>503375</v>
      </c>
      <c r="Q22" s="520"/>
      <c r="R22" s="520">
        <v>13882</v>
      </c>
      <c r="S22" s="520"/>
      <c r="T22" s="520">
        <v>89394</v>
      </c>
      <c r="U22" s="520"/>
      <c r="V22" s="520">
        <v>187400</v>
      </c>
      <c r="W22" s="520"/>
      <c r="X22" s="520">
        <v>212700</v>
      </c>
      <c r="Y22" s="411"/>
      <c r="Z22" s="407" t="s">
        <v>786</v>
      </c>
    </row>
    <row r="23" spans="1:27" ht="15" customHeight="1">
      <c r="A23" s="407" t="s">
        <v>546</v>
      </c>
      <c r="B23" s="520">
        <v>465913</v>
      </c>
      <c r="C23" s="520"/>
      <c r="D23" s="520">
        <v>184330</v>
      </c>
      <c r="E23" s="520"/>
      <c r="F23" s="520">
        <v>281583</v>
      </c>
      <c r="G23" s="1020"/>
      <c r="H23" s="520">
        <v>143694</v>
      </c>
      <c r="I23" s="520"/>
      <c r="J23" s="520">
        <v>97094</v>
      </c>
      <c r="K23" s="520"/>
      <c r="L23" s="520">
        <v>46600</v>
      </c>
      <c r="M23" s="520"/>
      <c r="N23" s="520">
        <v>56154</v>
      </c>
      <c r="O23" s="520"/>
      <c r="P23" s="520">
        <v>266066</v>
      </c>
      <c r="Q23" s="520"/>
      <c r="R23" s="520">
        <v>1556</v>
      </c>
      <c r="S23" s="520"/>
      <c r="T23" s="520">
        <v>29526</v>
      </c>
      <c r="U23" s="520"/>
      <c r="V23" s="520">
        <v>187511</v>
      </c>
      <c r="W23" s="520"/>
      <c r="X23" s="520">
        <v>47472</v>
      </c>
      <c r="Y23" s="411"/>
      <c r="Z23" s="407" t="s">
        <v>546</v>
      </c>
    </row>
    <row r="24" spans="1:27" ht="15" customHeight="1">
      <c r="A24" s="407" t="s">
        <v>547</v>
      </c>
      <c r="B24" s="520">
        <v>68618</v>
      </c>
      <c r="C24" s="520"/>
      <c r="D24" s="520">
        <v>24975</v>
      </c>
      <c r="E24" s="520"/>
      <c r="F24" s="520">
        <v>43643</v>
      </c>
      <c r="G24" s="1020"/>
      <c r="H24" s="520">
        <v>22521</v>
      </c>
      <c r="I24" s="520"/>
      <c r="J24" s="520">
        <v>13654</v>
      </c>
      <c r="K24" s="520"/>
      <c r="L24" s="520">
        <v>8867</v>
      </c>
      <c r="M24" s="520"/>
      <c r="N24" s="520">
        <v>8438</v>
      </c>
      <c r="O24" s="520"/>
      <c r="P24" s="520">
        <v>37659</v>
      </c>
      <c r="Q24" s="520"/>
      <c r="R24" s="520">
        <v>780</v>
      </c>
      <c r="S24" s="520"/>
      <c r="T24" s="520">
        <v>2103</v>
      </c>
      <c r="U24" s="520"/>
      <c r="V24" s="520">
        <v>15449</v>
      </c>
      <c r="W24" s="520"/>
      <c r="X24" s="520">
        <v>19328</v>
      </c>
      <c r="Y24" s="411"/>
      <c r="Z24" s="407" t="s">
        <v>547</v>
      </c>
    </row>
    <row r="25" spans="1:27" ht="15" customHeight="1">
      <c r="A25" s="407" t="s">
        <v>548</v>
      </c>
      <c r="B25" s="520">
        <v>529931</v>
      </c>
      <c r="C25" s="520"/>
      <c r="D25" s="520">
        <v>235639</v>
      </c>
      <c r="E25" s="520"/>
      <c r="F25" s="520">
        <v>294292</v>
      </c>
      <c r="G25" s="1020"/>
      <c r="H25" s="520">
        <v>242475</v>
      </c>
      <c r="I25" s="520"/>
      <c r="J25" s="520">
        <v>120919</v>
      </c>
      <c r="K25" s="520"/>
      <c r="L25" s="520">
        <v>121556</v>
      </c>
      <c r="M25" s="520"/>
      <c r="N25" s="520">
        <v>75110</v>
      </c>
      <c r="O25" s="520"/>
      <c r="P25" s="520">
        <v>212345</v>
      </c>
      <c r="Q25" s="520"/>
      <c r="R25" s="520">
        <v>1023</v>
      </c>
      <c r="S25" s="520"/>
      <c r="T25" s="520">
        <v>38588</v>
      </c>
      <c r="U25" s="520"/>
      <c r="V25" s="520">
        <v>112371</v>
      </c>
      <c r="W25" s="520"/>
      <c r="X25" s="520">
        <v>60364</v>
      </c>
      <c r="Y25" s="411"/>
      <c r="Z25" s="407" t="s">
        <v>548</v>
      </c>
    </row>
    <row r="26" spans="1:27" ht="15" customHeight="1">
      <c r="A26" s="407" t="s">
        <v>549</v>
      </c>
      <c r="B26" s="520">
        <v>256476</v>
      </c>
      <c r="C26" s="520"/>
      <c r="D26" s="520">
        <v>68174</v>
      </c>
      <c r="E26" s="520"/>
      <c r="F26" s="520">
        <v>188302</v>
      </c>
      <c r="G26" s="1020"/>
      <c r="H26" s="520">
        <v>153130</v>
      </c>
      <c r="I26" s="520"/>
      <c r="J26" s="520">
        <v>35859</v>
      </c>
      <c r="K26" s="520"/>
      <c r="L26" s="520">
        <v>117271</v>
      </c>
      <c r="M26" s="520"/>
      <c r="N26" s="520">
        <v>26458</v>
      </c>
      <c r="O26" s="520"/>
      <c r="P26" s="520">
        <v>76889</v>
      </c>
      <c r="Q26" s="520"/>
      <c r="R26" s="520">
        <v>2814</v>
      </c>
      <c r="S26" s="520"/>
      <c r="T26" s="520">
        <v>3043</v>
      </c>
      <c r="U26" s="520"/>
      <c r="V26" s="520">
        <v>46269</v>
      </c>
      <c r="W26" s="520"/>
      <c r="X26" s="520">
        <v>24763</v>
      </c>
      <c r="Y26" s="411"/>
      <c r="Z26" s="407" t="s">
        <v>549</v>
      </c>
    </row>
    <row r="27" spans="1:27" ht="15" customHeight="1">
      <c r="A27" s="407" t="s">
        <v>341</v>
      </c>
      <c r="B27" s="520">
        <v>257235</v>
      </c>
      <c r="C27" s="520"/>
      <c r="D27" s="520">
        <v>130912</v>
      </c>
      <c r="E27" s="520"/>
      <c r="F27" s="520">
        <v>126323</v>
      </c>
      <c r="G27" s="1020"/>
      <c r="H27" s="520">
        <v>80080</v>
      </c>
      <c r="I27" s="520"/>
      <c r="J27" s="520">
        <v>39095</v>
      </c>
      <c r="K27" s="520"/>
      <c r="L27" s="520">
        <v>40985</v>
      </c>
      <c r="M27" s="520"/>
      <c r="N27" s="520">
        <v>80724</v>
      </c>
      <c r="O27" s="520"/>
      <c r="P27" s="520">
        <v>96432</v>
      </c>
      <c r="Q27" s="520"/>
      <c r="R27" s="520">
        <v>2422</v>
      </c>
      <c r="S27" s="520"/>
      <c r="T27" s="520">
        <v>8671</v>
      </c>
      <c r="U27" s="520"/>
      <c r="V27" s="520">
        <v>45006</v>
      </c>
      <c r="W27" s="520"/>
      <c r="X27" s="520">
        <v>40332</v>
      </c>
      <c r="Y27" s="411"/>
      <c r="Z27" s="407" t="s">
        <v>341</v>
      </c>
    </row>
    <row r="28" spans="1:27" ht="15" customHeight="1">
      <c r="A28" s="407" t="s">
        <v>551</v>
      </c>
      <c r="B28" s="520">
        <v>218769</v>
      </c>
      <c r="C28" s="520"/>
      <c r="D28" s="520">
        <v>84610</v>
      </c>
      <c r="E28" s="520"/>
      <c r="F28" s="520">
        <v>134159</v>
      </c>
      <c r="G28" s="1020"/>
      <c r="H28" s="520">
        <v>89431</v>
      </c>
      <c r="I28" s="520"/>
      <c r="J28" s="520">
        <v>32962</v>
      </c>
      <c r="K28" s="520"/>
      <c r="L28" s="520">
        <v>56469</v>
      </c>
      <c r="M28" s="520"/>
      <c r="N28" s="520">
        <v>29118</v>
      </c>
      <c r="O28" s="520"/>
      <c r="P28" s="520">
        <v>100219</v>
      </c>
      <c r="Q28" s="520"/>
      <c r="R28" s="520">
        <v>2853</v>
      </c>
      <c r="S28" s="520"/>
      <c r="T28" s="520">
        <v>19677</v>
      </c>
      <c r="U28" s="520"/>
      <c r="V28" s="520">
        <v>42887</v>
      </c>
      <c r="W28" s="520"/>
      <c r="X28" s="520">
        <v>34802</v>
      </c>
      <c r="Y28" s="411"/>
      <c r="Z28" s="407" t="s">
        <v>551</v>
      </c>
    </row>
    <row r="29" spans="1:27" ht="30" customHeight="1">
      <c r="A29" s="486" t="s">
        <v>1600</v>
      </c>
      <c r="B29" s="487"/>
      <c r="C29" s="487"/>
      <c r="D29" s="487"/>
      <c r="E29" s="487"/>
      <c r="F29" s="487"/>
      <c r="N29" s="486" t="s">
        <v>1600</v>
      </c>
    </row>
    <row r="30" spans="1:27" ht="30.95" customHeight="1">
      <c r="A30" s="903" t="s">
        <v>333</v>
      </c>
      <c r="B30" s="560">
        <v>12.2</v>
      </c>
      <c r="C30" s="560"/>
      <c r="D30" s="560">
        <v>14.5</v>
      </c>
      <c r="E30" s="560"/>
      <c r="F30" s="560">
        <v>9.6999999999999993</v>
      </c>
      <c r="G30" s="560"/>
      <c r="H30" s="560">
        <v>16.899999999999999</v>
      </c>
      <c r="I30" s="560"/>
      <c r="J30" s="560">
        <v>21.5</v>
      </c>
      <c r="K30" s="560"/>
      <c r="L30" s="560">
        <v>11.1</v>
      </c>
      <c r="M30" s="560"/>
      <c r="N30" s="560">
        <v>5.9</v>
      </c>
      <c r="O30" s="560"/>
      <c r="P30" s="560">
        <v>11.4</v>
      </c>
      <c r="Q30" s="560"/>
      <c r="R30" s="560">
        <v>16.899999999999999</v>
      </c>
      <c r="S30" s="560"/>
      <c r="T30" s="560">
        <v>25.3</v>
      </c>
      <c r="U30" s="560"/>
      <c r="V30" s="560">
        <v>17.100000000000001</v>
      </c>
      <c r="W30" s="560"/>
      <c r="X30" s="560">
        <v>-0.5</v>
      </c>
      <c r="Y30" s="412"/>
      <c r="Z30" s="903" t="s">
        <v>333</v>
      </c>
      <c r="AA30" s="412"/>
    </row>
    <row r="31" spans="1:27" ht="24.95" customHeight="1">
      <c r="A31" s="903" t="s">
        <v>579</v>
      </c>
      <c r="B31" s="560">
        <v>-1.1000000000000001</v>
      </c>
      <c r="C31" s="560"/>
      <c r="D31" s="560">
        <v>7.3</v>
      </c>
      <c r="E31" s="560"/>
      <c r="F31" s="560">
        <v>-9.9</v>
      </c>
      <c r="G31" s="560"/>
      <c r="H31" s="560">
        <v>-16.8</v>
      </c>
      <c r="I31" s="560"/>
      <c r="J31" s="560">
        <v>-11.1</v>
      </c>
      <c r="K31" s="560"/>
      <c r="L31" s="560">
        <v>-24.7</v>
      </c>
      <c r="M31" s="560"/>
      <c r="N31" s="560">
        <v>6</v>
      </c>
      <c r="O31" s="560"/>
      <c r="P31" s="560">
        <v>11.3</v>
      </c>
      <c r="Q31" s="560"/>
      <c r="R31" s="560">
        <v>-10</v>
      </c>
      <c r="S31" s="560"/>
      <c r="T31" s="560">
        <v>105.4</v>
      </c>
      <c r="U31" s="560"/>
      <c r="V31" s="560">
        <v>1.9</v>
      </c>
      <c r="W31" s="560"/>
      <c r="X31" s="560">
        <v>-6.9</v>
      </c>
      <c r="Y31" s="412"/>
      <c r="Z31" s="903" t="s">
        <v>579</v>
      </c>
      <c r="AA31" s="412"/>
    </row>
    <row r="32" spans="1:27" ht="15" customHeight="1">
      <c r="A32" s="903" t="s">
        <v>580</v>
      </c>
      <c r="B32" s="560">
        <v>2.4</v>
      </c>
      <c r="C32" s="560"/>
      <c r="D32" s="560">
        <v>-3.6</v>
      </c>
      <c r="E32" s="560"/>
      <c r="F32" s="560">
        <v>12.9</v>
      </c>
      <c r="G32" s="560"/>
      <c r="H32" s="560">
        <v>10.3</v>
      </c>
      <c r="I32" s="560"/>
      <c r="J32" s="560">
        <v>5.4</v>
      </c>
      <c r="K32" s="560"/>
      <c r="L32" s="560">
        <v>22.6</v>
      </c>
      <c r="M32" s="560"/>
      <c r="N32" s="560">
        <v>-8</v>
      </c>
      <c r="O32" s="560"/>
      <c r="P32" s="560">
        <v>4</v>
      </c>
      <c r="Q32" s="560"/>
      <c r="R32" s="560">
        <v>23.7</v>
      </c>
      <c r="S32" s="560"/>
      <c r="T32" s="560">
        <v>-18.8</v>
      </c>
      <c r="U32" s="560"/>
      <c r="V32" s="560">
        <v>18.100000000000001</v>
      </c>
      <c r="W32" s="560"/>
      <c r="X32" s="560">
        <v>-1.3</v>
      </c>
      <c r="Y32" s="412"/>
      <c r="Z32" s="903" t="s">
        <v>580</v>
      </c>
      <c r="AA32" s="412"/>
    </row>
    <row r="33" spans="1:29" ht="15" customHeight="1">
      <c r="A33" s="903" t="s">
        <v>581</v>
      </c>
      <c r="B33" s="560">
        <v>11.2</v>
      </c>
      <c r="C33" s="560"/>
      <c r="D33" s="560">
        <v>2.6</v>
      </c>
      <c r="E33" s="560"/>
      <c r="F33" s="560">
        <v>27.1</v>
      </c>
      <c r="G33" s="560"/>
      <c r="H33" s="560">
        <v>46.2</v>
      </c>
      <c r="I33" s="560"/>
      <c r="J33" s="560">
        <v>63.8</v>
      </c>
      <c r="K33" s="560"/>
      <c r="L33" s="560">
        <v>40.6</v>
      </c>
      <c r="M33" s="560"/>
      <c r="N33" s="560">
        <v>3.7</v>
      </c>
      <c r="O33" s="560"/>
      <c r="P33" s="560">
        <v>-12.8</v>
      </c>
      <c r="Q33" s="560"/>
      <c r="R33" s="560">
        <v>-96.8</v>
      </c>
      <c r="S33" s="560"/>
      <c r="T33" s="560">
        <v>-47.4</v>
      </c>
      <c r="U33" s="560"/>
      <c r="V33" s="560">
        <v>16.7</v>
      </c>
      <c r="W33" s="560"/>
      <c r="X33" s="560">
        <v>-10.5</v>
      </c>
      <c r="Y33" s="412"/>
      <c r="Z33" s="903" t="s">
        <v>581</v>
      </c>
      <c r="AA33" s="412"/>
    </row>
    <row r="34" spans="1:29" ht="15" customHeight="1">
      <c r="A34" s="903" t="s">
        <v>582</v>
      </c>
      <c r="B34" s="560">
        <v>3.9</v>
      </c>
      <c r="C34" s="560"/>
      <c r="D34" s="560">
        <v>9.8000000000000007</v>
      </c>
      <c r="E34" s="560"/>
      <c r="F34" s="560">
        <v>-1.8</v>
      </c>
      <c r="G34" s="560"/>
      <c r="H34" s="560">
        <v>-31.9</v>
      </c>
      <c r="I34" s="560"/>
      <c r="J34" s="560">
        <v>-40.6</v>
      </c>
      <c r="K34" s="560"/>
      <c r="L34" s="560">
        <v>-24.1</v>
      </c>
      <c r="M34" s="560"/>
      <c r="N34" s="560">
        <v>61.9</v>
      </c>
      <c r="O34" s="560"/>
      <c r="P34" s="560">
        <v>10.7</v>
      </c>
      <c r="Q34" s="560"/>
      <c r="R34" s="560">
        <v>-62.9</v>
      </c>
      <c r="S34" s="560"/>
      <c r="T34" s="560">
        <v>-20.7</v>
      </c>
      <c r="U34" s="560"/>
      <c r="V34" s="560">
        <v>30.4</v>
      </c>
      <c r="W34" s="560"/>
      <c r="X34" s="560">
        <v>-3.8</v>
      </c>
      <c r="Y34" s="412"/>
      <c r="Z34" s="903" t="s">
        <v>582</v>
      </c>
      <c r="AA34" s="412"/>
    </row>
    <row r="35" spans="1:29" ht="15" customHeight="1">
      <c r="A35" s="903" t="s">
        <v>583</v>
      </c>
      <c r="B35" s="560">
        <v>-1</v>
      </c>
      <c r="C35" s="560"/>
      <c r="D35" s="560">
        <v>-31.5</v>
      </c>
      <c r="E35" s="560"/>
      <c r="F35" s="560">
        <v>129.69999999999999</v>
      </c>
      <c r="G35" s="560"/>
      <c r="H35" s="560">
        <v>-30.2</v>
      </c>
      <c r="I35" s="560"/>
      <c r="J35" s="560">
        <v>-43</v>
      </c>
      <c r="K35" s="560"/>
      <c r="L35" s="560">
        <v>9.1</v>
      </c>
      <c r="M35" s="560"/>
      <c r="N35" s="560">
        <v>-74.099999999999994</v>
      </c>
      <c r="O35" s="560"/>
      <c r="P35" s="560">
        <v>260</v>
      </c>
      <c r="Q35" s="560"/>
      <c r="R35" s="560" t="s">
        <v>427</v>
      </c>
      <c r="S35" s="560"/>
      <c r="T35" s="560" t="s">
        <v>427</v>
      </c>
      <c r="U35" s="560"/>
      <c r="V35" s="560">
        <v>51.5</v>
      </c>
      <c r="W35" s="560"/>
      <c r="X35" s="560">
        <v>755.6</v>
      </c>
      <c r="Y35" s="412"/>
      <c r="Z35" s="903" t="s">
        <v>583</v>
      </c>
      <c r="AA35" s="412"/>
    </row>
    <row r="36" spans="1:29" ht="15" customHeight="1">
      <c r="A36" s="903" t="s">
        <v>782</v>
      </c>
      <c r="B36" s="560">
        <v>84.8</v>
      </c>
      <c r="C36" s="560"/>
      <c r="D36" s="560">
        <v>87.6</v>
      </c>
      <c r="E36" s="560"/>
      <c r="F36" s="560">
        <v>81</v>
      </c>
      <c r="G36" s="560"/>
      <c r="H36" s="560">
        <v>94.1</v>
      </c>
      <c r="I36" s="560"/>
      <c r="J36" s="560">
        <v>93.7</v>
      </c>
      <c r="K36" s="560"/>
      <c r="L36" s="560">
        <v>97.4</v>
      </c>
      <c r="M36" s="560"/>
      <c r="N36" s="560">
        <v>137.5</v>
      </c>
      <c r="O36" s="560"/>
      <c r="P36" s="560">
        <v>56.8</v>
      </c>
      <c r="Q36" s="560"/>
      <c r="R36" s="560" t="s">
        <v>427</v>
      </c>
      <c r="S36" s="560"/>
      <c r="T36" s="560" t="s">
        <v>427</v>
      </c>
      <c r="U36" s="560"/>
      <c r="V36" s="560">
        <v>-11.8</v>
      </c>
      <c r="W36" s="560"/>
      <c r="X36" s="560">
        <v>156</v>
      </c>
      <c r="Y36" s="412"/>
      <c r="Z36" s="903" t="s">
        <v>782</v>
      </c>
      <c r="AA36" s="412"/>
    </row>
    <row r="37" spans="1:29" ht="15" customHeight="1">
      <c r="A37" s="903" t="s">
        <v>783</v>
      </c>
      <c r="B37" s="560">
        <v>6</v>
      </c>
      <c r="C37" s="560"/>
      <c r="D37" s="560">
        <v>23.5</v>
      </c>
      <c r="E37" s="560"/>
      <c r="F37" s="560">
        <v>-11.2</v>
      </c>
      <c r="G37" s="560"/>
      <c r="H37" s="560">
        <v>36.299999999999997</v>
      </c>
      <c r="I37" s="560"/>
      <c r="J37" s="560">
        <v>50.7</v>
      </c>
      <c r="K37" s="560"/>
      <c r="L37" s="560">
        <v>12.4</v>
      </c>
      <c r="M37" s="560"/>
      <c r="N37" s="560">
        <v>-4.8</v>
      </c>
      <c r="O37" s="560"/>
      <c r="P37" s="560">
        <v>-15.4</v>
      </c>
      <c r="Q37" s="560"/>
      <c r="R37" s="560">
        <v>104.3</v>
      </c>
      <c r="S37" s="560"/>
      <c r="T37" s="560">
        <v>21.3</v>
      </c>
      <c r="U37" s="560"/>
      <c r="V37" s="560">
        <v>-18</v>
      </c>
      <c r="W37" s="560"/>
      <c r="X37" s="560">
        <v>-23.6</v>
      </c>
      <c r="Y37" s="412"/>
      <c r="Z37" s="903" t="s">
        <v>783</v>
      </c>
      <c r="AA37" s="412"/>
    </row>
    <row r="38" spans="1:29" ht="15" customHeight="1">
      <c r="A38" s="903" t="s">
        <v>784</v>
      </c>
      <c r="B38" s="560">
        <v>26.7</v>
      </c>
      <c r="C38" s="560"/>
      <c r="D38" s="560">
        <v>-7.4</v>
      </c>
      <c r="E38" s="560"/>
      <c r="F38" s="560">
        <v>53.9</v>
      </c>
      <c r="G38" s="560"/>
      <c r="H38" s="560">
        <v>11.7</v>
      </c>
      <c r="I38" s="560"/>
      <c r="J38" s="560">
        <v>-1.9</v>
      </c>
      <c r="K38" s="560"/>
      <c r="L38" s="560">
        <v>19.399999999999999</v>
      </c>
      <c r="M38" s="560"/>
      <c r="N38" s="560">
        <v>-17.600000000000001</v>
      </c>
      <c r="O38" s="560"/>
      <c r="P38" s="560">
        <v>76.5</v>
      </c>
      <c r="Q38" s="560"/>
      <c r="R38" s="560">
        <v>7.1</v>
      </c>
      <c r="S38" s="560"/>
      <c r="T38" s="560">
        <v>39.6</v>
      </c>
      <c r="U38" s="560"/>
      <c r="V38" s="560">
        <v>137.69999999999999</v>
      </c>
      <c r="W38" s="560"/>
      <c r="X38" s="560">
        <v>19.2</v>
      </c>
      <c r="Y38" s="412"/>
      <c r="Z38" s="903" t="s">
        <v>784</v>
      </c>
      <c r="AA38" s="412"/>
    </row>
    <row r="39" spans="1:29" ht="15" customHeight="1">
      <c r="A39" s="903" t="s">
        <v>785</v>
      </c>
      <c r="B39" s="560">
        <v>11.5</v>
      </c>
      <c r="C39" s="560"/>
      <c r="D39" s="560">
        <v>8.6999999999999993</v>
      </c>
      <c r="E39" s="560"/>
      <c r="F39" s="560">
        <v>13.5</v>
      </c>
      <c r="G39" s="560"/>
      <c r="H39" s="560">
        <v>10.1</v>
      </c>
      <c r="I39" s="560"/>
      <c r="J39" s="560">
        <v>6.6</v>
      </c>
      <c r="K39" s="560"/>
      <c r="L39" s="560">
        <v>12.1</v>
      </c>
      <c r="M39" s="560"/>
      <c r="N39" s="560">
        <v>-3.1</v>
      </c>
      <c r="O39" s="560"/>
      <c r="P39" s="560">
        <v>23.2</v>
      </c>
      <c r="Q39" s="560"/>
      <c r="R39" s="560">
        <v>114.7</v>
      </c>
      <c r="S39" s="560"/>
      <c r="T39" s="560">
        <v>73.7</v>
      </c>
      <c r="U39" s="560"/>
      <c r="V39" s="560">
        <v>8.1999999999999993</v>
      </c>
      <c r="W39" s="560"/>
      <c r="X39" s="560">
        <v>24.4</v>
      </c>
      <c r="Y39" s="412"/>
      <c r="Z39" s="903" t="s">
        <v>785</v>
      </c>
      <c r="AA39" s="412"/>
    </row>
    <row r="40" spans="1:29" ht="15" customHeight="1">
      <c r="A40" s="903" t="s">
        <v>786</v>
      </c>
      <c r="B40" s="560">
        <v>24.4</v>
      </c>
      <c r="C40" s="560"/>
      <c r="D40" s="560">
        <v>57.2</v>
      </c>
      <c r="E40" s="560"/>
      <c r="F40" s="560">
        <v>-7.4</v>
      </c>
      <c r="G40" s="560"/>
      <c r="H40" s="560">
        <v>33.700000000000003</v>
      </c>
      <c r="I40" s="560"/>
      <c r="J40" s="560">
        <v>56.7</v>
      </c>
      <c r="K40" s="560"/>
      <c r="L40" s="560">
        <v>-2.2000000000000002</v>
      </c>
      <c r="M40" s="560"/>
      <c r="N40" s="560">
        <v>43</v>
      </c>
      <c r="O40" s="560"/>
      <c r="P40" s="560">
        <v>3.5</v>
      </c>
      <c r="Q40" s="560"/>
      <c r="R40" s="560">
        <v>80.8</v>
      </c>
      <c r="S40" s="560"/>
      <c r="T40" s="560">
        <v>161.69999999999999</v>
      </c>
      <c r="U40" s="560"/>
      <c r="V40" s="560">
        <v>9.1</v>
      </c>
      <c r="W40" s="560"/>
      <c r="X40" s="560">
        <v>-22.1</v>
      </c>
      <c r="Y40" s="412"/>
      <c r="Z40" s="903" t="s">
        <v>786</v>
      </c>
      <c r="AA40" s="412"/>
    </row>
    <row r="41" spans="1:29" ht="15" customHeight="1">
      <c r="A41" s="903" t="s">
        <v>546</v>
      </c>
      <c r="B41" s="560">
        <v>39.5</v>
      </c>
      <c r="C41" s="560"/>
      <c r="D41" s="560">
        <v>23.6</v>
      </c>
      <c r="E41" s="560"/>
      <c r="F41" s="560">
        <v>52.3</v>
      </c>
      <c r="G41" s="560"/>
      <c r="H41" s="560">
        <v>68</v>
      </c>
      <c r="I41" s="560"/>
      <c r="J41" s="560">
        <v>117.6</v>
      </c>
      <c r="K41" s="560"/>
      <c r="L41" s="560">
        <v>14</v>
      </c>
      <c r="M41" s="560"/>
      <c r="N41" s="560">
        <v>-18.899999999999999</v>
      </c>
      <c r="O41" s="560"/>
      <c r="P41" s="560">
        <v>48.4</v>
      </c>
      <c r="Q41" s="560"/>
      <c r="R41" s="560">
        <v>105.3</v>
      </c>
      <c r="S41" s="560"/>
      <c r="T41" s="560">
        <v>-14.4</v>
      </c>
      <c r="U41" s="560"/>
      <c r="V41" s="560">
        <v>117.3</v>
      </c>
      <c r="W41" s="560"/>
      <c r="X41" s="560">
        <v>-17.8</v>
      </c>
      <c r="Y41" s="412"/>
      <c r="Z41" s="903" t="s">
        <v>546</v>
      </c>
      <c r="AA41" s="412"/>
    </row>
    <row r="42" spans="1:29" ht="15" customHeight="1">
      <c r="A42" s="903" t="s">
        <v>547</v>
      </c>
      <c r="B42" s="560">
        <v>-12.1</v>
      </c>
      <c r="C42" s="560"/>
      <c r="D42" s="560">
        <v>-31.6</v>
      </c>
      <c r="E42" s="560"/>
      <c r="F42" s="560">
        <v>5.0999999999999996</v>
      </c>
      <c r="G42" s="560"/>
      <c r="H42" s="560">
        <v>-23.9</v>
      </c>
      <c r="I42" s="560"/>
      <c r="J42" s="560">
        <v>-36.5</v>
      </c>
      <c r="K42" s="560"/>
      <c r="L42" s="560">
        <v>9.8000000000000007</v>
      </c>
      <c r="M42" s="560"/>
      <c r="N42" s="560">
        <v>-31.8</v>
      </c>
      <c r="O42" s="560"/>
      <c r="P42" s="560">
        <v>4.4000000000000004</v>
      </c>
      <c r="Q42" s="560"/>
      <c r="R42" s="560">
        <v>-5.7</v>
      </c>
      <c r="S42" s="560"/>
      <c r="T42" s="560">
        <v>16.8</v>
      </c>
      <c r="U42" s="560"/>
      <c r="V42" s="560">
        <v>-4.5999999999999996</v>
      </c>
      <c r="W42" s="560"/>
      <c r="X42" s="560">
        <v>12</v>
      </c>
      <c r="Y42" s="412"/>
      <c r="Z42" s="903" t="s">
        <v>547</v>
      </c>
      <c r="AA42" s="412"/>
    </row>
    <row r="43" spans="1:29" ht="15" customHeight="1">
      <c r="A43" s="903" t="s">
        <v>548</v>
      </c>
      <c r="B43" s="560">
        <v>22.4</v>
      </c>
      <c r="C43" s="560"/>
      <c r="D43" s="560">
        <v>17.600000000000001</v>
      </c>
      <c r="E43" s="560"/>
      <c r="F43" s="560">
        <v>26.4</v>
      </c>
      <c r="G43" s="560"/>
      <c r="H43" s="560">
        <v>16.7</v>
      </c>
      <c r="I43" s="560"/>
      <c r="J43" s="560">
        <v>19.2</v>
      </c>
      <c r="K43" s="560"/>
      <c r="L43" s="560">
        <v>14.3</v>
      </c>
      <c r="M43" s="560"/>
      <c r="N43" s="560">
        <v>15.3</v>
      </c>
      <c r="O43" s="560"/>
      <c r="P43" s="560">
        <v>32.6</v>
      </c>
      <c r="Q43" s="560"/>
      <c r="R43" s="560">
        <v>-86.3</v>
      </c>
      <c r="S43" s="560"/>
      <c r="T43" s="560">
        <v>47.1</v>
      </c>
      <c r="U43" s="560"/>
      <c r="V43" s="560">
        <v>49.7</v>
      </c>
      <c r="W43" s="560"/>
      <c r="X43" s="560">
        <v>17.5</v>
      </c>
      <c r="Y43" s="412"/>
      <c r="Z43" s="903" t="s">
        <v>548</v>
      </c>
      <c r="AA43" s="412"/>
    </row>
    <row r="44" spans="1:29" ht="15" customHeight="1">
      <c r="A44" s="903" t="s">
        <v>549</v>
      </c>
      <c r="B44" s="560">
        <v>6</v>
      </c>
      <c r="C44" s="560"/>
      <c r="D44" s="560">
        <v>-23.1</v>
      </c>
      <c r="E44" s="560"/>
      <c r="F44" s="560">
        <v>22.8</v>
      </c>
      <c r="G44" s="560"/>
      <c r="H44" s="560">
        <v>63.7</v>
      </c>
      <c r="I44" s="560"/>
      <c r="J44" s="560">
        <v>12.7</v>
      </c>
      <c r="K44" s="560"/>
      <c r="L44" s="560">
        <v>90.1</v>
      </c>
      <c r="M44" s="560"/>
      <c r="N44" s="560">
        <v>-39.700000000000003</v>
      </c>
      <c r="O44" s="560"/>
      <c r="P44" s="560">
        <v>-26.5</v>
      </c>
      <c r="Q44" s="560"/>
      <c r="R44" s="560">
        <v>-27.4</v>
      </c>
      <c r="S44" s="560"/>
      <c r="T44" s="560">
        <v>-66.599999999999994</v>
      </c>
      <c r="U44" s="560"/>
      <c r="V44" s="560">
        <v>-20.100000000000001</v>
      </c>
      <c r="W44" s="560"/>
      <c r="X44" s="560">
        <v>-26.5</v>
      </c>
      <c r="Y44" s="412"/>
      <c r="Z44" s="903" t="s">
        <v>549</v>
      </c>
      <c r="AA44" s="412"/>
    </row>
    <row r="45" spans="1:29" ht="15" customHeight="1">
      <c r="A45" s="903" t="s">
        <v>341</v>
      </c>
      <c r="B45" s="560">
        <v>11.7</v>
      </c>
      <c r="C45" s="560"/>
      <c r="D45" s="560">
        <v>5.7</v>
      </c>
      <c r="E45" s="560"/>
      <c r="F45" s="560">
        <v>18.8</v>
      </c>
      <c r="G45" s="560"/>
      <c r="H45" s="560">
        <v>6.1</v>
      </c>
      <c r="I45" s="560"/>
      <c r="J45" s="560">
        <v>6.7</v>
      </c>
      <c r="K45" s="560"/>
      <c r="L45" s="560">
        <v>5.4</v>
      </c>
      <c r="M45" s="560"/>
      <c r="N45" s="560">
        <v>0.4</v>
      </c>
      <c r="O45" s="560"/>
      <c r="P45" s="560">
        <v>29.7</v>
      </c>
      <c r="Q45" s="560"/>
      <c r="R45" s="560">
        <v>75.900000000000006</v>
      </c>
      <c r="S45" s="560"/>
      <c r="T45" s="560">
        <v>57.6</v>
      </c>
      <c r="U45" s="560"/>
      <c r="V45" s="560">
        <v>13</v>
      </c>
      <c r="W45" s="560"/>
      <c r="X45" s="560">
        <v>45.9</v>
      </c>
      <c r="Y45" s="412"/>
      <c r="Z45" s="903" t="s">
        <v>341</v>
      </c>
      <c r="AA45" s="412"/>
    </row>
    <row r="46" spans="1:29" ht="15" customHeight="1">
      <c r="A46" s="903" t="s">
        <v>551</v>
      </c>
      <c r="B46" s="560">
        <v>1.8</v>
      </c>
      <c r="C46" s="560"/>
      <c r="D46" s="560">
        <v>2.2999999999999998</v>
      </c>
      <c r="E46" s="560"/>
      <c r="F46" s="560">
        <v>1.5</v>
      </c>
      <c r="G46" s="560"/>
      <c r="H46" s="560">
        <v>40.700000000000003</v>
      </c>
      <c r="I46" s="560"/>
      <c r="J46" s="560">
        <v>9.9</v>
      </c>
      <c r="K46" s="560"/>
      <c r="L46" s="560">
        <v>68.400000000000006</v>
      </c>
      <c r="M46" s="560"/>
      <c r="N46" s="560">
        <v>38</v>
      </c>
      <c r="O46" s="560"/>
      <c r="P46" s="560">
        <v>-23.1</v>
      </c>
      <c r="Q46" s="560"/>
      <c r="R46" s="560">
        <v>26.6</v>
      </c>
      <c r="S46" s="560"/>
      <c r="T46" s="560">
        <v>-32.9</v>
      </c>
      <c r="U46" s="560"/>
      <c r="V46" s="560">
        <v>-19.100000000000001</v>
      </c>
      <c r="W46" s="560"/>
      <c r="X46" s="560">
        <v>-23.8</v>
      </c>
      <c r="Y46" s="412"/>
      <c r="Z46" s="903" t="s">
        <v>551</v>
      </c>
      <c r="AA46" s="412"/>
    </row>
    <row r="47" spans="1:29" ht="30" customHeight="1">
      <c r="A47" s="486" t="s">
        <v>1238</v>
      </c>
      <c r="N47" s="486" t="s">
        <v>1238</v>
      </c>
    </row>
    <row r="48" spans="1:29" ht="30.95" customHeight="1">
      <c r="A48" s="409" t="s">
        <v>333</v>
      </c>
      <c r="B48" s="560">
        <v>15.6</v>
      </c>
      <c r="C48" s="560"/>
      <c r="D48" s="560">
        <v>10.4</v>
      </c>
      <c r="E48" s="560"/>
      <c r="F48" s="560">
        <v>22</v>
      </c>
      <c r="G48" s="560"/>
      <c r="H48" s="560">
        <v>18.899999999999999</v>
      </c>
      <c r="I48" s="560"/>
      <c r="J48" s="560">
        <v>17.7</v>
      </c>
      <c r="K48" s="560"/>
      <c r="L48" s="560">
        <v>20.7</v>
      </c>
      <c r="M48" s="560"/>
      <c r="N48" s="560">
        <v>2.2000000000000002</v>
      </c>
      <c r="O48" s="560"/>
      <c r="P48" s="560">
        <v>21.8</v>
      </c>
      <c r="Q48" s="560"/>
      <c r="R48" s="560">
        <v>35.1</v>
      </c>
      <c r="S48" s="560"/>
      <c r="T48" s="560">
        <v>15.2</v>
      </c>
      <c r="U48" s="560"/>
      <c r="V48" s="560">
        <v>23.5</v>
      </c>
      <c r="W48" s="560"/>
      <c r="X48" s="560">
        <v>21.6</v>
      </c>
      <c r="Y48" s="412"/>
      <c r="Z48" s="409" t="s">
        <v>333</v>
      </c>
      <c r="AA48" s="412"/>
      <c r="AB48" s="412"/>
      <c r="AC48" s="412"/>
    </row>
    <row r="49" spans="1:29" ht="24.95" customHeight="1">
      <c r="A49" s="409" t="s">
        <v>579</v>
      </c>
      <c r="B49" s="560">
        <v>11.5</v>
      </c>
      <c r="C49" s="560"/>
      <c r="D49" s="560">
        <v>12.9</v>
      </c>
      <c r="E49" s="560"/>
      <c r="F49" s="560">
        <v>9.9</v>
      </c>
      <c r="G49" s="560"/>
      <c r="H49" s="560">
        <v>7.6</v>
      </c>
      <c r="I49" s="560"/>
      <c r="J49" s="560">
        <v>10.3</v>
      </c>
      <c r="K49" s="560"/>
      <c r="L49" s="560">
        <v>3.6</v>
      </c>
      <c r="M49" s="560"/>
      <c r="N49" s="560">
        <v>-8.9</v>
      </c>
      <c r="O49" s="560"/>
      <c r="P49" s="560">
        <v>31.6</v>
      </c>
      <c r="Q49" s="560"/>
      <c r="R49" s="560">
        <v>2.8</v>
      </c>
      <c r="S49" s="560"/>
      <c r="T49" s="560">
        <v>200.1</v>
      </c>
      <c r="U49" s="560"/>
      <c r="V49" s="560">
        <v>3.4</v>
      </c>
      <c r="W49" s="560"/>
      <c r="X49" s="560">
        <v>26.9</v>
      </c>
      <c r="Y49" s="412"/>
      <c r="Z49" s="409" t="s">
        <v>579</v>
      </c>
      <c r="AA49" s="412"/>
      <c r="AB49" s="412"/>
      <c r="AC49" s="412"/>
    </row>
    <row r="50" spans="1:29" ht="15" customHeight="1">
      <c r="A50" s="409" t="s">
        <v>580</v>
      </c>
      <c r="B50" s="560">
        <v>7.5</v>
      </c>
      <c r="C50" s="560"/>
      <c r="D50" s="560">
        <v>3.6</v>
      </c>
      <c r="E50" s="560"/>
      <c r="F50" s="560">
        <v>14.1</v>
      </c>
      <c r="G50" s="560"/>
      <c r="H50" s="560">
        <v>21.3</v>
      </c>
      <c r="I50" s="560"/>
      <c r="J50" s="560">
        <v>24.5</v>
      </c>
      <c r="K50" s="560"/>
      <c r="L50" s="560">
        <v>15.1</v>
      </c>
      <c r="M50" s="560"/>
      <c r="N50" s="560">
        <v>-5.2</v>
      </c>
      <c r="O50" s="560"/>
      <c r="P50" s="560">
        <v>6.3</v>
      </c>
      <c r="Q50" s="560"/>
      <c r="R50" s="560">
        <v>30.2</v>
      </c>
      <c r="S50" s="560"/>
      <c r="T50" s="560">
        <v>-22.4</v>
      </c>
      <c r="U50" s="560"/>
      <c r="V50" s="560">
        <v>28.1</v>
      </c>
      <c r="W50" s="560"/>
      <c r="X50" s="560">
        <v>-2.2000000000000002</v>
      </c>
      <c r="Y50" s="412"/>
      <c r="Z50" s="409" t="s">
        <v>580</v>
      </c>
      <c r="AA50" s="412"/>
      <c r="AB50" s="412"/>
      <c r="AC50" s="412"/>
    </row>
    <row r="51" spans="1:29" ht="15" customHeight="1">
      <c r="A51" s="409" t="s">
        <v>581</v>
      </c>
      <c r="B51" s="560">
        <v>-7.1</v>
      </c>
      <c r="C51" s="560"/>
      <c r="D51" s="560">
        <v>11.4</v>
      </c>
      <c r="E51" s="560"/>
      <c r="F51" s="560">
        <v>-25.6</v>
      </c>
      <c r="G51" s="560"/>
      <c r="H51" s="560">
        <v>-39.5</v>
      </c>
      <c r="I51" s="560"/>
      <c r="J51" s="560">
        <v>-57.5</v>
      </c>
      <c r="K51" s="560"/>
      <c r="L51" s="560">
        <v>-28.2</v>
      </c>
      <c r="M51" s="560"/>
      <c r="N51" s="560">
        <v>80.099999999999994</v>
      </c>
      <c r="O51" s="560"/>
      <c r="P51" s="560">
        <v>-25.7</v>
      </c>
      <c r="Q51" s="560"/>
      <c r="R51" s="560">
        <v>-96.1</v>
      </c>
      <c r="S51" s="560"/>
      <c r="T51" s="560">
        <v>-31.3</v>
      </c>
      <c r="U51" s="560"/>
      <c r="V51" s="560">
        <v>2.2999999999999998</v>
      </c>
      <c r="W51" s="560"/>
      <c r="X51" s="560">
        <v>-54.8</v>
      </c>
      <c r="Y51" s="412"/>
      <c r="Z51" s="409" t="s">
        <v>581</v>
      </c>
      <c r="AA51" s="412"/>
      <c r="AB51" s="412"/>
      <c r="AC51" s="412"/>
    </row>
    <row r="52" spans="1:29" ht="15" customHeight="1">
      <c r="A52" s="409" t="s">
        <v>582</v>
      </c>
      <c r="B52" s="560">
        <v>55</v>
      </c>
      <c r="C52" s="560"/>
      <c r="D52" s="560">
        <v>114.6</v>
      </c>
      <c r="E52" s="560"/>
      <c r="F52" s="560">
        <v>19.399999999999999</v>
      </c>
      <c r="G52" s="560"/>
      <c r="H52" s="560">
        <v>15.7</v>
      </c>
      <c r="I52" s="560"/>
      <c r="J52" s="560">
        <v>56.7</v>
      </c>
      <c r="K52" s="560"/>
      <c r="L52" s="560">
        <v>-2.2999999999999998</v>
      </c>
      <c r="M52" s="560"/>
      <c r="N52" s="560">
        <v>172.9</v>
      </c>
      <c r="O52" s="560"/>
      <c r="P52" s="560">
        <v>32.4</v>
      </c>
      <c r="Q52" s="560"/>
      <c r="R52" s="560">
        <v>-72.400000000000006</v>
      </c>
      <c r="S52" s="560"/>
      <c r="T52" s="560">
        <v>30.9</v>
      </c>
      <c r="U52" s="560"/>
      <c r="V52" s="560">
        <v>36.9</v>
      </c>
      <c r="W52" s="560"/>
      <c r="X52" s="560">
        <v>33.700000000000003</v>
      </c>
      <c r="Y52" s="412"/>
      <c r="Z52" s="409" t="s">
        <v>582</v>
      </c>
      <c r="AA52" s="412"/>
      <c r="AB52" s="412"/>
      <c r="AC52" s="412"/>
    </row>
    <row r="53" spans="1:29" ht="15" customHeight="1">
      <c r="A53" s="409" t="s">
        <v>583</v>
      </c>
      <c r="B53" s="560">
        <v>4.3</v>
      </c>
      <c r="C53" s="560"/>
      <c r="D53" s="560">
        <v>41.7</v>
      </c>
      <c r="E53" s="560"/>
      <c r="F53" s="560">
        <v>-22.1</v>
      </c>
      <c r="G53" s="560"/>
      <c r="H53" s="560">
        <v>-60.2</v>
      </c>
      <c r="I53" s="560"/>
      <c r="J53" s="560">
        <v>-52.7</v>
      </c>
      <c r="K53" s="560"/>
      <c r="L53" s="560">
        <v>-68.2</v>
      </c>
      <c r="M53" s="560"/>
      <c r="N53" s="560">
        <v>30.8</v>
      </c>
      <c r="O53" s="560"/>
      <c r="P53" s="560">
        <v>91.6</v>
      </c>
      <c r="Q53" s="560"/>
      <c r="R53" s="560" t="s">
        <v>427</v>
      </c>
      <c r="S53" s="560"/>
      <c r="T53" s="560" t="s">
        <v>427</v>
      </c>
      <c r="U53" s="560"/>
      <c r="V53" s="560">
        <v>-44</v>
      </c>
      <c r="W53" s="560"/>
      <c r="X53" s="560">
        <v>241.5</v>
      </c>
      <c r="Y53" s="412"/>
      <c r="Z53" s="409" t="s">
        <v>583</v>
      </c>
      <c r="AA53" s="412"/>
      <c r="AB53" s="412"/>
      <c r="AC53" s="412"/>
    </row>
    <row r="54" spans="1:29" ht="15" customHeight="1">
      <c r="A54" s="409" t="s">
        <v>782</v>
      </c>
      <c r="B54" s="560">
        <v>113.7</v>
      </c>
      <c r="C54" s="560"/>
      <c r="D54" s="560">
        <v>74.8</v>
      </c>
      <c r="E54" s="560"/>
      <c r="F54" s="560">
        <v>211.9</v>
      </c>
      <c r="G54" s="560"/>
      <c r="H54" s="560">
        <v>154.69999999999999</v>
      </c>
      <c r="I54" s="560"/>
      <c r="J54" s="560">
        <v>149.4</v>
      </c>
      <c r="K54" s="560"/>
      <c r="L54" s="560">
        <v>199</v>
      </c>
      <c r="M54" s="560"/>
      <c r="N54" s="560">
        <v>18.399999999999999</v>
      </c>
      <c r="O54" s="560"/>
      <c r="P54" s="560">
        <v>196.6</v>
      </c>
      <c r="Q54" s="560"/>
      <c r="R54" s="841" t="s">
        <v>427</v>
      </c>
      <c r="S54" s="560"/>
      <c r="T54" s="560" t="s">
        <v>427</v>
      </c>
      <c r="U54" s="560"/>
      <c r="V54" s="560">
        <v>18.5</v>
      </c>
      <c r="W54" s="560"/>
      <c r="X54" s="560">
        <v>507.4</v>
      </c>
      <c r="Y54" s="412"/>
      <c r="Z54" s="409" t="s">
        <v>782</v>
      </c>
      <c r="AA54" s="412"/>
      <c r="AB54" s="412"/>
      <c r="AC54" s="412"/>
    </row>
    <row r="55" spans="1:29" ht="15" customHeight="1">
      <c r="A55" s="409" t="s">
        <v>783</v>
      </c>
      <c r="B55" s="560">
        <v>-22.6</v>
      </c>
      <c r="C55" s="560"/>
      <c r="D55" s="560">
        <v>-33.6</v>
      </c>
      <c r="E55" s="560"/>
      <c r="F55" s="560">
        <v>0.5</v>
      </c>
      <c r="G55" s="560"/>
      <c r="H55" s="560">
        <v>-29.1</v>
      </c>
      <c r="I55" s="560"/>
      <c r="J55" s="560">
        <v>-37.299999999999997</v>
      </c>
      <c r="K55" s="560"/>
      <c r="L55" s="560">
        <v>0</v>
      </c>
      <c r="M55" s="560"/>
      <c r="N55" s="560">
        <v>-23.2</v>
      </c>
      <c r="O55" s="560"/>
      <c r="P55" s="560">
        <v>-9.6999999999999993</v>
      </c>
      <c r="Q55" s="560"/>
      <c r="R55" s="560">
        <v>60.4</v>
      </c>
      <c r="S55" s="560"/>
      <c r="T55" s="560">
        <v>-52.6</v>
      </c>
      <c r="U55" s="560"/>
      <c r="V55" s="560">
        <v>5.5</v>
      </c>
      <c r="W55" s="560"/>
      <c r="X55" s="560">
        <v>-7</v>
      </c>
      <c r="Y55" s="412"/>
      <c r="Z55" s="409" t="s">
        <v>783</v>
      </c>
      <c r="AA55" s="412"/>
      <c r="AB55" s="412"/>
      <c r="AC55" s="412"/>
    </row>
    <row r="56" spans="1:29" ht="15" customHeight="1">
      <c r="A56" s="409" t="s">
        <v>784</v>
      </c>
      <c r="B56" s="560">
        <v>10.8</v>
      </c>
      <c r="C56" s="560"/>
      <c r="D56" s="560">
        <v>-28.5</v>
      </c>
      <c r="E56" s="560"/>
      <c r="F56" s="560">
        <v>50.3</v>
      </c>
      <c r="G56" s="560"/>
      <c r="H56" s="560">
        <v>49.3</v>
      </c>
      <c r="I56" s="560"/>
      <c r="J56" s="560">
        <v>63.3</v>
      </c>
      <c r="K56" s="560"/>
      <c r="L56" s="560">
        <v>43.6</v>
      </c>
      <c r="M56" s="560"/>
      <c r="N56" s="560">
        <v>-53</v>
      </c>
      <c r="O56" s="560"/>
      <c r="P56" s="560">
        <v>49.1</v>
      </c>
      <c r="Q56" s="560"/>
      <c r="R56" s="560">
        <v>514.20000000000005</v>
      </c>
      <c r="S56" s="560"/>
      <c r="T56" s="560">
        <v>-16.2</v>
      </c>
      <c r="U56" s="560"/>
      <c r="V56" s="560">
        <v>66.599999999999994</v>
      </c>
      <c r="W56" s="560"/>
      <c r="X56" s="560">
        <v>30.9</v>
      </c>
      <c r="Y56" s="412"/>
      <c r="Z56" s="409" t="s">
        <v>784</v>
      </c>
      <c r="AA56" s="412"/>
      <c r="AB56" s="412"/>
      <c r="AC56" s="412"/>
    </row>
    <row r="57" spans="1:29" ht="15" customHeight="1">
      <c r="A57" s="409" t="s">
        <v>785</v>
      </c>
      <c r="B57" s="560">
        <v>35.700000000000003</v>
      </c>
      <c r="C57" s="560"/>
      <c r="D57" s="560">
        <v>12.2</v>
      </c>
      <c r="E57" s="560"/>
      <c r="F57" s="560">
        <v>59.5</v>
      </c>
      <c r="G57" s="560"/>
      <c r="H57" s="560">
        <v>40.5</v>
      </c>
      <c r="I57" s="560"/>
      <c r="J57" s="560">
        <v>26.3</v>
      </c>
      <c r="K57" s="560"/>
      <c r="L57" s="560">
        <v>49.5</v>
      </c>
      <c r="M57" s="560"/>
      <c r="N57" s="560">
        <v>1.1000000000000001</v>
      </c>
      <c r="O57" s="560"/>
      <c r="P57" s="560">
        <v>58</v>
      </c>
      <c r="Q57" s="560"/>
      <c r="R57" s="560">
        <v>234.6</v>
      </c>
      <c r="S57" s="560"/>
      <c r="T57" s="560">
        <v>2.5</v>
      </c>
      <c r="U57" s="560"/>
      <c r="V57" s="560">
        <v>45.6</v>
      </c>
      <c r="W57" s="560"/>
      <c r="X57" s="560">
        <v>118</v>
      </c>
      <c r="Y57" s="412"/>
      <c r="Z57" s="409" t="s">
        <v>785</v>
      </c>
      <c r="AA57" s="412"/>
      <c r="AB57" s="412"/>
      <c r="AC57" s="412"/>
    </row>
    <row r="58" spans="1:29" ht="15" customHeight="1">
      <c r="A58" s="409" t="s">
        <v>786</v>
      </c>
      <c r="B58" s="560">
        <v>18.3</v>
      </c>
      <c r="C58" s="560"/>
      <c r="D58" s="560">
        <v>31.7</v>
      </c>
      <c r="E58" s="560"/>
      <c r="F58" s="560">
        <v>1.3</v>
      </c>
      <c r="G58" s="560"/>
      <c r="H58" s="560">
        <v>46.1</v>
      </c>
      <c r="I58" s="560"/>
      <c r="J58" s="560">
        <v>71.2</v>
      </c>
      <c r="K58" s="560"/>
      <c r="L58" s="560">
        <v>6.8</v>
      </c>
      <c r="M58" s="560"/>
      <c r="N58" s="560">
        <v>-5.0999999999999996</v>
      </c>
      <c r="O58" s="560"/>
      <c r="P58" s="560">
        <v>5.4</v>
      </c>
      <c r="Q58" s="560"/>
      <c r="R58" s="560">
        <v>32</v>
      </c>
      <c r="S58" s="560"/>
      <c r="T58" s="560">
        <v>47.3</v>
      </c>
      <c r="U58" s="560"/>
      <c r="V58" s="560">
        <v>-17.899999999999999</v>
      </c>
      <c r="W58" s="560"/>
      <c r="X58" s="560">
        <v>19.3</v>
      </c>
      <c r="Y58" s="412"/>
      <c r="Z58" s="409" t="s">
        <v>786</v>
      </c>
      <c r="AA58" s="412"/>
      <c r="AB58" s="412"/>
      <c r="AC58" s="412"/>
    </row>
    <row r="59" spans="1:29" ht="15" customHeight="1">
      <c r="A59" s="409" t="s">
        <v>546</v>
      </c>
      <c r="B59" s="560">
        <v>49.3</v>
      </c>
      <c r="C59" s="560"/>
      <c r="D59" s="560">
        <v>24</v>
      </c>
      <c r="E59" s="560"/>
      <c r="F59" s="560">
        <v>72.3</v>
      </c>
      <c r="G59" s="560"/>
      <c r="H59" s="560">
        <v>17.8</v>
      </c>
      <c r="I59" s="560"/>
      <c r="J59" s="560">
        <v>13</v>
      </c>
      <c r="K59" s="560"/>
      <c r="L59" s="560">
        <v>29.2</v>
      </c>
      <c r="M59" s="560"/>
      <c r="N59" s="560">
        <v>21.6</v>
      </c>
      <c r="O59" s="560"/>
      <c r="P59" s="560">
        <v>85</v>
      </c>
      <c r="Q59" s="560"/>
      <c r="R59" s="560">
        <v>152.19999999999999</v>
      </c>
      <c r="S59" s="560"/>
      <c r="T59" s="560">
        <v>85.9</v>
      </c>
      <c r="U59" s="560"/>
      <c r="V59" s="560">
        <v>135.80000000000001</v>
      </c>
      <c r="W59" s="560"/>
      <c r="X59" s="560">
        <v>-0.7</v>
      </c>
      <c r="Y59" s="412"/>
      <c r="Z59" s="409" t="s">
        <v>546</v>
      </c>
      <c r="AA59" s="412"/>
      <c r="AB59" s="412"/>
      <c r="AC59" s="412"/>
    </row>
    <row r="60" spans="1:29" ht="15" customHeight="1">
      <c r="A60" s="409" t="s">
        <v>547</v>
      </c>
      <c r="B60" s="560">
        <v>-31.4</v>
      </c>
      <c r="C60" s="560"/>
      <c r="D60" s="560">
        <v>-63.3</v>
      </c>
      <c r="E60" s="560"/>
      <c r="F60" s="560">
        <v>36.5</v>
      </c>
      <c r="G60" s="560"/>
      <c r="H60" s="560">
        <v>-59.2</v>
      </c>
      <c r="I60" s="560"/>
      <c r="J60" s="560">
        <v>-71.900000000000006</v>
      </c>
      <c r="K60" s="560"/>
      <c r="L60" s="560">
        <v>34.799999999999997</v>
      </c>
      <c r="M60" s="560"/>
      <c r="N60" s="560">
        <v>-49.7</v>
      </c>
      <c r="O60" s="560"/>
      <c r="P60" s="560">
        <v>34.4</v>
      </c>
      <c r="Q60" s="560"/>
      <c r="R60" s="560">
        <v>140</v>
      </c>
      <c r="S60" s="560"/>
      <c r="T60" s="560">
        <v>-8.5</v>
      </c>
      <c r="U60" s="560"/>
      <c r="V60" s="560">
        <v>59.6</v>
      </c>
      <c r="W60" s="560"/>
      <c r="X60" s="560">
        <v>22.9</v>
      </c>
      <c r="Y60" s="412"/>
      <c r="Z60" s="409" t="s">
        <v>547</v>
      </c>
      <c r="AA60" s="412"/>
      <c r="AB60" s="412"/>
      <c r="AC60" s="412"/>
    </row>
    <row r="61" spans="1:29" ht="15" customHeight="1">
      <c r="A61" s="409" t="s">
        <v>548</v>
      </c>
      <c r="B61" s="560">
        <v>1.5</v>
      </c>
      <c r="C61" s="560"/>
      <c r="D61" s="560">
        <v>-8.5</v>
      </c>
      <c r="E61" s="560"/>
      <c r="F61" s="560">
        <v>11.3</v>
      </c>
      <c r="G61" s="560"/>
      <c r="H61" s="560">
        <v>-2.1</v>
      </c>
      <c r="I61" s="560"/>
      <c r="J61" s="560">
        <v>-12</v>
      </c>
      <c r="K61" s="560"/>
      <c r="L61" s="560">
        <v>10.4</v>
      </c>
      <c r="M61" s="560"/>
      <c r="N61" s="560">
        <v>1.7</v>
      </c>
      <c r="O61" s="560"/>
      <c r="P61" s="560">
        <v>5.9</v>
      </c>
      <c r="Q61" s="560"/>
      <c r="R61" s="560">
        <v>-63.1</v>
      </c>
      <c r="S61" s="560"/>
      <c r="T61" s="560">
        <v>-11.3</v>
      </c>
      <c r="U61" s="560"/>
      <c r="V61" s="560">
        <v>38.200000000000003</v>
      </c>
      <c r="W61" s="560"/>
      <c r="X61" s="560">
        <v>-17.3</v>
      </c>
      <c r="Y61" s="412"/>
      <c r="Z61" s="409" t="s">
        <v>548</v>
      </c>
      <c r="AA61" s="412"/>
      <c r="AB61" s="412"/>
      <c r="AC61" s="412"/>
    </row>
    <row r="62" spans="1:29" ht="15" customHeight="1">
      <c r="A62" s="409" t="s">
        <v>549</v>
      </c>
      <c r="B62" s="560">
        <v>33.6</v>
      </c>
      <c r="C62" s="560"/>
      <c r="D62" s="560">
        <v>17.8</v>
      </c>
      <c r="E62" s="560"/>
      <c r="F62" s="560">
        <v>40.4</v>
      </c>
      <c r="G62" s="560"/>
      <c r="H62" s="560">
        <v>88.4</v>
      </c>
      <c r="I62" s="560"/>
      <c r="J62" s="560">
        <v>19.2</v>
      </c>
      <c r="K62" s="560"/>
      <c r="L62" s="560">
        <v>129</v>
      </c>
      <c r="M62" s="560"/>
      <c r="N62" s="560">
        <v>52.5</v>
      </c>
      <c r="O62" s="560"/>
      <c r="P62" s="560">
        <v>-17.7</v>
      </c>
      <c r="Q62" s="560"/>
      <c r="R62" s="560">
        <v>-19.600000000000001</v>
      </c>
      <c r="S62" s="560"/>
      <c r="T62" s="560">
        <v>-56.3</v>
      </c>
      <c r="U62" s="560"/>
      <c r="V62" s="560">
        <v>11.7</v>
      </c>
      <c r="W62" s="560"/>
      <c r="X62" s="560">
        <v>-40.4</v>
      </c>
      <c r="Y62" s="412"/>
      <c r="Z62" s="409" t="s">
        <v>549</v>
      </c>
      <c r="AA62" s="412"/>
      <c r="AB62" s="412"/>
      <c r="AC62" s="412"/>
    </row>
    <row r="63" spans="1:29" ht="15" customHeight="1">
      <c r="A63" s="409" t="s">
        <v>341</v>
      </c>
      <c r="B63" s="560">
        <v>21.5</v>
      </c>
      <c r="C63" s="560"/>
      <c r="D63" s="560">
        <v>14.2</v>
      </c>
      <c r="E63" s="560"/>
      <c r="F63" s="560">
        <v>30.2</v>
      </c>
      <c r="G63" s="560"/>
      <c r="H63" s="560">
        <v>16.600000000000001</v>
      </c>
      <c r="I63" s="560"/>
      <c r="J63" s="560">
        <v>18.600000000000001</v>
      </c>
      <c r="K63" s="560"/>
      <c r="L63" s="560">
        <v>14.9</v>
      </c>
      <c r="M63" s="560"/>
      <c r="N63" s="560">
        <v>14.1</v>
      </c>
      <c r="O63" s="560"/>
      <c r="P63" s="560">
        <v>33.4</v>
      </c>
      <c r="Q63" s="560"/>
      <c r="R63" s="560">
        <v>544.1</v>
      </c>
      <c r="S63" s="560"/>
      <c r="T63" s="560">
        <v>-17.7</v>
      </c>
      <c r="U63" s="560"/>
      <c r="V63" s="560">
        <v>45.5</v>
      </c>
      <c r="W63" s="560"/>
      <c r="X63" s="560">
        <v>32.5</v>
      </c>
      <c r="Y63" s="412"/>
      <c r="Z63" s="409" t="s">
        <v>341</v>
      </c>
      <c r="AA63" s="412"/>
      <c r="AB63" s="412"/>
      <c r="AC63" s="412"/>
    </row>
    <row r="64" spans="1:29" ht="15" customHeight="1">
      <c r="A64" s="409" t="s">
        <v>551</v>
      </c>
      <c r="B64" s="560">
        <v>31.7</v>
      </c>
      <c r="C64" s="560"/>
      <c r="D64" s="560">
        <v>34.200000000000003</v>
      </c>
      <c r="E64" s="560"/>
      <c r="F64" s="560">
        <v>30.1</v>
      </c>
      <c r="G64" s="560"/>
      <c r="H64" s="560">
        <v>52.7</v>
      </c>
      <c r="I64" s="560"/>
      <c r="J64" s="560">
        <v>30.8</v>
      </c>
      <c r="K64" s="560"/>
      <c r="L64" s="560">
        <v>69.3</v>
      </c>
      <c r="M64" s="560"/>
      <c r="N64" s="560">
        <v>44.1</v>
      </c>
      <c r="O64" s="560"/>
      <c r="P64" s="560">
        <v>14.7</v>
      </c>
      <c r="Q64" s="560"/>
      <c r="R64" s="560">
        <v>-9.1999999999999993</v>
      </c>
      <c r="S64" s="560"/>
      <c r="T64" s="560">
        <v>35.9</v>
      </c>
      <c r="U64" s="560"/>
      <c r="V64" s="560">
        <v>12.4</v>
      </c>
      <c r="W64" s="560"/>
      <c r="X64" s="560">
        <v>10.1</v>
      </c>
      <c r="Y64" s="412"/>
      <c r="Z64" s="409" t="s">
        <v>551</v>
      </c>
      <c r="AA64" s="412"/>
      <c r="AB64" s="412"/>
      <c r="AC64" s="412"/>
    </row>
    <row r="65" spans="1:14" ht="20.100000000000001" customHeight="1">
      <c r="B65" s="408"/>
      <c r="C65" s="408"/>
      <c r="D65" s="408"/>
      <c r="E65" s="408"/>
      <c r="F65" s="408"/>
    </row>
    <row r="66" spans="1:14" ht="18.95" customHeight="1">
      <c r="A66" s="1004" t="s">
        <v>1729</v>
      </c>
      <c r="B66" s="1004"/>
      <c r="C66" s="1004"/>
      <c r="D66" s="1004"/>
      <c r="E66" s="1004"/>
      <c r="F66" s="1004"/>
      <c r="N66" s="1004" t="s">
        <v>1729</v>
      </c>
    </row>
  </sheetData>
  <mergeCells count="20">
    <mergeCell ref="Z7:Z11"/>
    <mergeCell ref="B8:C11"/>
    <mergeCell ref="D8:G8"/>
    <mergeCell ref="H8:I11"/>
    <mergeCell ref="J8:M8"/>
    <mergeCell ref="A7:A11"/>
    <mergeCell ref="B7:G7"/>
    <mergeCell ref="H7:M7"/>
    <mergeCell ref="N7:O11"/>
    <mergeCell ref="P7:Y7"/>
    <mergeCell ref="P8:Q11"/>
    <mergeCell ref="R8:Y8"/>
    <mergeCell ref="D9:E11"/>
    <mergeCell ref="F9:G11"/>
    <mergeCell ref="J9:K11"/>
    <mergeCell ref="L9:M11"/>
    <mergeCell ref="R9:S11"/>
    <mergeCell ref="T9:U11"/>
    <mergeCell ref="V9:W11"/>
    <mergeCell ref="X9:Y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70"/>
  <sheetViews>
    <sheetView showGridLines="0" showZeros="0" workbookViewId="0"/>
  </sheetViews>
  <sheetFormatPr baseColWidth="10" defaultRowHeight="15"/>
  <cols>
    <col min="1" max="1" width="5.5703125" style="860" customWidth="1"/>
    <col min="2" max="8" width="17.7109375" style="860" customWidth="1"/>
    <col min="9" max="9" width="19.7109375" style="860" customWidth="1"/>
    <col min="10" max="10" width="1.7109375" style="860" customWidth="1"/>
    <col min="11" max="11" width="19.7109375" style="860" customWidth="1"/>
    <col min="12" max="12" width="1.7109375" style="860" customWidth="1"/>
    <col min="13" max="13" width="19.7109375" style="860" customWidth="1"/>
    <col min="14" max="14" width="1.7109375" style="860" customWidth="1"/>
    <col min="15" max="15" width="19.7109375" style="860" customWidth="1"/>
    <col min="16" max="16" width="1.7109375" style="860" customWidth="1"/>
    <col min="17" max="17" width="19.7109375" style="860" customWidth="1"/>
    <col min="18" max="18" width="1.7109375" style="860" customWidth="1"/>
    <col min="19" max="19" width="19.7109375" style="860" customWidth="1"/>
    <col min="20" max="20" width="1.7109375" style="860" customWidth="1"/>
    <col min="21" max="16384" width="11.42578125" style="860"/>
  </cols>
  <sheetData>
    <row r="1" spans="1:22" s="1143" customFormat="1" ht="15" customHeight="1">
      <c r="A1" s="1144" t="s">
        <v>1750</v>
      </c>
    </row>
    <row r="2" spans="1:22" ht="15" customHeight="1">
      <c r="A2" s="876" t="s">
        <v>707</v>
      </c>
      <c r="B2" s="859"/>
      <c r="C2" s="859"/>
      <c r="D2" s="859"/>
      <c r="E2" s="859"/>
      <c r="F2" s="859"/>
      <c r="G2" s="859"/>
      <c r="H2" s="859"/>
      <c r="I2" s="876" t="s">
        <v>707</v>
      </c>
      <c r="J2" s="859"/>
      <c r="L2" s="876"/>
      <c r="M2" s="861"/>
      <c r="N2" s="861"/>
      <c r="O2" s="861"/>
      <c r="P2" s="861"/>
      <c r="Q2" s="861"/>
      <c r="R2" s="861"/>
      <c r="S2" s="861"/>
      <c r="T2" s="861"/>
    </row>
    <row r="3" spans="1:22" ht="15" customHeight="1">
      <c r="A3" s="878" t="s">
        <v>6</v>
      </c>
      <c r="B3" s="859"/>
      <c r="C3" s="859"/>
      <c r="D3" s="859"/>
      <c r="E3" s="859"/>
      <c r="F3" s="859"/>
      <c r="G3" s="859"/>
      <c r="H3" s="859"/>
      <c r="I3" s="878" t="s">
        <v>6</v>
      </c>
      <c r="J3" s="859"/>
      <c r="L3" s="876"/>
      <c r="M3" s="861"/>
      <c r="N3" s="861"/>
      <c r="O3" s="861"/>
      <c r="P3" s="861"/>
      <c r="Q3" s="861"/>
      <c r="R3" s="861"/>
      <c r="S3" s="861"/>
      <c r="T3" s="861"/>
    </row>
    <row r="4" spans="1:22" ht="15" customHeight="1">
      <c r="A4" s="878" t="s">
        <v>1428</v>
      </c>
      <c r="B4" s="859"/>
      <c r="C4" s="859"/>
      <c r="D4" s="859"/>
      <c r="E4" s="859"/>
      <c r="F4" s="859"/>
      <c r="G4" s="859"/>
      <c r="H4" s="859"/>
      <c r="I4" s="878" t="s">
        <v>1428</v>
      </c>
      <c r="J4" s="859"/>
      <c r="L4" s="876"/>
      <c r="M4" s="861"/>
      <c r="N4" s="861"/>
      <c r="O4" s="861"/>
      <c r="P4" s="861"/>
      <c r="Q4" s="861"/>
      <c r="R4" s="861"/>
      <c r="S4" s="861"/>
      <c r="T4" s="861"/>
    </row>
    <row r="5" spans="1:22" ht="15" customHeight="1">
      <c r="A5" s="870" t="s">
        <v>1489</v>
      </c>
      <c r="B5" s="859"/>
      <c r="C5" s="859"/>
      <c r="D5" s="859"/>
      <c r="E5" s="859"/>
      <c r="F5" s="859"/>
      <c r="G5" s="859"/>
      <c r="H5" s="859"/>
      <c r="I5" s="870" t="s">
        <v>1489</v>
      </c>
      <c r="J5" s="859"/>
      <c r="L5" s="871"/>
      <c r="M5" s="861"/>
      <c r="N5" s="861"/>
      <c r="O5" s="861"/>
      <c r="P5" s="861"/>
      <c r="Q5" s="861"/>
      <c r="R5" s="861"/>
      <c r="S5" s="861"/>
      <c r="T5" s="861"/>
    </row>
    <row r="6" spans="1:22" ht="15" customHeight="1">
      <c r="A6" s="879" t="s">
        <v>644</v>
      </c>
      <c r="B6" s="859"/>
      <c r="C6" s="859"/>
      <c r="D6" s="859"/>
      <c r="E6" s="859"/>
      <c r="F6" s="859"/>
      <c r="G6" s="859"/>
      <c r="H6" s="859"/>
      <c r="I6" s="879" t="s">
        <v>644</v>
      </c>
      <c r="J6" s="859"/>
      <c r="L6" s="876"/>
      <c r="M6" s="861"/>
      <c r="N6" s="861"/>
      <c r="O6" s="861"/>
      <c r="P6" s="861"/>
      <c r="Q6" s="861"/>
      <c r="R6" s="861"/>
      <c r="S6" s="861"/>
      <c r="T6" s="861"/>
    </row>
    <row r="7" spans="1:22" ht="15" customHeight="1">
      <c r="A7" s="877" t="s">
        <v>442</v>
      </c>
      <c r="B7" s="846"/>
      <c r="C7" s="846"/>
      <c r="D7" s="846"/>
      <c r="E7" s="846"/>
      <c r="F7" s="846"/>
      <c r="G7" s="846"/>
      <c r="H7" s="846"/>
      <c r="I7" s="880" t="s">
        <v>442</v>
      </c>
      <c r="J7" s="846"/>
      <c r="L7" s="877"/>
      <c r="M7" s="847"/>
      <c r="N7" s="847"/>
      <c r="O7" s="847"/>
      <c r="P7" s="847"/>
      <c r="Q7" s="847"/>
      <c r="R7" s="847"/>
      <c r="S7" s="847"/>
      <c r="T7" s="847"/>
    </row>
    <row r="8" spans="1:22" s="221" customFormat="1" ht="15.75" customHeight="1">
      <c r="A8" s="1283" t="s">
        <v>658</v>
      </c>
      <c r="B8" s="1284"/>
      <c r="C8" s="1289" t="s">
        <v>1422</v>
      </c>
      <c r="D8" s="1289"/>
      <c r="E8" s="1289"/>
      <c r="F8" s="1290" t="s">
        <v>659</v>
      </c>
      <c r="G8" s="1289"/>
      <c r="H8" s="1291"/>
      <c r="I8" s="1292" t="s">
        <v>38</v>
      </c>
      <c r="J8" s="1278"/>
      <c r="K8" s="1295" t="s">
        <v>423</v>
      </c>
      <c r="L8" s="1291"/>
      <c r="M8" s="1291"/>
      <c r="N8" s="1291"/>
      <c r="O8" s="1291"/>
      <c r="P8" s="1291"/>
      <c r="Q8" s="1291"/>
      <c r="R8" s="1291"/>
      <c r="S8" s="1291"/>
      <c r="T8" s="1291"/>
    </row>
    <row r="9" spans="1:22" s="221" customFormat="1" ht="15.75" customHeight="1">
      <c r="A9" s="1285"/>
      <c r="B9" s="1286"/>
      <c r="C9" s="1254" t="s">
        <v>527</v>
      </c>
      <c r="D9" s="378" t="s">
        <v>510</v>
      </c>
      <c r="E9" s="379"/>
      <c r="F9" s="1296" t="s">
        <v>638</v>
      </c>
      <c r="G9" s="378" t="s">
        <v>510</v>
      </c>
      <c r="H9" s="378"/>
      <c r="I9" s="1293"/>
      <c r="J9" s="1280"/>
      <c r="K9" s="1274" t="s">
        <v>638</v>
      </c>
      <c r="L9" s="1254"/>
      <c r="M9" s="1290" t="s">
        <v>605</v>
      </c>
      <c r="N9" s="1289"/>
      <c r="O9" s="1289"/>
      <c r="P9" s="1289"/>
      <c r="Q9" s="1289"/>
      <c r="R9" s="1289"/>
      <c r="S9" s="1289"/>
      <c r="T9" s="1289"/>
    </row>
    <row r="10" spans="1:22" s="221" customFormat="1" ht="15.75" customHeight="1">
      <c r="A10" s="1285"/>
      <c r="B10" s="1286"/>
      <c r="C10" s="1256"/>
      <c r="D10" s="1298" t="s">
        <v>314</v>
      </c>
      <c r="E10" s="1298" t="s">
        <v>957</v>
      </c>
      <c r="F10" s="1296"/>
      <c r="G10" s="1274" t="s">
        <v>314</v>
      </c>
      <c r="H10" s="1275" t="s">
        <v>957</v>
      </c>
      <c r="I10" s="1293"/>
      <c r="J10" s="1280"/>
      <c r="K10" s="1275"/>
      <c r="L10" s="1256"/>
      <c r="M10" s="1277" t="s">
        <v>748</v>
      </c>
      <c r="N10" s="1278"/>
      <c r="O10" s="1277" t="s">
        <v>733</v>
      </c>
      <c r="P10" s="1278"/>
      <c r="Q10" s="1274" t="s">
        <v>841</v>
      </c>
      <c r="R10" s="1254"/>
      <c r="S10" s="1277" t="s">
        <v>734</v>
      </c>
      <c r="T10" s="1292"/>
    </row>
    <row r="11" spans="1:22" s="221" customFormat="1" ht="15.75" customHeight="1">
      <c r="A11" s="1285"/>
      <c r="B11" s="1286"/>
      <c r="C11" s="1256"/>
      <c r="D11" s="1296"/>
      <c r="E11" s="1296"/>
      <c r="F11" s="1296"/>
      <c r="G11" s="1275"/>
      <c r="H11" s="1275"/>
      <c r="I11" s="1293"/>
      <c r="J11" s="1280"/>
      <c r="K11" s="1275"/>
      <c r="L11" s="1256"/>
      <c r="M11" s="1279"/>
      <c r="N11" s="1280"/>
      <c r="O11" s="1279"/>
      <c r="P11" s="1280"/>
      <c r="Q11" s="1275"/>
      <c r="R11" s="1256"/>
      <c r="S11" s="1279"/>
      <c r="T11" s="1293"/>
    </row>
    <row r="12" spans="1:22" s="221" customFormat="1" ht="15.75" customHeight="1">
      <c r="A12" s="1287"/>
      <c r="B12" s="1288"/>
      <c r="C12" s="1258"/>
      <c r="D12" s="1297"/>
      <c r="E12" s="1297"/>
      <c r="F12" s="1297"/>
      <c r="G12" s="1276"/>
      <c r="H12" s="1276"/>
      <c r="I12" s="1294"/>
      <c r="J12" s="1282"/>
      <c r="K12" s="1276"/>
      <c r="L12" s="1258"/>
      <c r="M12" s="1281"/>
      <c r="N12" s="1282"/>
      <c r="O12" s="1281"/>
      <c r="P12" s="1282"/>
      <c r="Q12" s="1276"/>
      <c r="R12" s="1258"/>
      <c r="S12" s="1281"/>
      <c r="T12" s="1294"/>
    </row>
    <row r="13" spans="1:22" ht="26.1" customHeight="1">
      <c r="A13" s="209" t="s">
        <v>579</v>
      </c>
      <c r="B13" s="859"/>
      <c r="C13" s="859"/>
      <c r="D13" s="859"/>
      <c r="E13" s="859"/>
      <c r="F13" s="859"/>
      <c r="G13" s="859"/>
      <c r="H13" s="859"/>
      <c r="I13" s="380" t="s">
        <v>579</v>
      </c>
      <c r="J13" s="859"/>
      <c r="L13" s="380"/>
      <c r="M13" s="858"/>
      <c r="N13" s="858"/>
      <c r="O13" s="858"/>
      <c r="P13" s="858"/>
      <c r="Q13" s="858"/>
      <c r="R13" s="858"/>
      <c r="S13" s="858"/>
      <c r="T13" s="858"/>
    </row>
    <row r="14" spans="1:22" ht="21.95" customHeight="1">
      <c r="A14" s="871">
        <v>2021</v>
      </c>
      <c r="B14" s="874" t="s">
        <v>810</v>
      </c>
      <c r="C14" s="59">
        <v>929164</v>
      </c>
      <c r="D14" s="59">
        <v>553325</v>
      </c>
      <c r="E14" s="59">
        <v>375839</v>
      </c>
      <c r="F14" s="59">
        <v>498466</v>
      </c>
      <c r="G14" s="59">
        <v>308289</v>
      </c>
      <c r="H14" s="59">
        <v>190177</v>
      </c>
      <c r="I14" s="59">
        <v>210237</v>
      </c>
      <c r="J14" s="59"/>
      <c r="K14" s="59">
        <v>220461</v>
      </c>
      <c r="L14" s="59"/>
      <c r="M14" s="59">
        <v>6627</v>
      </c>
      <c r="N14" s="59"/>
      <c r="O14" s="59">
        <v>28172</v>
      </c>
      <c r="P14" s="59"/>
      <c r="Q14" s="59">
        <v>104345</v>
      </c>
      <c r="R14" s="59"/>
      <c r="S14" s="59">
        <v>81318</v>
      </c>
      <c r="T14" s="59"/>
      <c r="V14" s="27"/>
    </row>
    <row r="15" spans="1:22" ht="15" customHeight="1">
      <c r="A15" s="871" t="s">
        <v>340</v>
      </c>
      <c r="B15" s="874" t="s">
        <v>53</v>
      </c>
      <c r="C15" s="59">
        <v>858367</v>
      </c>
      <c r="D15" s="59">
        <v>514588</v>
      </c>
      <c r="E15" s="59">
        <v>343779</v>
      </c>
      <c r="F15" s="59">
        <v>347208</v>
      </c>
      <c r="G15" s="59">
        <v>241606</v>
      </c>
      <c r="H15" s="59">
        <v>105602</v>
      </c>
      <c r="I15" s="59">
        <v>223930</v>
      </c>
      <c r="J15" s="59"/>
      <c r="K15" s="59">
        <v>287230</v>
      </c>
      <c r="L15" s="59"/>
      <c r="M15" s="59">
        <v>6928</v>
      </c>
      <c r="N15" s="59"/>
      <c r="O15" s="59">
        <v>42124</v>
      </c>
      <c r="P15" s="59"/>
      <c r="Q15" s="59">
        <v>162410</v>
      </c>
      <c r="R15" s="59"/>
      <c r="S15" s="59">
        <v>75767</v>
      </c>
      <c r="T15" s="59"/>
    </row>
    <row r="16" spans="1:22" ht="15" customHeight="1">
      <c r="A16" s="871" t="s">
        <v>340</v>
      </c>
      <c r="B16" s="874" t="s">
        <v>58</v>
      </c>
      <c r="C16" s="59">
        <v>1077526</v>
      </c>
      <c r="D16" s="59">
        <v>659630</v>
      </c>
      <c r="E16" s="59">
        <v>417896</v>
      </c>
      <c r="F16" s="59">
        <v>469501</v>
      </c>
      <c r="G16" s="59">
        <v>347092</v>
      </c>
      <c r="H16" s="59">
        <v>122409</v>
      </c>
      <c r="I16" s="59">
        <v>262153</v>
      </c>
      <c r="J16" s="59"/>
      <c r="K16" s="59">
        <v>345872</v>
      </c>
      <c r="L16" s="59"/>
      <c r="M16" s="59">
        <v>8433</v>
      </c>
      <c r="N16" s="59"/>
      <c r="O16" s="59">
        <v>41953</v>
      </c>
      <c r="P16" s="59"/>
      <c r="Q16" s="59">
        <v>174356</v>
      </c>
      <c r="R16" s="59"/>
      <c r="S16" s="59">
        <v>121131</v>
      </c>
      <c r="T16" s="59"/>
    </row>
    <row r="17" spans="1:22" ht="15" customHeight="1">
      <c r="A17" s="871" t="s">
        <v>340</v>
      </c>
      <c r="B17" s="874" t="s">
        <v>59</v>
      </c>
      <c r="C17" s="59">
        <v>1043580</v>
      </c>
      <c r="D17" s="59">
        <v>638039</v>
      </c>
      <c r="E17" s="59">
        <v>405540</v>
      </c>
      <c r="F17" s="59">
        <v>463889</v>
      </c>
      <c r="G17" s="59">
        <v>321350</v>
      </c>
      <c r="H17" s="59">
        <v>142539</v>
      </c>
      <c r="I17" s="59">
        <v>262339</v>
      </c>
      <c r="J17" s="59"/>
      <c r="K17" s="59">
        <v>317352</v>
      </c>
      <c r="L17" s="59"/>
      <c r="M17" s="59">
        <v>6671</v>
      </c>
      <c r="N17" s="59"/>
      <c r="O17" s="59">
        <v>47679</v>
      </c>
      <c r="P17" s="59"/>
      <c r="Q17" s="59">
        <v>173324</v>
      </c>
      <c r="R17" s="59"/>
      <c r="S17" s="59">
        <v>89677</v>
      </c>
      <c r="T17" s="59"/>
    </row>
    <row r="18" spans="1:22" ht="15" customHeight="1">
      <c r="A18" s="871" t="s">
        <v>340</v>
      </c>
      <c r="B18" s="874" t="s">
        <v>674</v>
      </c>
      <c r="C18" s="59">
        <v>909526</v>
      </c>
      <c r="D18" s="59">
        <v>495708</v>
      </c>
      <c r="E18" s="59">
        <v>413818</v>
      </c>
      <c r="F18" s="59">
        <v>316985</v>
      </c>
      <c r="G18" s="59">
        <v>192169</v>
      </c>
      <c r="H18" s="59">
        <v>124817</v>
      </c>
      <c r="I18" s="59">
        <v>264129</v>
      </c>
      <c r="J18" s="59"/>
      <c r="K18" s="59">
        <v>328411</v>
      </c>
      <c r="L18" s="59"/>
      <c r="M18" s="59">
        <v>5726</v>
      </c>
      <c r="N18" s="59"/>
      <c r="O18" s="59">
        <v>33684</v>
      </c>
      <c r="P18" s="59"/>
      <c r="Q18" s="59">
        <v>176200</v>
      </c>
      <c r="R18" s="59"/>
      <c r="S18" s="59">
        <v>112802</v>
      </c>
      <c r="T18" s="59"/>
    </row>
    <row r="19" spans="1:22" ht="15" customHeight="1">
      <c r="A19" s="871" t="s">
        <v>340</v>
      </c>
      <c r="B19" s="874" t="s">
        <v>675</v>
      </c>
      <c r="C19" s="59">
        <v>1004576</v>
      </c>
      <c r="D19" s="59">
        <v>590481</v>
      </c>
      <c r="E19" s="59">
        <v>414095</v>
      </c>
      <c r="F19" s="59">
        <v>391923</v>
      </c>
      <c r="G19" s="59">
        <v>263144</v>
      </c>
      <c r="H19" s="59">
        <v>128779</v>
      </c>
      <c r="I19" s="59">
        <v>256739</v>
      </c>
      <c r="J19" s="59"/>
      <c r="K19" s="59">
        <v>355914</v>
      </c>
      <c r="L19" s="59"/>
      <c r="M19" s="59">
        <v>9465</v>
      </c>
      <c r="N19" s="59"/>
      <c r="O19" s="59">
        <v>61132</v>
      </c>
      <c r="P19" s="59"/>
      <c r="Q19" s="59">
        <v>179514</v>
      </c>
      <c r="R19" s="59"/>
      <c r="S19" s="59">
        <v>105802</v>
      </c>
      <c r="T19" s="59"/>
    </row>
    <row r="20" spans="1:22" ht="15" customHeight="1">
      <c r="A20" s="871" t="s">
        <v>340</v>
      </c>
      <c r="B20" s="874" t="s">
        <v>676</v>
      </c>
      <c r="C20" s="59">
        <v>960354</v>
      </c>
      <c r="D20" s="59">
        <v>602466</v>
      </c>
      <c r="E20" s="59">
        <v>357888</v>
      </c>
      <c r="F20" s="59">
        <v>380819</v>
      </c>
      <c r="G20" s="59">
        <v>281439</v>
      </c>
      <c r="H20" s="59">
        <v>99381</v>
      </c>
      <c r="I20" s="59">
        <v>208048</v>
      </c>
      <c r="J20" s="59"/>
      <c r="K20" s="59">
        <v>371487</v>
      </c>
      <c r="L20" s="59"/>
      <c r="M20" s="59">
        <v>5824</v>
      </c>
      <c r="N20" s="59"/>
      <c r="O20" s="59">
        <v>107156</v>
      </c>
      <c r="P20" s="59"/>
      <c r="Q20" s="59">
        <v>156908</v>
      </c>
      <c r="R20" s="59"/>
      <c r="S20" s="59">
        <v>101600</v>
      </c>
      <c r="T20" s="59"/>
    </row>
    <row r="21" spans="1:22" ht="15" customHeight="1">
      <c r="A21" s="871" t="s">
        <v>340</v>
      </c>
      <c r="B21" s="874" t="s">
        <v>214</v>
      </c>
      <c r="C21" s="59">
        <v>897863</v>
      </c>
      <c r="D21" s="59">
        <v>562211</v>
      </c>
      <c r="E21" s="59">
        <v>335652</v>
      </c>
      <c r="F21" s="59">
        <v>419821</v>
      </c>
      <c r="G21" s="59">
        <v>331998</v>
      </c>
      <c r="H21" s="59">
        <v>87823</v>
      </c>
      <c r="I21" s="59">
        <v>184780</v>
      </c>
      <c r="J21" s="59"/>
      <c r="K21" s="59">
        <v>293262</v>
      </c>
      <c r="L21" s="59"/>
      <c r="M21" s="59">
        <v>10025</v>
      </c>
      <c r="N21" s="59"/>
      <c r="O21" s="59">
        <v>35407</v>
      </c>
      <c r="P21" s="59"/>
      <c r="Q21" s="59">
        <v>173171</v>
      </c>
      <c r="R21" s="59"/>
      <c r="S21" s="59">
        <v>74658</v>
      </c>
      <c r="T21" s="59"/>
    </row>
    <row r="22" spans="1:22" ht="15" customHeight="1">
      <c r="A22" s="871" t="s">
        <v>340</v>
      </c>
      <c r="B22" s="874" t="s">
        <v>192</v>
      </c>
      <c r="C22" s="59">
        <v>1508410</v>
      </c>
      <c r="D22" s="59">
        <v>966390</v>
      </c>
      <c r="E22" s="59">
        <v>542021</v>
      </c>
      <c r="F22" s="59">
        <v>992392</v>
      </c>
      <c r="G22" s="59">
        <v>680091</v>
      </c>
      <c r="H22" s="59">
        <v>312301</v>
      </c>
      <c r="I22" s="59">
        <v>214212</v>
      </c>
      <c r="J22" s="59"/>
      <c r="K22" s="59">
        <v>301806</v>
      </c>
      <c r="L22" s="59"/>
      <c r="M22" s="59">
        <v>7143</v>
      </c>
      <c r="N22" s="59"/>
      <c r="O22" s="59">
        <v>64943</v>
      </c>
      <c r="P22" s="59"/>
      <c r="Q22" s="59">
        <v>132310</v>
      </c>
      <c r="R22" s="59"/>
      <c r="S22" s="59">
        <v>97410</v>
      </c>
      <c r="T22" s="59"/>
    </row>
    <row r="23" spans="1:22" ht="15" customHeight="1">
      <c r="A23" s="871" t="s">
        <v>340</v>
      </c>
      <c r="B23" s="874" t="s">
        <v>193</v>
      </c>
      <c r="C23" s="59">
        <v>1385151</v>
      </c>
      <c r="D23" s="59">
        <v>885522</v>
      </c>
      <c r="E23" s="59">
        <v>499629</v>
      </c>
      <c r="F23" s="59">
        <v>829442</v>
      </c>
      <c r="G23" s="59">
        <v>586730</v>
      </c>
      <c r="H23" s="59">
        <v>242712</v>
      </c>
      <c r="I23" s="59">
        <v>219534</v>
      </c>
      <c r="J23" s="59"/>
      <c r="K23" s="59">
        <v>336175</v>
      </c>
      <c r="L23" s="59"/>
      <c r="M23" s="59">
        <v>8329</v>
      </c>
      <c r="N23" s="59"/>
      <c r="O23" s="59">
        <v>70930</v>
      </c>
      <c r="P23" s="59"/>
      <c r="Q23" s="59">
        <v>128966</v>
      </c>
      <c r="R23" s="59"/>
      <c r="S23" s="59">
        <v>127950</v>
      </c>
      <c r="T23" s="59"/>
    </row>
    <row r="24" spans="1:22" ht="15" customHeight="1">
      <c r="A24" s="871" t="s">
        <v>340</v>
      </c>
      <c r="B24" s="874" t="s">
        <v>194</v>
      </c>
      <c r="C24" s="59">
        <v>1122989</v>
      </c>
      <c r="D24" s="59">
        <v>516407</v>
      </c>
      <c r="E24" s="59">
        <v>606582</v>
      </c>
      <c r="F24" s="59">
        <v>624931</v>
      </c>
      <c r="G24" s="59">
        <v>255438</v>
      </c>
      <c r="H24" s="59">
        <v>369493</v>
      </c>
      <c r="I24" s="59">
        <v>216328</v>
      </c>
      <c r="J24" s="59"/>
      <c r="K24" s="59">
        <v>281730</v>
      </c>
      <c r="L24" s="59"/>
      <c r="M24" s="59">
        <v>5640</v>
      </c>
      <c r="N24" s="59"/>
      <c r="O24" s="59">
        <v>39002</v>
      </c>
      <c r="P24" s="59"/>
      <c r="Q24" s="59">
        <v>134893</v>
      </c>
      <c r="R24" s="59"/>
      <c r="S24" s="59">
        <v>102196</v>
      </c>
      <c r="T24" s="59"/>
    </row>
    <row r="25" spans="1:22" ht="15" customHeight="1">
      <c r="A25" s="871" t="s">
        <v>340</v>
      </c>
      <c r="B25" s="874" t="s">
        <v>641</v>
      </c>
      <c r="C25" s="59">
        <v>2002885</v>
      </c>
      <c r="D25" s="59">
        <v>1487132</v>
      </c>
      <c r="E25" s="59">
        <v>515753</v>
      </c>
      <c r="F25" s="59">
        <v>664740</v>
      </c>
      <c r="G25" s="59">
        <v>447723</v>
      </c>
      <c r="H25" s="59">
        <v>217017</v>
      </c>
      <c r="I25" s="59">
        <v>298338</v>
      </c>
      <c r="J25" s="59"/>
      <c r="K25" s="59">
        <v>1039808</v>
      </c>
      <c r="L25" s="59"/>
      <c r="M25" s="59">
        <v>7548</v>
      </c>
      <c r="N25" s="59"/>
      <c r="O25" s="59">
        <v>733524</v>
      </c>
      <c r="P25" s="59"/>
      <c r="Q25" s="59">
        <v>169300</v>
      </c>
      <c r="R25" s="59"/>
      <c r="S25" s="59">
        <v>129436</v>
      </c>
      <c r="T25" s="59"/>
    </row>
    <row r="26" spans="1:22" ht="21.95" customHeight="1">
      <c r="A26" s="871"/>
      <c r="B26" s="874" t="s">
        <v>468</v>
      </c>
      <c r="C26" s="59">
        <v>13700391</v>
      </c>
      <c r="D26" s="59">
        <v>8471899</v>
      </c>
      <c r="E26" s="59">
        <v>5228492</v>
      </c>
      <c r="F26" s="59">
        <v>6400117</v>
      </c>
      <c r="G26" s="59">
        <v>4257069</v>
      </c>
      <c r="H26" s="59">
        <v>2143050</v>
      </c>
      <c r="I26" s="59">
        <v>2820767</v>
      </c>
      <c r="J26" s="59">
        <v>0</v>
      </c>
      <c r="K26" s="59">
        <v>4479508</v>
      </c>
      <c r="L26" s="59">
        <v>0</v>
      </c>
      <c r="M26" s="59">
        <v>88359</v>
      </c>
      <c r="N26" s="59">
        <v>0</v>
      </c>
      <c r="O26" s="59">
        <v>1305706</v>
      </c>
      <c r="P26" s="59">
        <v>0</v>
      </c>
      <c r="Q26" s="59">
        <v>1865697</v>
      </c>
      <c r="R26" s="59">
        <v>0</v>
      </c>
      <c r="S26" s="59">
        <v>1219747</v>
      </c>
      <c r="T26" s="59"/>
    </row>
    <row r="27" spans="1:22" ht="26.1" customHeight="1">
      <c r="A27" s="382" t="s">
        <v>580</v>
      </c>
      <c r="B27" s="381"/>
      <c r="C27" s="59"/>
      <c r="D27" s="59"/>
      <c r="E27" s="59"/>
      <c r="F27" s="59"/>
      <c r="G27" s="59"/>
      <c r="H27" s="59"/>
      <c r="I27" s="383" t="s">
        <v>580</v>
      </c>
      <c r="J27" s="59"/>
      <c r="L27" s="383"/>
      <c r="M27" s="59"/>
      <c r="N27" s="59"/>
      <c r="O27" s="59"/>
      <c r="P27" s="59"/>
      <c r="Q27" s="59"/>
      <c r="R27" s="59"/>
      <c r="S27" s="59"/>
      <c r="T27" s="59"/>
    </row>
    <row r="28" spans="1:22" ht="21.95" customHeight="1">
      <c r="A28" s="871">
        <v>2021</v>
      </c>
      <c r="B28" s="874" t="s">
        <v>810</v>
      </c>
      <c r="C28" s="59">
        <v>1581091</v>
      </c>
      <c r="D28" s="59">
        <v>961484</v>
      </c>
      <c r="E28" s="59">
        <v>619606</v>
      </c>
      <c r="F28" s="59">
        <v>659834</v>
      </c>
      <c r="G28" s="59">
        <v>419820</v>
      </c>
      <c r="H28" s="59">
        <v>240014</v>
      </c>
      <c r="I28" s="59">
        <v>470195</v>
      </c>
      <c r="J28" s="59"/>
      <c r="K28" s="59">
        <v>451062</v>
      </c>
      <c r="L28" s="59"/>
      <c r="M28" s="59">
        <v>12897</v>
      </c>
      <c r="N28" s="59"/>
      <c r="O28" s="59">
        <v>58573</v>
      </c>
      <c r="P28" s="59"/>
      <c r="Q28" s="59">
        <v>163238</v>
      </c>
      <c r="R28" s="59"/>
      <c r="S28" s="59">
        <v>216354</v>
      </c>
      <c r="T28" s="59"/>
      <c r="V28" s="27"/>
    </row>
    <row r="29" spans="1:22" ht="15" customHeight="1">
      <c r="A29" s="871" t="s">
        <v>340</v>
      </c>
      <c r="B29" s="874" t="s">
        <v>53</v>
      </c>
      <c r="C29" s="59">
        <v>1707509</v>
      </c>
      <c r="D29" s="59">
        <v>1109018</v>
      </c>
      <c r="E29" s="59">
        <v>598491</v>
      </c>
      <c r="F29" s="59">
        <v>716169</v>
      </c>
      <c r="G29" s="59">
        <v>535264</v>
      </c>
      <c r="H29" s="59">
        <v>180905</v>
      </c>
      <c r="I29" s="59">
        <v>474269</v>
      </c>
      <c r="J29" s="59"/>
      <c r="K29" s="59">
        <v>517071</v>
      </c>
      <c r="L29" s="59"/>
      <c r="M29" s="59">
        <v>19622</v>
      </c>
      <c r="N29" s="59"/>
      <c r="O29" s="59">
        <v>79864</v>
      </c>
      <c r="P29" s="59"/>
      <c r="Q29" s="59">
        <v>227633</v>
      </c>
      <c r="R29" s="59"/>
      <c r="S29" s="59">
        <v>189953</v>
      </c>
      <c r="T29" s="59"/>
    </row>
    <row r="30" spans="1:22" ht="15" customHeight="1">
      <c r="A30" s="871" t="s">
        <v>340</v>
      </c>
      <c r="B30" s="874" t="s">
        <v>58</v>
      </c>
      <c r="C30" s="59">
        <v>1840601</v>
      </c>
      <c r="D30" s="59">
        <v>1110563</v>
      </c>
      <c r="E30" s="59">
        <v>730038</v>
      </c>
      <c r="F30" s="59">
        <v>609548</v>
      </c>
      <c r="G30" s="59">
        <v>366135</v>
      </c>
      <c r="H30" s="59">
        <v>243414</v>
      </c>
      <c r="I30" s="59">
        <v>583086</v>
      </c>
      <c r="J30" s="59"/>
      <c r="K30" s="59">
        <v>647966</v>
      </c>
      <c r="L30" s="59"/>
      <c r="M30" s="59">
        <v>18858</v>
      </c>
      <c r="N30" s="59"/>
      <c r="O30" s="59">
        <v>142484</v>
      </c>
      <c r="P30" s="59"/>
      <c r="Q30" s="59">
        <v>232685</v>
      </c>
      <c r="R30" s="59"/>
      <c r="S30" s="59">
        <v>253940</v>
      </c>
      <c r="T30" s="59"/>
    </row>
    <row r="31" spans="1:22" ht="15" customHeight="1">
      <c r="A31" s="871" t="s">
        <v>340</v>
      </c>
      <c r="B31" s="874" t="s">
        <v>59</v>
      </c>
      <c r="C31" s="59">
        <v>2003187</v>
      </c>
      <c r="D31" s="59">
        <v>1245584</v>
      </c>
      <c r="E31" s="59">
        <v>757604</v>
      </c>
      <c r="F31" s="59">
        <v>546366</v>
      </c>
      <c r="G31" s="59">
        <v>331437</v>
      </c>
      <c r="H31" s="59">
        <v>214930</v>
      </c>
      <c r="I31" s="59">
        <v>778623</v>
      </c>
      <c r="J31" s="59"/>
      <c r="K31" s="59">
        <v>678198</v>
      </c>
      <c r="L31" s="59"/>
      <c r="M31" s="59">
        <v>22164</v>
      </c>
      <c r="N31" s="59"/>
      <c r="O31" s="59">
        <v>113360</v>
      </c>
      <c r="P31" s="59"/>
      <c r="Q31" s="59">
        <v>297935</v>
      </c>
      <c r="R31" s="59"/>
      <c r="S31" s="59">
        <v>244739</v>
      </c>
      <c r="T31" s="59"/>
    </row>
    <row r="32" spans="1:22" ht="15" customHeight="1">
      <c r="A32" s="871" t="s">
        <v>340</v>
      </c>
      <c r="B32" s="874" t="s">
        <v>674</v>
      </c>
      <c r="C32" s="59">
        <v>1653355</v>
      </c>
      <c r="D32" s="59">
        <v>1030095</v>
      </c>
      <c r="E32" s="59">
        <v>623260</v>
      </c>
      <c r="F32" s="59">
        <v>536634</v>
      </c>
      <c r="G32" s="59">
        <v>355884</v>
      </c>
      <c r="H32" s="59">
        <v>180750</v>
      </c>
      <c r="I32" s="59">
        <v>525231</v>
      </c>
      <c r="J32" s="59"/>
      <c r="K32" s="59">
        <v>591490</v>
      </c>
      <c r="L32" s="59"/>
      <c r="M32" s="59">
        <v>18687</v>
      </c>
      <c r="N32" s="59"/>
      <c r="O32" s="59">
        <v>130293</v>
      </c>
      <c r="P32" s="59"/>
      <c r="Q32" s="59">
        <v>232908</v>
      </c>
      <c r="R32" s="59"/>
      <c r="S32" s="59">
        <v>209601</v>
      </c>
      <c r="T32" s="59"/>
    </row>
    <row r="33" spans="1:22" ht="15" customHeight="1">
      <c r="A33" s="871" t="s">
        <v>340</v>
      </c>
      <c r="B33" s="874" t="s">
        <v>675</v>
      </c>
      <c r="C33" s="59">
        <v>1550146</v>
      </c>
      <c r="D33" s="59">
        <v>907854</v>
      </c>
      <c r="E33" s="59">
        <v>642291</v>
      </c>
      <c r="F33" s="59">
        <v>595136</v>
      </c>
      <c r="G33" s="59">
        <v>345385</v>
      </c>
      <c r="H33" s="59">
        <v>249751</v>
      </c>
      <c r="I33" s="59">
        <v>466629</v>
      </c>
      <c r="J33" s="59"/>
      <c r="K33" s="59">
        <v>488380</v>
      </c>
      <c r="L33" s="59"/>
      <c r="M33" s="59">
        <v>16760</v>
      </c>
      <c r="N33" s="59"/>
      <c r="O33" s="59">
        <v>79081</v>
      </c>
      <c r="P33" s="59"/>
      <c r="Q33" s="59">
        <v>219481</v>
      </c>
      <c r="R33" s="59"/>
      <c r="S33" s="59">
        <v>173059</v>
      </c>
      <c r="T33" s="59"/>
    </row>
    <row r="34" spans="1:22" ht="15" customHeight="1">
      <c r="A34" s="871" t="s">
        <v>340</v>
      </c>
      <c r="B34" s="874" t="s">
        <v>676</v>
      </c>
      <c r="C34" s="59">
        <v>1729377</v>
      </c>
      <c r="D34" s="59">
        <v>1073467</v>
      </c>
      <c r="E34" s="59">
        <v>655909</v>
      </c>
      <c r="F34" s="59">
        <v>663775</v>
      </c>
      <c r="G34" s="59">
        <v>500821</v>
      </c>
      <c r="H34" s="59">
        <v>162955</v>
      </c>
      <c r="I34" s="59">
        <v>466013</v>
      </c>
      <c r="J34" s="59"/>
      <c r="K34" s="59">
        <v>599588</v>
      </c>
      <c r="L34" s="59"/>
      <c r="M34" s="59">
        <v>21475</v>
      </c>
      <c r="N34" s="59"/>
      <c r="O34" s="59">
        <v>85159</v>
      </c>
      <c r="P34" s="59"/>
      <c r="Q34" s="59">
        <v>308735</v>
      </c>
      <c r="R34" s="59"/>
      <c r="S34" s="59">
        <v>184219</v>
      </c>
      <c r="T34" s="59"/>
    </row>
    <row r="35" spans="1:22" ht="15" customHeight="1">
      <c r="A35" s="871" t="s">
        <v>340</v>
      </c>
      <c r="B35" s="874" t="s">
        <v>214</v>
      </c>
      <c r="C35" s="59">
        <v>1474744</v>
      </c>
      <c r="D35" s="59">
        <v>920295</v>
      </c>
      <c r="E35" s="59">
        <v>554449</v>
      </c>
      <c r="F35" s="59">
        <v>522509</v>
      </c>
      <c r="G35" s="59">
        <v>334020</v>
      </c>
      <c r="H35" s="59">
        <v>188489</v>
      </c>
      <c r="I35" s="59">
        <v>454851</v>
      </c>
      <c r="J35" s="59"/>
      <c r="K35" s="59">
        <v>497384</v>
      </c>
      <c r="L35" s="59"/>
      <c r="M35" s="59">
        <v>12755</v>
      </c>
      <c r="N35" s="59"/>
      <c r="O35" s="59">
        <v>118668</v>
      </c>
      <c r="P35" s="59"/>
      <c r="Q35" s="59">
        <v>175497</v>
      </c>
      <c r="R35" s="59"/>
      <c r="S35" s="59">
        <v>190464</v>
      </c>
      <c r="T35" s="59"/>
    </row>
    <row r="36" spans="1:22" ht="15" customHeight="1">
      <c r="A36" s="871" t="s">
        <v>340</v>
      </c>
      <c r="B36" s="874" t="s">
        <v>192</v>
      </c>
      <c r="C36" s="59">
        <v>1475412</v>
      </c>
      <c r="D36" s="59">
        <v>954668</v>
      </c>
      <c r="E36" s="59">
        <v>520744</v>
      </c>
      <c r="F36" s="59">
        <v>463045</v>
      </c>
      <c r="G36" s="59">
        <v>311711</v>
      </c>
      <c r="H36" s="59">
        <v>151334</v>
      </c>
      <c r="I36" s="59">
        <v>483924</v>
      </c>
      <c r="J36" s="59"/>
      <c r="K36" s="59">
        <v>528443</v>
      </c>
      <c r="L36" s="59"/>
      <c r="M36" s="59">
        <v>21823</v>
      </c>
      <c r="N36" s="59"/>
      <c r="O36" s="59">
        <v>137210</v>
      </c>
      <c r="P36" s="59"/>
      <c r="Q36" s="59">
        <v>195949</v>
      </c>
      <c r="R36" s="59"/>
      <c r="S36" s="59">
        <v>173461</v>
      </c>
      <c r="T36" s="59"/>
    </row>
    <row r="37" spans="1:22" ht="15" customHeight="1">
      <c r="A37" s="871" t="s">
        <v>340</v>
      </c>
      <c r="B37" s="874" t="s">
        <v>193</v>
      </c>
      <c r="C37" s="59">
        <v>1556851</v>
      </c>
      <c r="D37" s="59">
        <v>1004175</v>
      </c>
      <c r="E37" s="59">
        <v>552676</v>
      </c>
      <c r="F37" s="59">
        <v>581734</v>
      </c>
      <c r="G37" s="59">
        <v>416162</v>
      </c>
      <c r="H37" s="59">
        <v>165572</v>
      </c>
      <c r="I37" s="59">
        <v>482437</v>
      </c>
      <c r="J37" s="59"/>
      <c r="K37" s="59">
        <v>492680</v>
      </c>
      <c r="L37" s="59"/>
      <c r="M37" s="59">
        <v>19662</v>
      </c>
      <c r="N37" s="59"/>
      <c r="O37" s="59">
        <v>85915</v>
      </c>
      <c r="P37" s="59"/>
      <c r="Q37" s="59">
        <v>154730</v>
      </c>
      <c r="R37" s="59"/>
      <c r="S37" s="59">
        <v>232374</v>
      </c>
      <c r="T37" s="59"/>
    </row>
    <row r="38" spans="1:22" ht="15" customHeight="1">
      <c r="A38" s="871" t="s">
        <v>340</v>
      </c>
      <c r="B38" s="874" t="s">
        <v>194</v>
      </c>
      <c r="C38" s="59">
        <v>1390316</v>
      </c>
      <c r="D38" s="59">
        <v>986035</v>
      </c>
      <c r="E38" s="59">
        <v>404280</v>
      </c>
      <c r="F38" s="59">
        <v>544267</v>
      </c>
      <c r="G38" s="59">
        <v>415304</v>
      </c>
      <c r="H38" s="59">
        <v>128963</v>
      </c>
      <c r="I38" s="59">
        <v>458275</v>
      </c>
      <c r="J38" s="59"/>
      <c r="K38" s="59">
        <v>387774</v>
      </c>
      <c r="L38" s="59"/>
      <c r="M38" s="59">
        <v>21077</v>
      </c>
      <c r="N38" s="59"/>
      <c r="O38" s="59">
        <v>91379</v>
      </c>
      <c r="P38" s="59"/>
      <c r="Q38" s="59">
        <v>126166</v>
      </c>
      <c r="R38" s="59"/>
      <c r="S38" s="59">
        <v>149152</v>
      </c>
      <c r="T38" s="59"/>
    </row>
    <row r="39" spans="1:22" ht="15" customHeight="1">
      <c r="A39" s="871" t="s">
        <v>340</v>
      </c>
      <c r="B39" s="874" t="s">
        <v>641</v>
      </c>
      <c r="C39" s="59">
        <v>1652030</v>
      </c>
      <c r="D39" s="59">
        <v>986098</v>
      </c>
      <c r="E39" s="59">
        <v>665932</v>
      </c>
      <c r="F39" s="59">
        <v>638877</v>
      </c>
      <c r="G39" s="59">
        <v>379534</v>
      </c>
      <c r="H39" s="59">
        <v>259343</v>
      </c>
      <c r="I39" s="59">
        <v>503539</v>
      </c>
      <c r="J39" s="59"/>
      <c r="K39" s="59">
        <v>509615</v>
      </c>
      <c r="L39" s="59"/>
      <c r="M39" s="59">
        <v>13408</v>
      </c>
      <c r="N39" s="59"/>
      <c r="O39" s="59">
        <v>89617</v>
      </c>
      <c r="P39" s="59"/>
      <c r="Q39" s="59">
        <v>148537</v>
      </c>
      <c r="R39" s="59"/>
      <c r="S39" s="59">
        <v>258053</v>
      </c>
      <c r="T39" s="59"/>
    </row>
    <row r="40" spans="1:22" ht="21.95" customHeight="1">
      <c r="A40" s="871"/>
      <c r="B40" s="874" t="s">
        <v>468</v>
      </c>
      <c r="C40" s="59">
        <v>19614619</v>
      </c>
      <c r="D40" s="59">
        <v>12289336</v>
      </c>
      <c r="E40" s="59">
        <v>7325280</v>
      </c>
      <c r="F40" s="59">
        <v>7077894</v>
      </c>
      <c r="G40" s="59">
        <v>4711477</v>
      </c>
      <c r="H40" s="59">
        <v>2366420</v>
      </c>
      <c r="I40" s="59">
        <v>6147072</v>
      </c>
      <c r="J40" s="59">
        <v>0</v>
      </c>
      <c r="K40" s="59">
        <v>6389651</v>
      </c>
      <c r="L40" s="59">
        <v>0</v>
      </c>
      <c r="M40" s="59">
        <v>219188</v>
      </c>
      <c r="N40" s="59">
        <v>0</v>
      </c>
      <c r="O40" s="59">
        <v>1211603</v>
      </c>
      <c r="P40" s="59">
        <v>0</v>
      </c>
      <c r="Q40" s="59">
        <v>2483494</v>
      </c>
      <c r="R40" s="59">
        <v>0</v>
      </c>
      <c r="S40" s="59">
        <v>2475369</v>
      </c>
      <c r="T40" s="59"/>
    </row>
    <row r="41" spans="1:22" ht="26.1" customHeight="1">
      <c r="A41" s="382" t="s">
        <v>581</v>
      </c>
      <c r="B41" s="381"/>
      <c r="C41" s="59"/>
      <c r="D41" s="59"/>
      <c r="E41" s="59"/>
      <c r="F41" s="59"/>
      <c r="G41" s="59"/>
      <c r="H41" s="59"/>
      <c r="I41" s="383" t="s">
        <v>581</v>
      </c>
      <c r="J41" s="59"/>
      <c r="L41" s="383"/>
      <c r="M41" s="59"/>
      <c r="N41" s="59"/>
      <c r="O41" s="59"/>
      <c r="P41" s="59"/>
      <c r="Q41" s="59"/>
      <c r="R41" s="59"/>
      <c r="S41" s="59"/>
      <c r="T41" s="59"/>
    </row>
    <row r="42" spans="1:22" ht="21.95" customHeight="1">
      <c r="A42" s="871">
        <v>2021</v>
      </c>
      <c r="B42" s="874" t="s">
        <v>810</v>
      </c>
      <c r="C42" s="59">
        <v>220443</v>
      </c>
      <c r="D42" s="59">
        <v>146587</v>
      </c>
      <c r="E42" s="59">
        <v>73856</v>
      </c>
      <c r="F42" s="59">
        <v>68256</v>
      </c>
      <c r="G42" s="59">
        <v>20467</v>
      </c>
      <c r="H42" s="59">
        <v>47789</v>
      </c>
      <c r="I42" s="59">
        <v>112216</v>
      </c>
      <c r="J42" s="59"/>
      <c r="K42" s="59">
        <v>39971</v>
      </c>
      <c r="L42" s="59"/>
      <c r="M42" s="59">
        <v>1340</v>
      </c>
      <c r="N42" s="59"/>
      <c r="O42" s="59">
        <v>12564</v>
      </c>
      <c r="P42" s="59"/>
      <c r="Q42" s="59">
        <v>15428</v>
      </c>
      <c r="R42" s="59"/>
      <c r="S42" s="59">
        <v>10640</v>
      </c>
      <c r="T42" s="59"/>
      <c r="V42" s="27"/>
    </row>
    <row r="43" spans="1:22" ht="15" customHeight="1">
      <c r="A43" s="871" t="s">
        <v>340</v>
      </c>
      <c r="B43" s="874" t="s">
        <v>53</v>
      </c>
      <c r="C43" s="59">
        <v>261050</v>
      </c>
      <c r="D43" s="59">
        <v>176786</v>
      </c>
      <c r="E43" s="59">
        <v>84264</v>
      </c>
      <c r="F43" s="59">
        <v>58526</v>
      </c>
      <c r="G43" s="59">
        <v>24289</v>
      </c>
      <c r="H43" s="59">
        <v>34238</v>
      </c>
      <c r="I43" s="59">
        <v>135248</v>
      </c>
      <c r="J43" s="59"/>
      <c r="K43" s="59">
        <v>67276</v>
      </c>
      <c r="L43" s="59"/>
      <c r="M43" s="59">
        <v>246</v>
      </c>
      <c r="N43" s="59"/>
      <c r="O43" s="59">
        <v>17003</v>
      </c>
      <c r="P43" s="59"/>
      <c r="Q43" s="59">
        <v>40331</v>
      </c>
      <c r="R43" s="59"/>
      <c r="S43" s="59">
        <v>9695</v>
      </c>
      <c r="T43" s="59"/>
    </row>
    <row r="44" spans="1:22" ht="15" customHeight="1">
      <c r="A44" s="871" t="s">
        <v>340</v>
      </c>
      <c r="B44" s="874" t="s">
        <v>58</v>
      </c>
      <c r="C44" s="59">
        <v>206964</v>
      </c>
      <c r="D44" s="59">
        <v>120690</v>
      </c>
      <c r="E44" s="59">
        <v>86274</v>
      </c>
      <c r="F44" s="59">
        <v>81182</v>
      </c>
      <c r="G44" s="59">
        <v>27211</v>
      </c>
      <c r="H44" s="59">
        <v>53972</v>
      </c>
      <c r="I44" s="59">
        <v>80793</v>
      </c>
      <c r="J44" s="59"/>
      <c r="K44" s="59">
        <v>44989</v>
      </c>
      <c r="L44" s="59"/>
      <c r="M44" s="59">
        <v>359</v>
      </c>
      <c r="N44" s="59"/>
      <c r="O44" s="59">
        <v>12328</v>
      </c>
      <c r="P44" s="59"/>
      <c r="Q44" s="59">
        <v>21537</v>
      </c>
      <c r="R44" s="59"/>
      <c r="S44" s="59">
        <v>10766</v>
      </c>
      <c r="T44" s="59"/>
    </row>
    <row r="45" spans="1:22" ht="15" customHeight="1">
      <c r="A45" s="871" t="s">
        <v>340</v>
      </c>
      <c r="B45" s="874" t="s">
        <v>59</v>
      </c>
      <c r="C45" s="59">
        <v>268231</v>
      </c>
      <c r="D45" s="59">
        <v>148939</v>
      </c>
      <c r="E45" s="59">
        <v>119292</v>
      </c>
      <c r="F45" s="59">
        <v>88703</v>
      </c>
      <c r="G45" s="59">
        <v>25129</v>
      </c>
      <c r="H45" s="59">
        <v>63575</v>
      </c>
      <c r="I45" s="59">
        <v>102788</v>
      </c>
      <c r="J45" s="59"/>
      <c r="K45" s="59">
        <v>76739</v>
      </c>
      <c r="L45" s="59"/>
      <c r="M45" s="59">
        <v>1542</v>
      </c>
      <c r="N45" s="59"/>
      <c r="O45" s="59">
        <v>19479</v>
      </c>
      <c r="P45" s="59"/>
      <c r="Q45" s="59">
        <v>29471</v>
      </c>
      <c r="R45" s="59"/>
      <c r="S45" s="59">
        <v>26247</v>
      </c>
      <c r="T45" s="59"/>
    </row>
    <row r="46" spans="1:22" ht="15" customHeight="1">
      <c r="A46" s="871" t="s">
        <v>340</v>
      </c>
      <c r="B46" s="874" t="s">
        <v>674</v>
      </c>
      <c r="C46" s="59">
        <v>277930</v>
      </c>
      <c r="D46" s="59">
        <v>139096</v>
      </c>
      <c r="E46" s="59">
        <v>138833</v>
      </c>
      <c r="F46" s="59">
        <v>147997</v>
      </c>
      <c r="G46" s="59">
        <v>57195</v>
      </c>
      <c r="H46" s="59">
        <v>90802</v>
      </c>
      <c r="I46" s="59">
        <v>68265</v>
      </c>
      <c r="J46" s="59"/>
      <c r="K46" s="59">
        <v>61668</v>
      </c>
      <c r="L46" s="59"/>
      <c r="M46" s="59">
        <v>2605</v>
      </c>
      <c r="N46" s="59"/>
      <c r="O46" s="59">
        <v>11031</v>
      </c>
      <c r="P46" s="59"/>
      <c r="Q46" s="59">
        <v>28720</v>
      </c>
      <c r="R46" s="59"/>
      <c r="S46" s="59">
        <v>19312</v>
      </c>
      <c r="T46" s="59"/>
    </row>
    <row r="47" spans="1:22" ht="15" customHeight="1">
      <c r="A47" s="871" t="s">
        <v>340</v>
      </c>
      <c r="B47" s="874" t="s">
        <v>675</v>
      </c>
      <c r="C47" s="59">
        <v>319670</v>
      </c>
      <c r="D47" s="59">
        <v>223555</v>
      </c>
      <c r="E47" s="59">
        <v>96115</v>
      </c>
      <c r="F47" s="59">
        <v>139029</v>
      </c>
      <c r="G47" s="59">
        <v>84995</v>
      </c>
      <c r="H47" s="59">
        <v>54033</v>
      </c>
      <c r="I47" s="59">
        <v>127294</v>
      </c>
      <c r="J47" s="59"/>
      <c r="K47" s="59">
        <v>53348</v>
      </c>
      <c r="L47" s="59"/>
      <c r="M47" s="59">
        <v>1314</v>
      </c>
      <c r="N47" s="59"/>
      <c r="O47" s="59">
        <v>9952</v>
      </c>
      <c r="P47" s="59"/>
      <c r="Q47" s="59">
        <v>34600</v>
      </c>
      <c r="R47" s="59"/>
      <c r="S47" s="59">
        <v>7482</v>
      </c>
      <c r="T47" s="59"/>
    </row>
    <row r="48" spans="1:22" ht="15" customHeight="1">
      <c r="A48" s="871" t="s">
        <v>340</v>
      </c>
      <c r="B48" s="874" t="s">
        <v>676</v>
      </c>
      <c r="C48" s="59">
        <v>297983</v>
      </c>
      <c r="D48" s="59">
        <v>218589</v>
      </c>
      <c r="E48" s="59">
        <v>79394</v>
      </c>
      <c r="F48" s="59">
        <v>57441</v>
      </c>
      <c r="G48" s="59">
        <v>16426</v>
      </c>
      <c r="H48" s="59">
        <v>41015</v>
      </c>
      <c r="I48" s="59">
        <v>183584</v>
      </c>
      <c r="J48" s="59"/>
      <c r="K48" s="59">
        <v>56958</v>
      </c>
      <c r="L48" s="59"/>
      <c r="M48" s="59">
        <v>1190</v>
      </c>
      <c r="N48" s="59"/>
      <c r="O48" s="59">
        <v>17390</v>
      </c>
      <c r="P48" s="59"/>
      <c r="Q48" s="59">
        <v>26403</v>
      </c>
      <c r="R48" s="59"/>
      <c r="S48" s="59">
        <v>11976</v>
      </c>
      <c r="T48" s="59"/>
    </row>
    <row r="49" spans="1:22" ht="15" customHeight="1">
      <c r="A49" s="871" t="s">
        <v>340</v>
      </c>
      <c r="B49" s="874" t="s">
        <v>214</v>
      </c>
      <c r="C49" s="59">
        <v>280847</v>
      </c>
      <c r="D49" s="59">
        <v>202370</v>
      </c>
      <c r="E49" s="59">
        <v>78477</v>
      </c>
      <c r="F49" s="59">
        <v>78964</v>
      </c>
      <c r="G49" s="59">
        <v>29438</v>
      </c>
      <c r="H49" s="59">
        <v>49526</v>
      </c>
      <c r="I49" s="59">
        <v>164068</v>
      </c>
      <c r="J49" s="59"/>
      <c r="K49" s="59">
        <v>37815</v>
      </c>
      <c r="L49" s="59"/>
      <c r="M49" s="59">
        <v>767</v>
      </c>
      <c r="N49" s="59"/>
      <c r="O49" s="59">
        <v>8098</v>
      </c>
      <c r="P49" s="59"/>
      <c r="Q49" s="59">
        <v>22359</v>
      </c>
      <c r="R49" s="59"/>
      <c r="S49" s="59">
        <v>6592</v>
      </c>
      <c r="T49" s="59"/>
    </row>
    <row r="50" spans="1:22" ht="15" customHeight="1">
      <c r="A50" s="871" t="s">
        <v>340</v>
      </c>
      <c r="B50" s="874" t="s">
        <v>192</v>
      </c>
      <c r="C50" s="59">
        <v>500805</v>
      </c>
      <c r="D50" s="59">
        <v>332411</v>
      </c>
      <c r="E50" s="59">
        <v>168395</v>
      </c>
      <c r="F50" s="59">
        <v>96863</v>
      </c>
      <c r="G50" s="59">
        <v>29056</v>
      </c>
      <c r="H50" s="59">
        <v>67807</v>
      </c>
      <c r="I50" s="59">
        <v>273465</v>
      </c>
      <c r="J50" s="59"/>
      <c r="K50" s="59">
        <v>130477</v>
      </c>
      <c r="L50" s="59"/>
      <c r="M50" s="59">
        <v>2565</v>
      </c>
      <c r="N50" s="59"/>
      <c r="O50" s="59">
        <v>27325</v>
      </c>
      <c r="P50" s="59"/>
      <c r="Q50" s="59">
        <v>24944</v>
      </c>
      <c r="R50" s="59"/>
      <c r="S50" s="59">
        <v>75643</v>
      </c>
      <c r="T50" s="59"/>
    </row>
    <row r="51" spans="1:22" ht="15" customHeight="1">
      <c r="A51" s="871" t="s">
        <v>340</v>
      </c>
      <c r="B51" s="874" t="s">
        <v>193</v>
      </c>
      <c r="C51" s="59">
        <v>306720</v>
      </c>
      <c r="D51" s="59">
        <v>224156</v>
      </c>
      <c r="E51" s="59">
        <v>82563</v>
      </c>
      <c r="F51" s="59">
        <v>76129</v>
      </c>
      <c r="G51" s="59">
        <v>25004</v>
      </c>
      <c r="H51" s="59">
        <v>51126</v>
      </c>
      <c r="I51" s="59">
        <v>187359</v>
      </c>
      <c r="J51" s="59"/>
      <c r="K51" s="59">
        <v>43231</v>
      </c>
      <c r="L51" s="59"/>
      <c r="M51" s="59">
        <v>1687</v>
      </c>
      <c r="N51" s="59"/>
      <c r="O51" s="59">
        <v>10107</v>
      </c>
      <c r="P51" s="59"/>
      <c r="Q51" s="59">
        <v>13981</v>
      </c>
      <c r="R51" s="59"/>
      <c r="S51" s="59">
        <v>17457</v>
      </c>
      <c r="T51" s="59"/>
    </row>
    <row r="52" spans="1:22" ht="15" customHeight="1">
      <c r="A52" s="871" t="s">
        <v>340</v>
      </c>
      <c r="B52" s="874" t="s">
        <v>194</v>
      </c>
      <c r="C52" s="59">
        <v>202529</v>
      </c>
      <c r="D52" s="59">
        <v>112235</v>
      </c>
      <c r="E52" s="59">
        <v>90294</v>
      </c>
      <c r="F52" s="59">
        <v>87272</v>
      </c>
      <c r="G52" s="59">
        <v>17626</v>
      </c>
      <c r="H52" s="59">
        <v>69645</v>
      </c>
      <c r="I52" s="59">
        <v>88455</v>
      </c>
      <c r="J52" s="59"/>
      <c r="K52" s="59">
        <v>26802</v>
      </c>
      <c r="L52" s="59"/>
      <c r="M52" s="59">
        <v>1606</v>
      </c>
      <c r="N52" s="59"/>
      <c r="O52" s="59">
        <v>4547</v>
      </c>
      <c r="P52" s="59"/>
      <c r="Q52" s="59">
        <v>8113</v>
      </c>
      <c r="R52" s="59"/>
      <c r="S52" s="59">
        <v>12536</v>
      </c>
      <c r="T52" s="59"/>
    </row>
    <row r="53" spans="1:22" ht="15" customHeight="1">
      <c r="A53" s="871" t="s">
        <v>340</v>
      </c>
      <c r="B53" s="874" t="s">
        <v>641</v>
      </c>
      <c r="C53" s="59">
        <v>364567</v>
      </c>
      <c r="D53" s="59">
        <v>285988</v>
      </c>
      <c r="E53" s="59">
        <v>78579</v>
      </c>
      <c r="F53" s="59">
        <v>60389</v>
      </c>
      <c r="G53" s="59">
        <v>17595</v>
      </c>
      <c r="H53" s="59">
        <v>42794</v>
      </c>
      <c r="I53" s="59">
        <v>258350</v>
      </c>
      <c r="J53" s="59"/>
      <c r="K53" s="59">
        <v>45828</v>
      </c>
      <c r="L53" s="59"/>
      <c r="M53" s="59">
        <v>590</v>
      </c>
      <c r="N53" s="59"/>
      <c r="O53" s="59">
        <v>9453</v>
      </c>
      <c r="P53" s="59"/>
      <c r="Q53" s="59">
        <v>18871</v>
      </c>
      <c r="R53" s="59"/>
      <c r="S53" s="59">
        <v>16914</v>
      </c>
      <c r="T53" s="59"/>
    </row>
    <row r="54" spans="1:22" ht="21.95" customHeight="1">
      <c r="A54" s="871"/>
      <c r="B54" s="874" t="s">
        <v>468</v>
      </c>
      <c r="C54" s="59">
        <v>3507739</v>
      </c>
      <c r="D54" s="59">
        <v>2331402</v>
      </c>
      <c r="E54" s="59">
        <v>1176336</v>
      </c>
      <c r="F54" s="59">
        <v>1040751</v>
      </c>
      <c r="G54" s="59">
        <v>374431</v>
      </c>
      <c r="H54" s="59">
        <v>666322</v>
      </c>
      <c r="I54" s="59">
        <v>1781885</v>
      </c>
      <c r="J54" s="59">
        <v>0</v>
      </c>
      <c r="K54" s="59">
        <v>685102</v>
      </c>
      <c r="L54" s="59">
        <v>0</v>
      </c>
      <c r="M54" s="59">
        <v>15811</v>
      </c>
      <c r="N54" s="59">
        <v>0</v>
      </c>
      <c r="O54" s="59">
        <v>159277</v>
      </c>
      <c r="P54" s="59">
        <v>0</v>
      </c>
      <c r="Q54" s="59">
        <v>284758</v>
      </c>
      <c r="R54" s="59">
        <v>0</v>
      </c>
      <c r="S54" s="59">
        <v>225260</v>
      </c>
      <c r="T54" s="59"/>
    </row>
    <row r="55" spans="1:22" ht="26.1" customHeight="1">
      <c r="A55" s="382" t="s">
        <v>582</v>
      </c>
      <c r="B55" s="381"/>
      <c r="C55" s="59"/>
      <c r="D55" s="59"/>
      <c r="E55" s="59"/>
      <c r="F55" s="59"/>
      <c r="G55" s="59"/>
      <c r="H55" s="59"/>
      <c r="I55" s="383" t="s">
        <v>582</v>
      </c>
      <c r="J55" s="59"/>
      <c r="L55" s="383"/>
      <c r="M55" s="59"/>
      <c r="N55" s="59"/>
      <c r="O55" s="59"/>
      <c r="P55" s="59"/>
      <c r="Q55" s="59"/>
      <c r="R55" s="59"/>
      <c r="S55" s="59"/>
      <c r="T55" s="59"/>
    </row>
    <row r="56" spans="1:22" ht="21.95" customHeight="1">
      <c r="A56" s="871">
        <v>2021</v>
      </c>
      <c r="B56" s="874" t="s">
        <v>810</v>
      </c>
      <c r="C56" s="59">
        <v>144051</v>
      </c>
      <c r="D56" s="59">
        <v>76161</v>
      </c>
      <c r="E56" s="59">
        <v>67889</v>
      </c>
      <c r="F56" s="59">
        <v>81101</v>
      </c>
      <c r="G56" s="59">
        <v>38480</v>
      </c>
      <c r="H56" s="59">
        <v>42621</v>
      </c>
      <c r="I56" s="59">
        <v>21894</v>
      </c>
      <c r="J56" s="59"/>
      <c r="K56" s="59">
        <v>41056</v>
      </c>
      <c r="L56" s="59"/>
      <c r="M56" s="59">
        <v>2430</v>
      </c>
      <c r="N56" s="59"/>
      <c r="O56" s="59">
        <v>13357</v>
      </c>
      <c r="P56" s="59"/>
      <c r="Q56" s="59">
        <v>14064</v>
      </c>
      <c r="R56" s="59"/>
      <c r="S56" s="59">
        <v>11204</v>
      </c>
      <c r="T56" s="59"/>
      <c r="V56" s="27"/>
    </row>
    <row r="57" spans="1:22" ht="15" customHeight="1">
      <c r="A57" s="871" t="s">
        <v>340</v>
      </c>
      <c r="B57" s="874" t="s">
        <v>53</v>
      </c>
      <c r="C57" s="59">
        <v>252596</v>
      </c>
      <c r="D57" s="59">
        <v>117669</v>
      </c>
      <c r="E57" s="59">
        <v>134927</v>
      </c>
      <c r="F57" s="59">
        <v>129009</v>
      </c>
      <c r="G57" s="59">
        <v>72152</v>
      </c>
      <c r="H57" s="59">
        <v>56857</v>
      </c>
      <c r="I57" s="59">
        <v>35736</v>
      </c>
      <c r="J57" s="59"/>
      <c r="K57" s="59">
        <v>87851</v>
      </c>
      <c r="L57" s="59"/>
      <c r="M57" s="59">
        <v>1910</v>
      </c>
      <c r="N57" s="59"/>
      <c r="O57" s="59">
        <v>7872</v>
      </c>
      <c r="P57" s="59"/>
      <c r="Q57" s="59">
        <v>54583</v>
      </c>
      <c r="R57" s="59"/>
      <c r="S57" s="59">
        <v>23486</v>
      </c>
      <c r="T57" s="59"/>
    </row>
    <row r="58" spans="1:22" ht="15" customHeight="1">
      <c r="A58" s="871" t="s">
        <v>340</v>
      </c>
      <c r="B58" s="874" t="s">
        <v>58</v>
      </c>
      <c r="C58" s="59">
        <v>247264</v>
      </c>
      <c r="D58" s="59">
        <v>119573</v>
      </c>
      <c r="E58" s="59">
        <v>127691</v>
      </c>
      <c r="F58" s="59">
        <v>105077</v>
      </c>
      <c r="G58" s="59">
        <v>50321</v>
      </c>
      <c r="H58" s="59">
        <v>54755</v>
      </c>
      <c r="I58" s="59">
        <v>56472</v>
      </c>
      <c r="J58" s="59"/>
      <c r="K58" s="59">
        <v>85715</v>
      </c>
      <c r="L58" s="59"/>
      <c r="M58" s="59">
        <v>3822</v>
      </c>
      <c r="N58" s="59"/>
      <c r="O58" s="59">
        <v>8957</v>
      </c>
      <c r="P58" s="59"/>
      <c r="Q58" s="59">
        <v>50492</v>
      </c>
      <c r="R58" s="59"/>
      <c r="S58" s="59">
        <v>22444</v>
      </c>
      <c r="T58" s="59"/>
    </row>
    <row r="59" spans="1:22" ht="15" customHeight="1">
      <c r="A59" s="871" t="s">
        <v>340</v>
      </c>
      <c r="B59" s="874" t="s">
        <v>59</v>
      </c>
      <c r="C59" s="59">
        <v>238296</v>
      </c>
      <c r="D59" s="59">
        <v>77354</v>
      </c>
      <c r="E59" s="59">
        <v>160942</v>
      </c>
      <c r="F59" s="59">
        <v>89579</v>
      </c>
      <c r="G59" s="59">
        <v>29051</v>
      </c>
      <c r="H59" s="59">
        <v>60529</v>
      </c>
      <c r="I59" s="59">
        <v>39365</v>
      </c>
      <c r="J59" s="59"/>
      <c r="K59" s="59">
        <v>109351</v>
      </c>
      <c r="L59" s="59"/>
      <c r="M59" s="59">
        <v>1138</v>
      </c>
      <c r="N59" s="59"/>
      <c r="O59" s="59">
        <v>7800</v>
      </c>
      <c r="P59" s="59"/>
      <c r="Q59" s="59">
        <v>68583</v>
      </c>
      <c r="R59" s="59"/>
      <c r="S59" s="59">
        <v>31830</v>
      </c>
      <c r="T59" s="59"/>
    </row>
    <row r="60" spans="1:22" ht="15" customHeight="1">
      <c r="A60" s="871" t="s">
        <v>340</v>
      </c>
      <c r="B60" s="874" t="s">
        <v>674</v>
      </c>
      <c r="C60" s="59">
        <v>199272</v>
      </c>
      <c r="D60" s="59">
        <v>74642</v>
      </c>
      <c r="E60" s="59">
        <v>124630</v>
      </c>
      <c r="F60" s="59">
        <v>77282</v>
      </c>
      <c r="G60" s="59">
        <v>23539</v>
      </c>
      <c r="H60" s="59">
        <v>53743</v>
      </c>
      <c r="I60" s="59">
        <v>41318</v>
      </c>
      <c r="J60" s="59"/>
      <c r="K60" s="59">
        <v>80672</v>
      </c>
      <c r="L60" s="59"/>
      <c r="M60" s="59">
        <v>2214</v>
      </c>
      <c r="N60" s="59"/>
      <c r="O60" s="59">
        <v>7571</v>
      </c>
      <c r="P60" s="59"/>
      <c r="Q60" s="59">
        <v>47652</v>
      </c>
      <c r="R60" s="59"/>
      <c r="S60" s="59">
        <v>23235</v>
      </c>
      <c r="T60" s="59"/>
    </row>
    <row r="61" spans="1:22" ht="15" customHeight="1">
      <c r="A61" s="871" t="s">
        <v>340</v>
      </c>
      <c r="B61" s="874" t="s">
        <v>675</v>
      </c>
      <c r="C61" s="59">
        <v>303060</v>
      </c>
      <c r="D61" s="59">
        <v>160820</v>
      </c>
      <c r="E61" s="59">
        <v>142239</v>
      </c>
      <c r="F61" s="59">
        <v>106852</v>
      </c>
      <c r="G61" s="59">
        <v>39632</v>
      </c>
      <c r="H61" s="59">
        <v>67220</v>
      </c>
      <c r="I61" s="59">
        <v>110229</v>
      </c>
      <c r="J61" s="59"/>
      <c r="K61" s="59">
        <v>85980</v>
      </c>
      <c r="L61" s="59"/>
      <c r="M61" s="59">
        <v>1248</v>
      </c>
      <c r="N61" s="59"/>
      <c r="O61" s="59">
        <v>9712</v>
      </c>
      <c r="P61" s="59"/>
      <c r="Q61" s="59">
        <v>53529</v>
      </c>
      <c r="R61" s="59"/>
      <c r="S61" s="59">
        <v>21490</v>
      </c>
      <c r="T61" s="59"/>
    </row>
    <row r="62" spans="1:22" ht="15" customHeight="1">
      <c r="A62" s="871" t="s">
        <v>340</v>
      </c>
      <c r="B62" s="874" t="s">
        <v>676</v>
      </c>
      <c r="C62" s="59">
        <v>240948</v>
      </c>
      <c r="D62" s="59">
        <v>104864</v>
      </c>
      <c r="E62" s="59">
        <v>136083</v>
      </c>
      <c r="F62" s="59">
        <v>103648</v>
      </c>
      <c r="G62" s="59">
        <v>42007</v>
      </c>
      <c r="H62" s="59">
        <v>61641</v>
      </c>
      <c r="I62" s="59">
        <v>52863</v>
      </c>
      <c r="J62" s="59"/>
      <c r="K62" s="59">
        <v>84437</v>
      </c>
      <c r="L62" s="59"/>
      <c r="M62" s="59">
        <v>2222</v>
      </c>
      <c r="N62" s="59"/>
      <c r="O62" s="59">
        <v>7773</v>
      </c>
      <c r="P62" s="59"/>
      <c r="Q62" s="59">
        <v>47186</v>
      </c>
      <c r="R62" s="59"/>
      <c r="S62" s="59">
        <v>27256</v>
      </c>
      <c r="T62" s="59"/>
    </row>
    <row r="63" spans="1:22" ht="15" customHeight="1">
      <c r="A63" s="871" t="s">
        <v>340</v>
      </c>
      <c r="B63" s="874" t="s">
        <v>214</v>
      </c>
      <c r="C63" s="59">
        <v>240796</v>
      </c>
      <c r="D63" s="59">
        <v>88564</v>
      </c>
      <c r="E63" s="59">
        <v>152232</v>
      </c>
      <c r="F63" s="59">
        <v>104803</v>
      </c>
      <c r="G63" s="59">
        <v>35706</v>
      </c>
      <c r="H63" s="59">
        <v>69098</v>
      </c>
      <c r="I63" s="59">
        <v>37406</v>
      </c>
      <c r="J63" s="59"/>
      <c r="K63" s="59">
        <v>98587</v>
      </c>
      <c r="L63" s="59"/>
      <c r="M63" s="59">
        <v>926</v>
      </c>
      <c r="N63" s="59"/>
      <c r="O63" s="59">
        <v>14527</v>
      </c>
      <c r="P63" s="59"/>
      <c r="Q63" s="59">
        <v>53616</v>
      </c>
      <c r="R63" s="59"/>
      <c r="S63" s="59">
        <v>29518</v>
      </c>
      <c r="T63" s="59"/>
    </row>
    <row r="64" spans="1:22" ht="15" customHeight="1">
      <c r="A64" s="871" t="s">
        <v>340</v>
      </c>
      <c r="B64" s="874" t="s">
        <v>192</v>
      </c>
      <c r="C64" s="59">
        <v>243108</v>
      </c>
      <c r="D64" s="59">
        <v>109106</v>
      </c>
      <c r="E64" s="59">
        <v>134002</v>
      </c>
      <c r="F64" s="59">
        <v>72070</v>
      </c>
      <c r="G64" s="59">
        <v>20857</v>
      </c>
      <c r="H64" s="59">
        <v>51213</v>
      </c>
      <c r="I64" s="59">
        <v>76288</v>
      </c>
      <c r="J64" s="59"/>
      <c r="K64" s="59">
        <v>94751</v>
      </c>
      <c r="L64" s="59"/>
      <c r="M64" s="59">
        <v>1041</v>
      </c>
      <c r="N64" s="59"/>
      <c r="O64" s="59">
        <v>10921</v>
      </c>
      <c r="P64" s="59"/>
      <c r="Q64" s="59">
        <v>48420</v>
      </c>
      <c r="R64" s="59"/>
      <c r="S64" s="59">
        <v>34370</v>
      </c>
      <c r="T64" s="59"/>
    </row>
    <row r="65" spans="1:20" ht="15" customHeight="1">
      <c r="A65" s="871" t="s">
        <v>340</v>
      </c>
      <c r="B65" s="874" t="s">
        <v>193</v>
      </c>
      <c r="C65" s="59">
        <v>227314</v>
      </c>
      <c r="D65" s="59">
        <v>88518</v>
      </c>
      <c r="E65" s="59">
        <v>138795</v>
      </c>
      <c r="F65" s="59">
        <v>106908</v>
      </c>
      <c r="G65" s="59">
        <v>31616</v>
      </c>
      <c r="H65" s="59">
        <v>75292</v>
      </c>
      <c r="I65" s="59">
        <v>45754</v>
      </c>
      <c r="J65" s="59"/>
      <c r="K65" s="59">
        <v>74651</v>
      </c>
      <c r="L65" s="59"/>
      <c r="M65" s="59">
        <v>1355</v>
      </c>
      <c r="N65" s="59"/>
      <c r="O65" s="59">
        <v>9793</v>
      </c>
      <c r="P65" s="59"/>
      <c r="Q65" s="59">
        <v>40927</v>
      </c>
      <c r="R65" s="59"/>
      <c r="S65" s="59">
        <v>22576</v>
      </c>
      <c r="T65" s="59"/>
    </row>
    <row r="66" spans="1:20" ht="15" customHeight="1">
      <c r="A66" s="871" t="s">
        <v>340</v>
      </c>
      <c r="B66" s="874" t="s">
        <v>194</v>
      </c>
      <c r="C66" s="59">
        <v>317673</v>
      </c>
      <c r="D66" s="59">
        <v>147727</v>
      </c>
      <c r="E66" s="59">
        <v>169946</v>
      </c>
      <c r="F66" s="59">
        <v>171822</v>
      </c>
      <c r="G66" s="59">
        <v>55377</v>
      </c>
      <c r="H66" s="59">
        <v>116445</v>
      </c>
      <c r="I66" s="59">
        <v>78573</v>
      </c>
      <c r="J66" s="59"/>
      <c r="K66" s="59">
        <v>67278</v>
      </c>
      <c r="L66" s="59"/>
      <c r="M66" s="59">
        <v>1245</v>
      </c>
      <c r="N66" s="59"/>
      <c r="O66" s="59">
        <v>12533</v>
      </c>
      <c r="P66" s="59"/>
      <c r="Q66" s="59">
        <v>32728</v>
      </c>
      <c r="R66" s="59"/>
      <c r="S66" s="59">
        <v>20772</v>
      </c>
      <c r="T66" s="59"/>
    </row>
    <row r="67" spans="1:20" ht="15" customHeight="1">
      <c r="A67" s="871" t="s">
        <v>340</v>
      </c>
      <c r="B67" s="874" t="s">
        <v>641</v>
      </c>
      <c r="C67" s="59">
        <v>332928</v>
      </c>
      <c r="D67" s="59">
        <v>217968</v>
      </c>
      <c r="E67" s="59">
        <v>114960</v>
      </c>
      <c r="F67" s="59">
        <v>152918</v>
      </c>
      <c r="G67" s="59">
        <v>84386</v>
      </c>
      <c r="H67" s="59">
        <v>68532</v>
      </c>
      <c r="I67" s="59">
        <v>121463</v>
      </c>
      <c r="J67" s="59"/>
      <c r="K67" s="59">
        <v>58547</v>
      </c>
      <c r="L67" s="59"/>
      <c r="M67" s="59">
        <v>446</v>
      </c>
      <c r="N67" s="59"/>
      <c r="O67" s="59">
        <v>11673</v>
      </c>
      <c r="P67" s="59"/>
      <c r="Q67" s="59">
        <v>28863</v>
      </c>
      <c r="R67" s="59"/>
      <c r="S67" s="59">
        <v>17565</v>
      </c>
      <c r="T67" s="59"/>
    </row>
    <row r="68" spans="1:20" ht="21.95" customHeight="1">
      <c r="A68" s="871"/>
      <c r="B68" s="874" t="s">
        <v>468</v>
      </c>
      <c r="C68" s="59">
        <v>2987306</v>
      </c>
      <c r="D68" s="59">
        <v>1382966</v>
      </c>
      <c r="E68" s="59">
        <v>1604336</v>
      </c>
      <c r="F68" s="59">
        <v>1301069</v>
      </c>
      <c r="G68" s="59">
        <v>523124</v>
      </c>
      <c r="H68" s="59">
        <v>777946</v>
      </c>
      <c r="I68" s="59">
        <v>717361</v>
      </c>
      <c r="J68" s="59">
        <v>0</v>
      </c>
      <c r="K68" s="59">
        <v>968876</v>
      </c>
      <c r="L68" s="59">
        <v>0</v>
      </c>
      <c r="M68" s="59">
        <v>19997</v>
      </c>
      <c r="N68" s="59">
        <v>0</v>
      </c>
      <c r="O68" s="59">
        <v>122489</v>
      </c>
      <c r="P68" s="59">
        <v>0</v>
      </c>
      <c r="Q68" s="59">
        <v>540643</v>
      </c>
      <c r="R68" s="59">
        <v>0</v>
      </c>
      <c r="S68" s="59">
        <v>285746</v>
      </c>
      <c r="T68" s="59"/>
    </row>
    <row r="69" spans="1:20" s="191" customFormat="1" ht="11.1" customHeight="1">
      <c r="A69" s="856"/>
      <c r="B69" s="856"/>
      <c r="C69" s="856"/>
      <c r="D69" s="856"/>
      <c r="E69" s="856"/>
      <c r="F69" s="856"/>
      <c r="G69" s="857"/>
      <c r="H69" s="857"/>
      <c r="I69" s="209"/>
      <c r="J69" s="857"/>
      <c r="L69" s="209"/>
      <c r="M69" s="856"/>
      <c r="N69" s="856"/>
      <c r="O69" s="856"/>
      <c r="P69" s="856"/>
      <c r="Q69" s="856"/>
      <c r="R69" s="856"/>
      <c r="S69" s="856"/>
      <c r="T69" s="856"/>
    </row>
    <row r="70" spans="1:20">
      <c r="A70" s="856" t="s">
        <v>1729</v>
      </c>
      <c r="I70" s="856" t="s">
        <v>1729</v>
      </c>
      <c r="L70" s="856"/>
    </row>
  </sheetData>
  <mergeCells count="17">
    <mergeCell ref="G10:G12"/>
    <mergeCell ref="H10:H12"/>
    <mergeCell ref="M10:N12"/>
    <mergeCell ref="O10:P12"/>
    <mergeCell ref="Q10:R12"/>
    <mergeCell ref="A8:B12"/>
    <mergeCell ref="C8:E8"/>
    <mergeCell ref="F8:H8"/>
    <mergeCell ref="I8:J12"/>
    <mergeCell ref="K8:T8"/>
    <mergeCell ref="C9:C12"/>
    <mergeCell ref="F9:F12"/>
    <mergeCell ref="K9:L12"/>
    <mergeCell ref="M9:T9"/>
    <mergeCell ref="D10:D12"/>
    <mergeCell ref="S10:T12"/>
    <mergeCell ref="E10:E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70"/>
  <sheetViews>
    <sheetView showGridLines="0" showZeros="0" workbookViewId="0"/>
  </sheetViews>
  <sheetFormatPr baseColWidth="10" defaultRowHeight="15"/>
  <cols>
    <col min="1" max="1" width="5.5703125" style="860" customWidth="1"/>
    <col min="2" max="8" width="17.7109375" style="860" customWidth="1"/>
    <col min="9" max="9" width="19.7109375" style="860" customWidth="1"/>
    <col min="10" max="10" width="1.7109375" style="860" customWidth="1"/>
    <col min="11" max="11" width="19.7109375" style="860" customWidth="1"/>
    <col min="12" max="12" width="1.7109375" style="860" customWidth="1"/>
    <col min="13" max="13" width="19.7109375" style="860" customWidth="1"/>
    <col min="14" max="14" width="1.7109375" style="860" customWidth="1"/>
    <col min="15" max="15" width="19.7109375" style="860" customWidth="1"/>
    <col min="16" max="16" width="1.7109375" style="860" customWidth="1"/>
    <col min="17" max="17" width="19.7109375" style="860" customWidth="1"/>
    <col min="18" max="18" width="1.7109375" style="860" customWidth="1"/>
    <col min="19" max="19" width="19.7109375" style="860" customWidth="1"/>
    <col min="20" max="20" width="1.7109375" style="860" customWidth="1"/>
    <col min="21" max="16384" width="11.42578125" style="860"/>
  </cols>
  <sheetData>
    <row r="1" spans="1:22" s="1143" customFormat="1" ht="15" customHeight="1">
      <c r="A1" s="1144" t="s">
        <v>1750</v>
      </c>
    </row>
    <row r="2" spans="1:22" ht="15" customHeight="1">
      <c r="A2" s="876" t="s">
        <v>707</v>
      </c>
      <c r="B2" s="859"/>
      <c r="C2" s="859"/>
      <c r="D2" s="859"/>
      <c r="E2" s="859"/>
      <c r="F2" s="859"/>
      <c r="G2" s="859"/>
      <c r="H2" s="859"/>
      <c r="I2" s="876" t="s">
        <v>707</v>
      </c>
      <c r="J2" s="859"/>
      <c r="L2" s="876"/>
      <c r="M2" s="861"/>
      <c r="N2" s="861"/>
      <c r="O2" s="861"/>
      <c r="P2" s="861"/>
      <c r="Q2" s="861"/>
      <c r="R2" s="861"/>
      <c r="S2" s="861"/>
      <c r="T2" s="861"/>
    </row>
    <row r="3" spans="1:22" ht="15" customHeight="1">
      <c r="A3" s="878" t="s">
        <v>6</v>
      </c>
      <c r="B3" s="859"/>
      <c r="C3" s="859"/>
      <c r="D3" s="859"/>
      <c r="E3" s="859"/>
      <c r="F3" s="859"/>
      <c r="G3" s="859"/>
      <c r="H3" s="859"/>
      <c r="I3" s="878" t="s">
        <v>6</v>
      </c>
      <c r="J3" s="859"/>
      <c r="L3" s="876"/>
      <c r="M3" s="861"/>
      <c r="N3" s="861"/>
      <c r="O3" s="861"/>
      <c r="P3" s="861"/>
      <c r="Q3" s="861"/>
      <c r="R3" s="861"/>
      <c r="S3" s="861"/>
      <c r="T3" s="861"/>
    </row>
    <row r="4" spans="1:22" ht="15" customHeight="1">
      <c r="A4" s="878" t="s">
        <v>1428</v>
      </c>
      <c r="B4" s="859"/>
      <c r="C4" s="859"/>
      <c r="D4" s="859"/>
      <c r="E4" s="859"/>
      <c r="F4" s="859"/>
      <c r="G4" s="859"/>
      <c r="H4" s="859"/>
      <c r="I4" s="878" t="s">
        <v>1428</v>
      </c>
      <c r="J4" s="859"/>
      <c r="L4" s="876"/>
      <c r="M4" s="861"/>
      <c r="N4" s="861"/>
      <c r="O4" s="861"/>
      <c r="P4" s="861"/>
      <c r="Q4" s="861"/>
      <c r="R4" s="861"/>
      <c r="S4" s="861"/>
      <c r="T4" s="861"/>
    </row>
    <row r="5" spans="1:22" ht="15" customHeight="1">
      <c r="A5" s="870" t="s">
        <v>1489</v>
      </c>
      <c r="B5" s="859"/>
      <c r="C5" s="859"/>
      <c r="D5" s="859"/>
      <c r="E5" s="859"/>
      <c r="F5" s="859"/>
      <c r="G5" s="859"/>
      <c r="H5" s="859"/>
      <c r="I5" s="870" t="s">
        <v>1489</v>
      </c>
      <c r="J5" s="859"/>
      <c r="L5" s="871"/>
      <c r="M5" s="861"/>
      <c r="N5" s="861"/>
      <c r="O5" s="861"/>
      <c r="P5" s="861"/>
      <c r="Q5" s="861"/>
      <c r="R5" s="861"/>
      <c r="S5" s="861"/>
      <c r="T5" s="861"/>
    </row>
    <row r="6" spans="1:22" ht="15" customHeight="1">
      <c r="A6" s="879" t="s">
        <v>644</v>
      </c>
      <c r="B6" s="859"/>
      <c r="C6" s="859"/>
      <c r="D6" s="859"/>
      <c r="E6" s="859"/>
      <c r="F6" s="859"/>
      <c r="G6" s="859"/>
      <c r="H6" s="859"/>
      <c r="I6" s="879" t="s">
        <v>644</v>
      </c>
      <c r="J6" s="859"/>
      <c r="L6" s="876"/>
      <c r="M6" s="861"/>
      <c r="N6" s="861"/>
      <c r="O6" s="861"/>
      <c r="P6" s="861"/>
      <c r="Q6" s="861"/>
      <c r="R6" s="861"/>
      <c r="S6" s="861"/>
      <c r="T6" s="861"/>
    </row>
    <row r="7" spans="1:22" ht="15" customHeight="1">
      <c r="A7" s="877" t="s">
        <v>442</v>
      </c>
      <c r="B7" s="846"/>
      <c r="C7" s="846"/>
      <c r="D7" s="846"/>
      <c r="E7" s="846"/>
      <c r="F7" s="846"/>
      <c r="G7" s="846"/>
      <c r="H7" s="846"/>
      <c r="I7" s="880" t="s">
        <v>442</v>
      </c>
      <c r="J7" s="846"/>
      <c r="L7" s="877"/>
      <c r="M7" s="847"/>
      <c r="N7" s="847"/>
      <c r="O7" s="847"/>
      <c r="P7" s="847"/>
      <c r="Q7" s="847"/>
      <c r="R7" s="847"/>
      <c r="S7" s="847"/>
      <c r="T7" s="847"/>
    </row>
    <row r="8" spans="1:22" s="221" customFormat="1" ht="15.75" customHeight="1">
      <c r="A8" s="1283" t="s">
        <v>658</v>
      </c>
      <c r="B8" s="1284"/>
      <c r="C8" s="1289" t="s">
        <v>1422</v>
      </c>
      <c r="D8" s="1289"/>
      <c r="E8" s="1289"/>
      <c r="F8" s="1290" t="s">
        <v>659</v>
      </c>
      <c r="G8" s="1289"/>
      <c r="H8" s="1291"/>
      <c r="I8" s="1292" t="s">
        <v>38</v>
      </c>
      <c r="J8" s="1278"/>
      <c r="K8" s="1295" t="s">
        <v>423</v>
      </c>
      <c r="L8" s="1291"/>
      <c r="M8" s="1291"/>
      <c r="N8" s="1291"/>
      <c r="O8" s="1291"/>
      <c r="P8" s="1291"/>
      <c r="Q8" s="1291"/>
      <c r="R8" s="1291"/>
      <c r="S8" s="1291"/>
      <c r="T8" s="1291"/>
    </row>
    <row r="9" spans="1:22" s="221" customFormat="1" ht="15.75" customHeight="1">
      <c r="A9" s="1285"/>
      <c r="B9" s="1286"/>
      <c r="C9" s="1254" t="s">
        <v>527</v>
      </c>
      <c r="D9" s="378" t="s">
        <v>510</v>
      </c>
      <c r="E9" s="379"/>
      <c r="F9" s="1296" t="s">
        <v>638</v>
      </c>
      <c r="G9" s="378" t="s">
        <v>510</v>
      </c>
      <c r="H9" s="378"/>
      <c r="I9" s="1293"/>
      <c r="J9" s="1280"/>
      <c r="K9" s="1274" t="s">
        <v>638</v>
      </c>
      <c r="L9" s="1254"/>
      <c r="M9" s="1290" t="s">
        <v>605</v>
      </c>
      <c r="N9" s="1289"/>
      <c r="O9" s="1289"/>
      <c r="P9" s="1289"/>
      <c r="Q9" s="1289"/>
      <c r="R9" s="1289"/>
      <c r="S9" s="1289"/>
      <c r="T9" s="1289"/>
    </row>
    <row r="10" spans="1:22" s="221" customFormat="1" ht="15.75" customHeight="1">
      <c r="A10" s="1285"/>
      <c r="B10" s="1286"/>
      <c r="C10" s="1256"/>
      <c r="D10" s="1298" t="s">
        <v>314</v>
      </c>
      <c r="E10" s="1298" t="s">
        <v>957</v>
      </c>
      <c r="F10" s="1296"/>
      <c r="G10" s="1274" t="s">
        <v>314</v>
      </c>
      <c r="H10" s="1275" t="s">
        <v>957</v>
      </c>
      <c r="I10" s="1293"/>
      <c r="J10" s="1280"/>
      <c r="K10" s="1275"/>
      <c r="L10" s="1256"/>
      <c r="M10" s="1277" t="s">
        <v>748</v>
      </c>
      <c r="N10" s="1278"/>
      <c r="O10" s="1277" t="s">
        <v>733</v>
      </c>
      <c r="P10" s="1278"/>
      <c r="Q10" s="1274" t="s">
        <v>841</v>
      </c>
      <c r="R10" s="1254"/>
      <c r="S10" s="1277" t="s">
        <v>734</v>
      </c>
      <c r="T10" s="1292"/>
    </row>
    <row r="11" spans="1:22" s="221" customFormat="1" ht="15.75" customHeight="1">
      <c r="A11" s="1285"/>
      <c r="B11" s="1286"/>
      <c r="C11" s="1256"/>
      <c r="D11" s="1296"/>
      <c r="E11" s="1296"/>
      <c r="F11" s="1296"/>
      <c r="G11" s="1275"/>
      <c r="H11" s="1275"/>
      <c r="I11" s="1293"/>
      <c r="J11" s="1280"/>
      <c r="K11" s="1275"/>
      <c r="L11" s="1256"/>
      <c r="M11" s="1279"/>
      <c r="N11" s="1280"/>
      <c r="O11" s="1279"/>
      <c r="P11" s="1280"/>
      <c r="Q11" s="1275"/>
      <c r="R11" s="1256"/>
      <c r="S11" s="1279"/>
      <c r="T11" s="1293"/>
    </row>
    <row r="12" spans="1:22" s="221" customFormat="1" ht="15.75" customHeight="1">
      <c r="A12" s="1287"/>
      <c r="B12" s="1288"/>
      <c r="C12" s="1258"/>
      <c r="D12" s="1297"/>
      <c r="E12" s="1297"/>
      <c r="F12" s="1297"/>
      <c r="G12" s="1276"/>
      <c r="H12" s="1276"/>
      <c r="I12" s="1294"/>
      <c r="J12" s="1282"/>
      <c r="K12" s="1276"/>
      <c r="L12" s="1258"/>
      <c r="M12" s="1281"/>
      <c r="N12" s="1282"/>
      <c r="O12" s="1281"/>
      <c r="P12" s="1282"/>
      <c r="Q12" s="1276"/>
      <c r="R12" s="1258"/>
      <c r="S12" s="1281"/>
      <c r="T12" s="1294"/>
    </row>
    <row r="13" spans="1:22" ht="26.1" customHeight="1">
      <c r="A13" s="209" t="s">
        <v>583</v>
      </c>
      <c r="B13" s="859"/>
      <c r="C13" s="859"/>
      <c r="D13" s="859"/>
      <c r="E13" s="859"/>
      <c r="F13" s="859"/>
      <c r="G13" s="859"/>
      <c r="H13" s="859"/>
      <c r="I13" s="384" t="s">
        <v>583</v>
      </c>
      <c r="J13" s="859"/>
      <c r="L13" s="384"/>
      <c r="M13" s="858"/>
      <c r="N13" s="858"/>
      <c r="O13" s="858"/>
      <c r="P13" s="858"/>
      <c r="Q13" s="858"/>
      <c r="R13" s="858"/>
      <c r="S13" s="858"/>
      <c r="T13" s="858"/>
    </row>
    <row r="14" spans="1:22" ht="21.95" customHeight="1">
      <c r="A14" s="871">
        <v>2021</v>
      </c>
      <c r="B14" s="874" t="s">
        <v>810</v>
      </c>
      <c r="C14" s="59">
        <v>66605</v>
      </c>
      <c r="D14" s="59">
        <v>15136</v>
      </c>
      <c r="E14" s="59">
        <v>51469</v>
      </c>
      <c r="F14" s="59">
        <v>10865</v>
      </c>
      <c r="G14" s="59">
        <v>7553</v>
      </c>
      <c r="H14" s="59">
        <v>3312</v>
      </c>
      <c r="I14" s="59">
        <v>5604</v>
      </c>
      <c r="J14" s="59"/>
      <c r="K14" s="59">
        <v>50137</v>
      </c>
      <c r="L14" s="59"/>
      <c r="M14" s="59">
        <v>800</v>
      </c>
      <c r="N14" s="59"/>
      <c r="O14" s="59">
        <v>1179</v>
      </c>
      <c r="P14" s="59"/>
      <c r="Q14" s="59" t="s">
        <v>427</v>
      </c>
      <c r="R14" s="59"/>
      <c r="S14" s="59" t="s">
        <v>427</v>
      </c>
      <c r="T14" s="59"/>
      <c r="V14" s="27"/>
    </row>
    <row r="15" spans="1:22" ht="15" customHeight="1">
      <c r="A15" s="871" t="s">
        <v>340</v>
      </c>
      <c r="B15" s="874" t="s">
        <v>53</v>
      </c>
      <c r="C15" s="59">
        <v>60425</v>
      </c>
      <c r="D15" s="59">
        <v>37518</v>
      </c>
      <c r="E15" s="59">
        <v>22907</v>
      </c>
      <c r="F15" s="59">
        <v>13343</v>
      </c>
      <c r="G15" s="59">
        <v>6128</v>
      </c>
      <c r="H15" s="59">
        <v>7215</v>
      </c>
      <c r="I15" s="59">
        <v>30150</v>
      </c>
      <c r="J15" s="59"/>
      <c r="K15" s="59">
        <v>16933</v>
      </c>
      <c r="L15" s="59"/>
      <c r="M15" s="59">
        <v>285</v>
      </c>
      <c r="N15" s="59"/>
      <c r="O15" s="59">
        <v>954</v>
      </c>
      <c r="P15" s="59"/>
      <c r="Q15" s="59">
        <v>11020</v>
      </c>
      <c r="R15" s="59"/>
      <c r="S15" s="59">
        <v>4673</v>
      </c>
      <c r="T15" s="59"/>
    </row>
    <row r="16" spans="1:22" ht="15" customHeight="1">
      <c r="A16" s="871" t="s">
        <v>340</v>
      </c>
      <c r="B16" s="874" t="s">
        <v>58</v>
      </c>
      <c r="C16" s="59">
        <v>35124</v>
      </c>
      <c r="D16" s="59">
        <v>21092</v>
      </c>
      <c r="E16" s="59">
        <v>14032</v>
      </c>
      <c r="F16" s="59">
        <v>10534</v>
      </c>
      <c r="G16" s="59">
        <v>6102</v>
      </c>
      <c r="H16" s="59">
        <v>4432</v>
      </c>
      <c r="I16" s="59">
        <v>6259</v>
      </c>
      <c r="J16" s="59"/>
      <c r="K16" s="59">
        <v>18331</v>
      </c>
      <c r="L16" s="59"/>
      <c r="M16" s="59">
        <v>326</v>
      </c>
      <c r="N16" s="59"/>
      <c r="O16" s="59">
        <v>8405</v>
      </c>
      <c r="P16" s="59"/>
      <c r="Q16" s="59">
        <v>8128</v>
      </c>
      <c r="R16" s="59"/>
      <c r="S16" s="59">
        <v>1473</v>
      </c>
      <c r="T16" s="59"/>
    </row>
    <row r="17" spans="1:22" ht="15" customHeight="1">
      <c r="A17" s="871" t="s">
        <v>340</v>
      </c>
      <c r="B17" s="874" t="s">
        <v>59</v>
      </c>
      <c r="C17" s="59">
        <v>25521</v>
      </c>
      <c r="D17" s="59">
        <v>7801</v>
      </c>
      <c r="E17" s="59">
        <v>17720</v>
      </c>
      <c r="F17" s="59">
        <v>7602</v>
      </c>
      <c r="G17" s="59">
        <v>3000</v>
      </c>
      <c r="H17" s="59">
        <v>4602</v>
      </c>
      <c r="I17" s="59">
        <v>4232</v>
      </c>
      <c r="J17" s="59"/>
      <c r="K17" s="59">
        <v>13687</v>
      </c>
      <c r="L17" s="59"/>
      <c r="M17" s="59" t="s">
        <v>427</v>
      </c>
      <c r="N17" s="59"/>
      <c r="O17" s="59" t="s">
        <v>427</v>
      </c>
      <c r="P17" s="59"/>
      <c r="Q17" s="59">
        <v>7820</v>
      </c>
      <c r="R17" s="59"/>
      <c r="S17" s="59">
        <v>5298</v>
      </c>
      <c r="T17" s="59"/>
    </row>
    <row r="18" spans="1:22" ht="15" customHeight="1">
      <c r="A18" s="871" t="s">
        <v>340</v>
      </c>
      <c r="B18" s="874" t="s">
        <v>674</v>
      </c>
      <c r="C18" s="59">
        <v>42490</v>
      </c>
      <c r="D18" s="59">
        <v>17575</v>
      </c>
      <c r="E18" s="59">
        <v>24916</v>
      </c>
      <c r="F18" s="59">
        <v>22560</v>
      </c>
      <c r="G18" s="59">
        <v>11716</v>
      </c>
      <c r="H18" s="59">
        <v>10843</v>
      </c>
      <c r="I18" s="59">
        <v>4704</v>
      </c>
      <c r="J18" s="59"/>
      <c r="K18" s="59">
        <v>15227</v>
      </c>
      <c r="L18" s="59"/>
      <c r="M18" s="59" t="s">
        <v>427</v>
      </c>
      <c r="N18" s="59"/>
      <c r="O18" s="59" t="s">
        <v>427</v>
      </c>
      <c r="P18" s="59"/>
      <c r="Q18" s="59">
        <v>11243</v>
      </c>
      <c r="R18" s="59"/>
      <c r="S18" s="59">
        <v>2829</v>
      </c>
      <c r="T18" s="59"/>
    </row>
    <row r="19" spans="1:22" ht="15" customHeight="1">
      <c r="A19" s="871" t="s">
        <v>340</v>
      </c>
      <c r="B19" s="874" t="s">
        <v>675</v>
      </c>
      <c r="C19" s="59">
        <v>38992</v>
      </c>
      <c r="D19" s="59">
        <v>14503</v>
      </c>
      <c r="E19" s="59">
        <v>24488</v>
      </c>
      <c r="F19" s="59">
        <v>14482</v>
      </c>
      <c r="G19" s="59">
        <v>6512</v>
      </c>
      <c r="H19" s="59">
        <v>7970</v>
      </c>
      <c r="I19" s="59">
        <v>6395</v>
      </c>
      <c r="J19" s="59"/>
      <c r="K19" s="59">
        <v>18115</v>
      </c>
      <c r="L19" s="59"/>
      <c r="M19" s="59">
        <v>176</v>
      </c>
      <c r="N19" s="59"/>
      <c r="O19" s="59">
        <v>1421</v>
      </c>
      <c r="P19" s="59"/>
      <c r="Q19" s="59">
        <v>12537</v>
      </c>
      <c r="R19" s="59"/>
      <c r="S19" s="59">
        <v>3981</v>
      </c>
      <c r="T19" s="59"/>
    </row>
    <row r="20" spans="1:22" ht="15" customHeight="1">
      <c r="A20" s="871" t="s">
        <v>340</v>
      </c>
      <c r="B20" s="874" t="s">
        <v>676</v>
      </c>
      <c r="C20" s="59">
        <v>61061</v>
      </c>
      <c r="D20" s="59">
        <v>38050</v>
      </c>
      <c r="E20" s="59">
        <v>23011</v>
      </c>
      <c r="F20" s="59">
        <v>15964</v>
      </c>
      <c r="G20" s="59">
        <v>8131</v>
      </c>
      <c r="H20" s="59">
        <v>7832</v>
      </c>
      <c r="I20" s="59">
        <v>18021</v>
      </c>
      <c r="J20" s="59"/>
      <c r="K20" s="59">
        <v>27076</v>
      </c>
      <c r="L20" s="59"/>
      <c r="M20" s="59">
        <v>285</v>
      </c>
      <c r="N20" s="59"/>
      <c r="O20" s="59">
        <v>11612</v>
      </c>
      <c r="P20" s="59"/>
      <c r="Q20" s="59">
        <v>11273</v>
      </c>
      <c r="R20" s="59"/>
      <c r="S20" s="59">
        <v>3906</v>
      </c>
      <c r="T20" s="59"/>
    </row>
    <row r="21" spans="1:22" ht="15" customHeight="1">
      <c r="A21" s="871" t="s">
        <v>340</v>
      </c>
      <c r="B21" s="874" t="s">
        <v>214</v>
      </c>
      <c r="C21" s="59">
        <v>73106</v>
      </c>
      <c r="D21" s="59">
        <v>39823</v>
      </c>
      <c r="E21" s="59">
        <v>33283</v>
      </c>
      <c r="F21" s="59">
        <v>10323</v>
      </c>
      <c r="G21" s="59">
        <v>5460</v>
      </c>
      <c r="H21" s="59">
        <v>4863</v>
      </c>
      <c r="I21" s="59">
        <v>20950</v>
      </c>
      <c r="J21" s="59"/>
      <c r="K21" s="59">
        <v>41834</v>
      </c>
      <c r="L21" s="59"/>
      <c r="M21" s="59">
        <v>104</v>
      </c>
      <c r="N21" s="59"/>
      <c r="O21" s="59">
        <v>13309</v>
      </c>
      <c r="P21" s="59"/>
      <c r="Q21" s="59">
        <v>22515</v>
      </c>
      <c r="R21" s="59"/>
      <c r="S21" s="59">
        <v>5905</v>
      </c>
      <c r="T21" s="59"/>
    </row>
    <row r="22" spans="1:22" ht="15" customHeight="1">
      <c r="A22" s="871" t="s">
        <v>340</v>
      </c>
      <c r="B22" s="874" t="s">
        <v>192</v>
      </c>
      <c r="C22" s="59">
        <v>57888</v>
      </c>
      <c r="D22" s="59">
        <v>25105</v>
      </c>
      <c r="E22" s="59">
        <v>32783</v>
      </c>
      <c r="F22" s="59">
        <v>12983</v>
      </c>
      <c r="G22" s="59">
        <v>8479</v>
      </c>
      <c r="H22" s="59">
        <v>4504</v>
      </c>
      <c r="I22" s="59">
        <v>5850</v>
      </c>
      <c r="J22" s="59"/>
      <c r="K22" s="59">
        <v>39055</v>
      </c>
      <c r="L22" s="59"/>
      <c r="M22" s="59">
        <v>241</v>
      </c>
      <c r="N22" s="59"/>
      <c r="O22" s="59">
        <v>10535</v>
      </c>
      <c r="P22" s="59"/>
      <c r="Q22" s="59">
        <v>23879</v>
      </c>
      <c r="R22" s="59"/>
      <c r="S22" s="59">
        <v>4400</v>
      </c>
      <c r="T22" s="59"/>
    </row>
    <row r="23" spans="1:22" ht="15" customHeight="1">
      <c r="A23" s="871" t="s">
        <v>340</v>
      </c>
      <c r="B23" s="874" t="s">
        <v>193</v>
      </c>
      <c r="C23" s="59">
        <v>31618</v>
      </c>
      <c r="D23" s="59">
        <v>14039</v>
      </c>
      <c r="E23" s="59">
        <v>17579</v>
      </c>
      <c r="F23" s="59">
        <v>10347</v>
      </c>
      <c r="G23" s="59">
        <v>5853</v>
      </c>
      <c r="H23" s="59">
        <v>4494</v>
      </c>
      <c r="I23" s="59">
        <v>5744</v>
      </c>
      <c r="J23" s="59"/>
      <c r="K23" s="59">
        <v>15527</v>
      </c>
      <c r="L23" s="59"/>
      <c r="M23" s="59" t="s">
        <v>427</v>
      </c>
      <c r="N23" s="59"/>
      <c r="O23" s="59" t="s">
        <v>427</v>
      </c>
      <c r="P23" s="59"/>
      <c r="Q23" s="59">
        <v>10199</v>
      </c>
      <c r="R23" s="59"/>
      <c r="S23" s="59">
        <v>2886</v>
      </c>
      <c r="T23" s="59"/>
    </row>
    <row r="24" spans="1:22" ht="15" customHeight="1">
      <c r="A24" s="871" t="s">
        <v>340</v>
      </c>
      <c r="B24" s="874" t="s">
        <v>194</v>
      </c>
      <c r="C24" s="59">
        <v>63214</v>
      </c>
      <c r="D24" s="59">
        <v>21503</v>
      </c>
      <c r="E24" s="59">
        <v>41711</v>
      </c>
      <c r="F24" s="59">
        <v>20740</v>
      </c>
      <c r="G24" s="59">
        <v>13434</v>
      </c>
      <c r="H24" s="59">
        <v>7306</v>
      </c>
      <c r="I24" s="59">
        <v>6887</v>
      </c>
      <c r="J24" s="59"/>
      <c r="K24" s="59">
        <v>35587</v>
      </c>
      <c r="L24" s="59"/>
      <c r="M24" s="59" t="s">
        <v>427</v>
      </c>
      <c r="N24" s="59"/>
      <c r="O24" s="59" t="s">
        <v>427</v>
      </c>
      <c r="P24" s="59"/>
      <c r="Q24" s="59" t="s">
        <v>427</v>
      </c>
      <c r="R24" s="59"/>
      <c r="S24" s="59" t="s">
        <v>427</v>
      </c>
      <c r="T24" s="59"/>
    </row>
    <row r="25" spans="1:22" ht="15" customHeight="1">
      <c r="A25" s="871" t="s">
        <v>340</v>
      </c>
      <c r="B25" s="874" t="s">
        <v>641</v>
      </c>
      <c r="C25" s="59">
        <v>119425</v>
      </c>
      <c r="D25" s="59">
        <v>71718</v>
      </c>
      <c r="E25" s="59">
        <v>47708</v>
      </c>
      <c r="F25" s="59">
        <v>35358</v>
      </c>
      <c r="G25" s="59">
        <v>30292</v>
      </c>
      <c r="H25" s="59">
        <v>5066</v>
      </c>
      <c r="I25" s="59">
        <v>3052</v>
      </c>
      <c r="J25" s="59"/>
      <c r="K25" s="59">
        <v>81016</v>
      </c>
      <c r="L25" s="59"/>
      <c r="M25" s="59" t="s">
        <v>427</v>
      </c>
      <c r="N25" s="59"/>
      <c r="O25" s="59" t="s">
        <v>427</v>
      </c>
      <c r="P25" s="59"/>
      <c r="Q25" s="59">
        <v>37323</v>
      </c>
      <c r="R25" s="59"/>
      <c r="S25" s="59">
        <v>5319</v>
      </c>
      <c r="T25" s="59"/>
    </row>
    <row r="26" spans="1:22" ht="21.95" customHeight="1">
      <c r="A26" s="871"/>
      <c r="B26" s="874" t="s">
        <v>468</v>
      </c>
      <c r="C26" s="59">
        <v>675469</v>
      </c>
      <c r="D26" s="59">
        <v>323863</v>
      </c>
      <c r="E26" s="59">
        <v>351607</v>
      </c>
      <c r="F26" s="59">
        <v>185101</v>
      </c>
      <c r="G26" s="59">
        <v>112660</v>
      </c>
      <c r="H26" s="59">
        <v>72439</v>
      </c>
      <c r="I26" s="59">
        <v>117848</v>
      </c>
      <c r="J26" s="59">
        <v>0</v>
      </c>
      <c r="K26" s="59">
        <v>372525</v>
      </c>
      <c r="L26" s="59">
        <v>0</v>
      </c>
      <c r="M26" s="59" t="s">
        <v>427</v>
      </c>
      <c r="N26" s="59"/>
      <c r="O26" s="59" t="s">
        <v>427</v>
      </c>
      <c r="P26" s="59">
        <v>0</v>
      </c>
      <c r="Q26" s="59" t="s">
        <v>427</v>
      </c>
      <c r="R26" s="59"/>
      <c r="S26" s="59" t="s">
        <v>427</v>
      </c>
      <c r="T26" s="59"/>
    </row>
    <row r="27" spans="1:22" ht="26.1" customHeight="1">
      <c r="A27" s="209" t="s">
        <v>782</v>
      </c>
      <c r="B27" s="381"/>
      <c r="C27" s="59"/>
      <c r="D27" s="59"/>
      <c r="E27" s="59"/>
      <c r="F27" s="59"/>
      <c r="G27" s="59"/>
      <c r="H27" s="59"/>
      <c r="I27" s="383" t="s">
        <v>782</v>
      </c>
      <c r="J27" s="59"/>
      <c r="L27" s="383"/>
      <c r="M27" s="59"/>
      <c r="N27" s="59"/>
      <c r="O27" s="59"/>
      <c r="P27" s="59"/>
      <c r="Q27" s="59"/>
      <c r="R27" s="59"/>
      <c r="S27" s="59"/>
      <c r="T27" s="59"/>
    </row>
    <row r="28" spans="1:22" ht="21.95" customHeight="1">
      <c r="A28" s="871">
        <v>2021</v>
      </c>
      <c r="B28" s="874" t="s">
        <v>810</v>
      </c>
      <c r="C28" s="59">
        <v>106850</v>
      </c>
      <c r="D28" s="59">
        <v>76388</v>
      </c>
      <c r="E28" s="59">
        <v>30462</v>
      </c>
      <c r="F28" s="59">
        <v>68582</v>
      </c>
      <c r="G28" s="59">
        <v>61695</v>
      </c>
      <c r="H28" s="59">
        <v>6888</v>
      </c>
      <c r="I28" s="59">
        <v>12778</v>
      </c>
      <c r="J28" s="59"/>
      <c r="K28" s="59">
        <v>25490</v>
      </c>
      <c r="L28" s="59"/>
      <c r="M28" s="59" t="s">
        <v>427</v>
      </c>
      <c r="N28" s="59"/>
      <c r="O28" s="59" t="s">
        <v>427</v>
      </c>
      <c r="P28" s="59"/>
      <c r="Q28" s="59">
        <v>12235</v>
      </c>
      <c r="R28" s="59"/>
      <c r="S28" s="59">
        <v>11339</v>
      </c>
      <c r="T28" s="59"/>
      <c r="V28" s="27"/>
    </row>
    <row r="29" spans="1:22" ht="15" customHeight="1">
      <c r="A29" s="871" t="s">
        <v>340</v>
      </c>
      <c r="B29" s="874" t="s">
        <v>53</v>
      </c>
      <c r="C29" s="59">
        <v>188883</v>
      </c>
      <c r="D29" s="59">
        <v>156306</v>
      </c>
      <c r="E29" s="59">
        <v>32578</v>
      </c>
      <c r="F29" s="59">
        <v>116880</v>
      </c>
      <c r="G29" s="59">
        <v>100236</v>
      </c>
      <c r="H29" s="59">
        <v>16644</v>
      </c>
      <c r="I29" s="59">
        <v>53986</v>
      </c>
      <c r="J29" s="59"/>
      <c r="K29" s="59">
        <v>18017</v>
      </c>
      <c r="L29" s="59"/>
      <c r="M29" s="59" t="s">
        <v>427</v>
      </c>
      <c r="N29" s="59"/>
      <c r="O29" s="59" t="s">
        <v>427</v>
      </c>
      <c r="P29" s="59"/>
      <c r="Q29" s="59">
        <v>10525</v>
      </c>
      <c r="R29" s="59"/>
      <c r="S29" s="59">
        <v>5409</v>
      </c>
      <c r="T29" s="59"/>
    </row>
    <row r="30" spans="1:22" ht="15" customHeight="1">
      <c r="A30" s="871" t="s">
        <v>340</v>
      </c>
      <c r="B30" s="874" t="s">
        <v>58</v>
      </c>
      <c r="C30" s="59">
        <v>168204</v>
      </c>
      <c r="D30" s="59">
        <v>103526</v>
      </c>
      <c r="E30" s="59">
        <v>64678</v>
      </c>
      <c r="F30" s="59">
        <v>103901</v>
      </c>
      <c r="G30" s="59">
        <v>80939</v>
      </c>
      <c r="H30" s="59">
        <v>22962</v>
      </c>
      <c r="I30" s="59">
        <v>14300</v>
      </c>
      <c r="J30" s="59"/>
      <c r="K30" s="59">
        <v>50004</v>
      </c>
      <c r="L30" s="59"/>
      <c r="M30" s="59" t="s">
        <v>427</v>
      </c>
      <c r="N30" s="59"/>
      <c r="O30" s="59" t="s">
        <v>427</v>
      </c>
      <c r="P30" s="59"/>
      <c r="Q30" s="59">
        <v>16772</v>
      </c>
      <c r="R30" s="59"/>
      <c r="S30" s="59">
        <v>24944</v>
      </c>
      <c r="T30" s="59"/>
    </row>
    <row r="31" spans="1:22" ht="15" customHeight="1">
      <c r="A31" s="871" t="s">
        <v>340</v>
      </c>
      <c r="B31" s="874" t="s">
        <v>59</v>
      </c>
      <c r="C31" s="59">
        <v>130052</v>
      </c>
      <c r="D31" s="59">
        <v>72891</v>
      </c>
      <c r="E31" s="59">
        <v>57161</v>
      </c>
      <c r="F31" s="59">
        <v>52549</v>
      </c>
      <c r="G31" s="59">
        <v>41918</v>
      </c>
      <c r="H31" s="59">
        <v>10632</v>
      </c>
      <c r="I31" s="59">
        <v>22350</v>
      </c>
      <c r="J31" s="59"/>
      <c r="K31" s="59">
        <v>55153</v>
      </c>
      <c r="L31" s="59"/>
      <c r="M31" s="59" t="s">
        <v>427</v>
      </c>
      <c r="N31" s="59"/>
      <c r="O31" s="59" t="s">
        <v>427</v>
      </c>
      <c r="P31" s="59"/>
      <c r="Q31" s="59">
        <v>30174</v>
      </c>
      <c r="R31" s="59"/>
      <c r="S31" s="59">
        <v>16355</v>
      </c>
      <c r="T31" s="59"/>
    </row>
    <row r="32" spans="1:22" ht="15" customHeight="1">
      <c r="A32" s="871" t="s">
        <v>340</v>
      </c>
      <c r="B32" s="874" t="s">
        <v>674</v>
      </c>
      <c r="C32" s="59">
        <v>138492</v>
      </c>
      <c r="D32" s="59">
        <v>99148</v>
      </c>
      <c r="E32" s="59">
        <v>39344</v>
      </c>
      <c r="F32" s="59">
        <v>48098</v>
      </c>
      <c r="G32" s="59">
        <v>42884</v>
      </c>
      <c r="H32" s="59">
        <v>5214</v>
      </c>
      <c r="I32" s="59">
        <v>53097</v>
      </c>
      <c r="J32" s="59"/>
      <c r="K32" s="59">
        <v>37297</v>
      </c>
      <c r="L32" s="59"/>
      <c r="M32" s="59" t="s">
        <v>427</v>
      </c>
      <c r="N32" s="59"/>
      <c r="O32" s="59" t="s">
        <v>427</v>
      </c>
      <c r="P32" s="59"/>
      <c r="Q32" s="59">
        <v>20491</v>
      </c>
      <c r="R32" s="59"/>
      <c r="S32" s="59">
        <v>13638</v>
      </c>
      <c r="T32" s="59"/>
    </row>
    <row r="33" spans="1:22" ht="15" customHeight="1">
      <c r="A33" s="871" t="s">
        <v>340</v>
      </c>
      <c r="B33" s="874" t="s">
        <v>675</v>
      </c>
      <c r="C33" s="59">
        <v>140262</v>
      </c>
      <c r="D33" s="59">
        <v>104415</v>
      </c>
      <c r="E33" s="59">
        <v>35847</v>
      </c>
      <c r="F33" s="59">
        <v>67008</v>
      </c>
      <c r="G33" s="59">
        <v>61778</v>
      </c>
      <c r="H33" s="59">
        <v>5229</v>
      </c>
      <c r="I33" s="59">
        <v>25363</v>
      </c>
      <c r="J33" s="59"/>
      <c r="K33" s="59">
        <v>47892</v>
      </c>
      <c r="L33" s="59"/>
      <c r="M33" s="59">
        <v>394</v>
      </c>
      <c r="N33" s="59"/>
      <c r="O33" s="59">
        <v>16880</v>
      </c>
      <c r="P33" s="59"/>
      <c r="Q33" s="59">
        <v>15557</v>
      </c>
      <c r="R33" s="59"/>
      <c r="S33" s="59">
        <v>15061</v>
      </c>
      <c r="T33" s="59"/>
    </row>
    <row r="34" spans="1:22" ht="15" customHeight="1">
      <c r="A34" s="871" t="s">
        <v>340</v>
      </c>
      <c r="B34" s="874" t="s">
        <v>676</v>
      </c>
      <c r="C34" s="59">
        <v>165331</v>
      </c>
      <c r="D34" s="59">
        <v>99042</v>
      </c>
      <c r="E34" s="59">
        <v>66289</v>
      </c>
      <c r="F34" s="59">
        <v>72428</v>
      </c>
      <c r="G34" s="59">
        <v>45173</v>
      </c>
      <c r="H34" s="59">
        <v>27255</v>
      </c>
      <c r="I34" s="59">
        <v>45724</v>
      </c>
      <c r="J34" s="59"/>
      <c r="K34" s="59">
        <v>47179</v>
      </c>
      <c r="L34" s="59"/>
      <c r="M34" s="59">
        <v>66</v>
      </c>
      <c r="N34" s="59"/>
      <c r="O34" s="59">
        <v>8079</v>
      </c>
      <c r="P34" s="59"/>
      <c r="Q34" s="59">
        <v>24046</v>
      </c>
      <c r="R34" s="59"/>
      <c r="S34" s="59">
        <v>14988</v>
      </c>
      <c r="T34" s="59"/>
    </row>
    <row r="35" spans="1:22" ht="15" customHeight="1">
      <c r="A35" s="871" t="s">
        <v>340</v>
      </c>
      <c r="B35" s="874" t="s">
        <v>214</v>
      </c>
      <c r="C35" s="59">
        <v>188170</v>
      </c>
      <c r="D35" s="59">
        <v>135604</v>
      </c>
      <c r="E35" s="59">
        <v>52566</v>
      </c>
      <c r="F35" s="59">
        <v>71801</v>
      </c>
      <c r="G35" s="59">
        <v>57637</v>
      </c>
      <c r="H35" s="59">
        <v>14164</v>
      </c>
      <c r="I35" s="59">
        <v>73275</v>
      </c>
      <c r="J35" s="59"/>
      <c r="K35" s="59">
        <v>43095</v>
      </c>
      <c r="L35" s="59"/>
      <c r="M35" s="59" t="s">
        <v>427</v>
      </c>
      <c r="N35" s="59"/>
      <c r="O35" s="59" t="s">
        <v>427</v>
      </c>
      <c r="P35" s="59"/>
      <c r="Q35" s="59">
        <v>25175</v>
      </c>
      <c r="R35" s="59"/>
      <c r="S35" s="59">
        <v>13227</v>
      </c>
      <c r="T35" s="59"/>
    </row>
    <row r="36" spans="1:22" ht="15" customHeight="1">
      <c r="A36" s="871" t="s">
        <v>340</v>
      </c>
      <c r="B36" s="874" t="s">
        <v>192</v>
      </c>
      <c r="C36" s="59">
        <v>101360</v>
      </c>
      <c r="D36" s="59">
        <v>66119</v>
      </c>
      <c r="E36" s="59">
        <v>35241</v>
      </c>
      <c r="F36" s="59">
        <v>45298</v>
      </c>
      <c r="G36" s="59">
        <v>38019</v>
      </c>
      <c r="H36" s="59">
        <v>7280</v>
      </c>
      <c r="I36" s="59">
        <v>27566</v>
      </c>
      <c r="J36" s="59"/>
      <c r="K36" s="59">
        <v>28496</v>
      </c>
      <c r="L36" s="59"/>
      <c r="M36" s="59" t="s">
        <v>427</v>
      </c>
      <c r="N36" s="59"/>
      <c r="O36" s="59" t="s">
        <v>427</v>
      </c>
      <c r="P36" s="59"/>
      <c r="Q36" s="59">
        <v>18832</v>
      </c>
      <c r="R36" s="59"/>
      <c r="S36" s="59">
        <v>9129</v>
      </c>
      <c r="T36" s="59"/>
    </row>
    <row r="37" spans="1:22" ht="15" customHeight="1">
      <c r="A37" s="871" t="s">
        <v>340</v>
      </c>
      <c r="B37" s="874" t="s">
        <v>193</v>
      </c>
      <c r="C37" s="59">
        <v>85627</v>
      </c>
      <c r="D37" s="59">
        <v>54179</v>
      </c>
      <c r="E37" s="59">
        <v>31448</v>
      </c>
      <c r="F37" s="59">
        <v>46538</v>
      </c>
      <c r="G37" s="59">
        <v>39950</v>
      </c>
      <c r="H37" s="59">
        <v>6589</v>
      </c>
      <c r="I37" s="59">
        <v>10848</v>
      </c>
      <c r="J37" s="59"/>
      <c r="K37" s="59">
        <v>28241</v>
      </c>
      <c r="L37" s="59"/>
      <c r="M37" s="59">
        <v>853</v>
      </c>
      <c r="N37" s="59"/>
      <c r="O37" s="59">
        <v>2528</v>
      </c>
      <c r="P37" s="59"/>
      <c r="Q37" s="59">
        <v>18807</v>
      </c>
      <c r="R37" s="59"/>
      <c r="S37" s="59">
        <v>6052</v>
      </c>
      <c r="T37" s="59"/>
    </row>
    <row r="38" spans="1:22" ht="15" customHeight="1">
      <c r="A38" s="871" t="s">
        <v>340</v>
      </c>
      <c r="B38" s="874" t="s">
        <v>194</v>
      </c>
      <c r="C38" s="59">
        <v>102881</v>
      </c>
      <c r="D38" s="59">
        <v>65694</v>
      </c>
      <c r="E38" s="59">
        <v>37187</v>
      </c>
      <c r="F38" s="59">
        <v>53382</v>
      </c>
      <c r="G38" s="59">
        <v>35125</v>
      </c>
      <c r="H38" s="59">
        <v>18257</v>
      </c>
      <c r="I38" s="59">
        <v>28164</v>
      </c>
      <c r="J38" s="59"/>
      <c r="K38" s="59">
        <v>21335</v>
      </c>
      <c r="L38" s="59"/>
      <c r="M38" s="59" t="s">
        <v>427</v>
      </c>
      <c r="N38" s="59"/>
      <c r="O38" s="59" t="s">
        <v>427</v>
      </c>
      <c r="P38" s="59"/>
      <c r="Q38" s="59" t="s">
        <v>427</v>
      </c>
      <c r="R38" s="59"/>
      <c r="S38" s="59" t="s">
        <v>427</v>
      </c>
      <c r="T38" s="59"/>
    </row>
    <row r="39" spans="1:22" ht="15" customHeight="1">
      <c r="A39" s="871" t="s">
        <v>340</v>
      </c>
      <c r="B39" s="874" t="s">
        <v>641</v>
      </c>
      <c r="C39" s="59">
        <v>203901</v>
      </c>
      <c r="D39" s="59">
        <v>153644</v>
      </c>
      <c r="E39" s="59">
        <v>50256</v>
      </c>
      <c r="F39" s="59">
        <v>124592</v>
      </c>
      <c r="G39" s="59">
        <v>111136</v>
      </c>
      <c r="H39" s="59">
        <v>13455</v>
      </c>
      <c r="I39" s="59">
        <v>35066</v>
      </c>
      <c r="J39" s="59"/>
      <c r="K39" s="59">
        <v>44243</v>
      </c>
      <c r="L39" s="59"/>
      <c r="M39" s="59">
        <v>50</v>
      </c>
      <c r="N39" s="59"/>
      <c r="O39" s="59">
        <v>7393</v>
      </c>
      <c r="P39" s="59"/>
      <c r="Q39" s="59">
        <v>26393</v>
      </c>
      <c r="R39" s="59"/>
      <c r="S39" s="59">
        <v>10408</v>
      </c>
      <c r="T39" s="59"/>
    </row>
    <row r="40" spans="1:22" ht="21.95" customHeight="1">
      <c r="A40" s="871"/>
      <c r="B40" s="874" t="s">
        <v>468</v>
      </c>
      <c r="C40" s="59">
        <v>1720013</v>
      </c>
      <c r="D40" s="59">
        <v>1186956</v>
      </c>
      <c r="E40" s="59">
        <v>533057</v>
      </c>
      <c r="F40" s="59">
        <v>871057</v>
      </c>
      <c r="G40" s="59">
        <v>716490</v>
      </c>
      <c r="H40" s="59">
        <v>154569</v>
      </c>
      <c r="I40" s="59">
        <v>402517</v>
      </c>
      <c r="J40" s="59">
        <v>0</v>
      </c>
      <c r="K40" s="59">
        <v>446442</v>
      </c>
      <c r="L40" s="59">
        <v>0</v>
      </c>
      <c r="M40" s="59" t="s">
        <v>427</v>
      </c>
      <c r="N40" s="59"/>
      <c r="O40" s="59" t="s">
        <v>427</v>
      </c>
      <c r="P40" s="59"/>
      <c r="Q40" s="59" t="s">
        <v>427</v>
      </c>
      <c r="R40" s="59"/>
      <c r="S40" s="59" t="s">
        <v>427</v>
      </c>
      <c r="T40" s="59"/>
    </row>
    <row r="41" spans="1:22" ht="26.1" customHeight="1">
      <c r="A41" s="209" t="s">
        <v>783</v>
      </c>
      <c r="B41" s="381"/>
      <c r="C41" s="59"/>
      <c r="D41" s="59"/>
      <c r="E41" s="59"/>
      <c r="F41" s="59"/>
      <c r="G41" s="59"/>
      <c r="H41" s="59"/>
      <c r="I41" s="383" t="s">
        <v>783</v>
      </c>
      <c r="J41" s="59"/>
      <c r="L41" s="383"/>
      <c r="M41" s="59"/>
      <c r="N41" s="59"/>
      <c r="O41" s="59"/>
      <c r="P41" s="59"/>
      <c r="Q41" s="59"/>
      <c r="R41" s="59"/>
      <c r="S41" s="59"/>
      <c r="T41" s="59"/>
    </row>
    <row r="42" spans="1:22" ht="21.95" customHeight="1">
      <c r="A42" s="871">
        <v>2021</v>
      </c>
      <c r="B42" s="874" t="s">
        <v>810</v>
      </c>
      <c r="C42" s="59">
        <v>304165</v>
      </c>
      <c r="D42" s="59">
        <v>161347</v>
      </c>
      <c r="E42" s="59">
        <v>142817</v>
      </c>
      <c r="F42" s="59">
        <v>126204</v>
      </c>
      <c r="G42" s="59">
        <v>88430</v>
      </c>
      <c r="H42" s="59">
        <v>37775</v>
      </c>
      <c r="I42" s="59">
        <v>51885</v>
      </c>
      <c r="J42" s="59"/>
      <c r="K42" s="59">
        <v>126075</v>
      </c>
      <c r="L42" s="59"/>
      <c r="M42" s="59">
        <v>1146</v>
      </c>
      <c r="N42" s="59"/>
      <c r="O42" s="59">
        <v>19887</v>
      </c>
      <c r="P42" s="59"/>
      <c r="Q42" s="59">
        <v>53739</v>
      </c>
      <c r="R42" s="59"/>
      <c r="S42" s="59">
        <v>51304</v>
      </c>
      <c r="T42" s="59"/>
      <c r="V42" s="27"/>
    </row>
    <row r="43" spans="1:22" ht="15" customHeight="1">
      <c r="A43" s="871" t="s">
        <v>340</v>
      </c>
      <c r="B43" s="874" t="s">
        <v>53</v>
      </c>
      <c r="C43" s="59">
        <v>397242</v>
      </c>
      <c r="D43" s="59">
        <v>233176</v>
      </c>
      <c r="E43" s="59">
        <v>164066</v>
      </c>
      <c r="F43" s="59">
        <v>189040</v>
      </c>
      <c r="G43" s="59">
        <v>148485</v>
      </c>
      <c r="H43" s="59">
        <v>40555</v>
      </c>
      <c r="I43" s="59">
        <v>66107</v>
      </c>
      <c r="J43" s="59"/>
      <c r="K43" s="59">
        <v>142095</v>
      </c>
      <c r="L43" s="59"/>
      <c r="M43" s="59">
        <v>1727</v>
      </c>
      <c r="N43" s="59"/>
      <c r="O43" s="59">
        <v>16857</v>
      </c>
      <c r="P43" s="59"/>
      <c r="Q43" s="59">
        <v>89974</v>
      </c>
      <c r="R43" s="59"/>
      <c r="S43" s="59">
        <v>33537</v>
      </c>
      <c r="T43" s="59"/>
    </row>
    <row r="44" spans="1:22" ht="15" customHeight="1">
      <c r="A44" s="871" t="s">
        <v>340</v>
      </c>
      <c r="B44" s="874" t="s">
        <v>58</v>
      </c>
      <c r="C44" s="59">
        <v>480932</v>
      </c>
      <c r="D44" s="59">
        <v>266830</v>
      </c>
      <c r="E44" s="59">
        <v>214102</v>
      </c>
      <c r="F44" s="59">
        <v>207125</v>
      </c>
      <c r="G44" s="59">
        <v>147122</v>
      </c>
      <c r="H44" s="59">
        <v>60003</v>
      </c>
      <c r="I44" s="59">
        <v>101134</v>
      </c>
      <c r="J44" s="59"/>
      <c r="K44" s="59">
        <v>172673</v>
      </c>
      <c r="L44" s="59"/>
      <c r="M44" s="59">
        <v>1525</v>
      </c>
      <c r="N44" s="59"/>
      <c r="O44" s="59">
        <v>17048</v>
      </c>
      <c r="P44" s="59"/>
      <c r="Q44" s="59">
        <v>96657</v>
      </c>
      <c r="R44" s="59"/>
      <c r="S44" s="59">
        <v>57443</v>
      </c>
      <c r="T44" s="59"/>
    </row>
    <row r="45" spans="1:22" ht="15" customHeight="1">
      <c r="A45" s="871" t="s">
        <v>340</v>
      </c>
      <c r="B45" s="874" t="s">
        <v>59</v>
      </c>
      <c r="C45" s="59">
        <v>450224</v>
      </c>
      <c r="D45" s="59">
        <v>262982</v>
      </c>
      <c r="E45" s="59">
        <v>187242</v>
      </c>
      <c r="F45" s="59">
        <v>182979</v>
      </c>
      <c r="G45" s="59">
        <v>131682</v>
      </c>
      <c r="H45" s="59">
        <v>51297</v>
      </c>
      <c r="I45" s="59">
        <v>110031</v>
      </c>
      <c r="J45" s="59"/>
      <c r="K45" s="59">
        <v>157215</v>
      </c>
      <c r="L45" s="59"/>
      <c r="M45" s="59">
        <v>1201</v>
      </c>
      <c r="N45" s="59"/>
      <c r="O45" s="59">
        <v>20068</v>
      </c>
      <c r="P45" s="59"/>
      <c r="Q45" s="59">
        <v>74890</v>
      </c>
      <c r="R45" s="59"/>
      <c r="S45" s="59">
        <v>61056</v>
      </c>
      <c r="T45" s="59"/>
    </row>
    <row r="46" spans="1:22" ht="15" customHeight="1">
      <c r="A46" s="871" t="s">
        <v>340</v>
      </c>
      <c r="B46" s="874" t="s">
        <v>674</v>
      </c>
      <c r="C46" s="59">
        <v>608576</v>
      </c>
      <c r="D46" s="59">
        <v>410888</v>
      </c>
      <c r="E46" s="59">
        <v>197688</v>
      </c>
      <c r="F46" s="59">
        <v>313715</v>
      </c>
      <c r="G46" s="59">
        <v>245037</v>
      </c>
      <c r="H46" s="59">
        <v>68678</v>
      </c>
      <c r="I46" s="59">
        <v>127615</v>
      </c>
      <c r="J46" s="59"/>
      <c r="K46" s="59">
        <v>167246</v>
      </c>
      <c r="L46" s="59"/>
      <c r="M46" s="59">
        <v>2556</v>
      </c>
      <c r="N46" s="59"/>
      <c r="O46" s="59">
        <v>35680</v>
      </c>
      <c r="P46" s="59"/>
      <c r="Q46" s="59">
        <v>79661</v>
      </c>
      <c r="R46" s="59"/>
      <c r="S46" s="59">
        <v>49349</v>
      </c>
      <c r="T46" s="59"/>
    </row>
    <row r="47" spans="1:22" ht="15" customHeight="1">
      <c r="A47" s="871" t="s">
        <v>340</v>
      </c>
      <c r="B47" s="874" t="s">
        <v>675</v>
      </c>
      <c r="C47" s="59">
        <v>595424</v>
      </c>
      <c r="D47" s="59">
        <v>332405</v>
      </c>
      <c r="E47" s="59">
        <v>263019</v>
      </c>
      <c r="F47" s="59">
        <v>244324</v>
      </c>
      <c r="G47" s="59">
        <v>173522</v>
      </c>
      <c r="H47" s="59">
        <v>70801</v>
      </c>
      <c r="I47" s="59">
        <v>138929</v>
      </c>
      <c r="J47" s="59"/>
      <c r="K47" s="59">
        <v>212171</v>
      </c>
      <c r="L47" s="59"/>
      <c r="M47" s="59">
        <v>3949</v>
      </c>
      <c r="N47" s="59"/>
      <c r="O47" s="59">
        <v>16004</v>
      </c>
      <c r="P47" s="59"/>
      <c r="Q47" s="59">
        <v>136026</v>
      </c>
      <c r="R47" s="59"/>
      <c r="S47" s="59">
        <v>56192</v>
      </c>
      <c r="T47" s="59"/>
    </row>
    <row r="48" spans="1:22" ht="15" customHeight="1">
      <c r="A48" s="871" t="s">
        <v>340</v>
      </c>
      <c r="B48" s="874" t="s">
        <v>676</v>
      </c>
      <c r="C48" s="59">
        <v>600644</v>
      </c>
      <c r="D48" s="59">
        <v>377179</v>
      </c>
      <c r="E48" s="59">
        <v>223465</v>
      </c>
      <c r="F48" s="59">
        <v>349815</v>
      </c>
      <c r="G48" s="59">
        <v>273423</v>
      </c>
      <c r="H48" s="59">
        <v>76392</v>
      </c>
      <c r="I48" s="59">
        <v>87371</v>
      </c>
      <c r="J48" s="59"/>
      <c r="K48" s="59">
        <v>163459</v>
      </c>
      <c r="L48" s="59"/>
      <c r="M48" s="59">
        <v>1326</v>
      </c>
      <c r="N48" s="59"/>
      <c r="O48" s="59">
        <v>15060</v>
      </c>
      <c r="P48" s="59"/>
      <c r="Q48" s="59">
        <v>101175</v>
      </c>
      <c r="R48" s="59"/>
      <c r="S48" s="59">
        <v>45898</v>
      </c>
      <c r="T48" s="59"/>
    </row>
    <row r="49" spans="1:22" ht="15" customHeight="1">
      <c r="A49" s="871" t="s">
        <v>340</v>
      </c>
      <c r="B49" s="874" t="s">
        <v>214</v>
      </c>
      <c r="C49" s="59">
        <v>486175</v>
      </c>
      <c r="D49" s="59">
        <v>224284</v>
      </c>
      <c r="E49" s="59">
        <v>261891</v>
      </c>
      <c r="F49" s="59">
        <v>173781</v>
      </c>
      <c r="G49" s="59">
        <v>108096</v>
      </c>
      <c r="H49" s="59">
        <v>65685</v>
      </c>
      <c r="I49" s="59">
        <v>89575</v>
      </c>
      <c r="J49" s="59"/>
      <c r="K49" s="59">
        <v>222819</v>
      </c>
      <c r="L49" s="59"/>
      <c r="M49" s="59">
        <v>561</v>
      </c>
      <c r="N49" s="59"/>
      <c r="O49" s="59">
        <v>26052</v>
      </c>
      <c r="P49" s="59"/>
      <c r="Q49" s="59">
        <v>115229</v>
      </c>
      <c r="R49" s="59"/>
      <c r="S49" s="59">
        <v>80977</v>
      </c>
      <c r="T49" s="59"/>
    </row>
    <row r="50" spans="1:22" ht="15" customHeight="1">
      <c r="A50" s="871" t="s">
        <v>340</v>
      </c>
      <c r="B50" s="874" t="s">
        <v>192</v>
      </c>
      <c r="C50" s="59">
        <v>729936</v>
      </c>
      <c r="D50" s="59">
        <v>488597</v>
      </c>
      <c r="E50" s="59">
        <v>241339</v>
      </c>
      <c r="F50" s="59">
        <v>353422</v>
      </c>
      <c r="G50" s="59">
        <v>278428</v>
      </c>
      <c r="H50" s="59">
        <v>74995</v>
      </c>
      <c r="I50" s="59">
        <v>174700</v>
      </c>
      <c r="J50" s="59"/>
      <c r="K50" s="59">
        <v>201814</v>
      </c>
      <c r="L50" s="59"/>
      <c r="M50" s="59">
        <v>2290</v>
      </c>
      <c r="N50" s="59"/>
      <c r="O50" s="59">
        <v>33180</v>
      </c>
      <c r="P50" s="59"/>
      <c r="Q50" s="59">
        <v>91461</v>
      </c>
      <c r="R50" s="59"/>
      <c r="S50" s="59">
        <v>74883</v>
      </c>
      <c r="T50" s="59"/>
    </row>
    <row r="51" spans="1:22" ht="15" customHeight="1">
      <c r="A51" s="871" t="s">
        <v>340</v>
      </c>
      <c r="B51" s="874" t="s">
        <v>193</v>
      </c>
      <c r="C51" s="59">
        <v>478378</v>
      </c>
      <c r="D51" s="59">
        <v>278217</v>
      </c>
      <c r="E51" s="59">
        <v>200162</v>
      </c>
      <c r="F51" s="59">
        <v>229495</v>
      </c>
      <c r="G51" s="59">
        <v>143064</v>
      </c>
      <c r="H51" s="59">
        <v>86431</v>
      </c>
      <c r="I51" s="59">
        <v>112368</v>
      </c>
      <c r="J51" s="59"/>
      <c r="K51" s="59">
        <v>136515</v>
      </c>
      <c r="L51" s="59"/>
      <c r="M51" s="59">
        <v>738</v>
      </c>
      <c r="N51" s="59"/>
      <c r="O51" s="59">
        <v>22046</v>
      </c>
      <c r="P51" s="59"/>
      <c r="Q51" s="59">
        <v>62591</v>
      </c>
      <c r="R51" s="59"/>
      <c r="S51" s="59">
        <v>51140</v>
      </c>
      <c r="T51" s="59"/>
    </row>
    <row r="52" spans="1:22" ht="15" customHeight="1">
      <c r="A52" s="871" t="s">
        <v>340</v>
      </c>
      <c r="B52" s="874" t="s">
        <v>194</v>
      </c>
      <c r="C52" s="59">
        <v>421655</v>
      </c>
      <c r="D52" s="59">
        <v>213607</v>
      </c>
      <c r="E52" s="59">
        <v>208049</v>
      </c>
      <c r="F52" s="59">
        <v>245296</v>
      </c>
      <c r="G52" s="59">
        <v>123082</v>
      </c>
      <c r="H52" s="59">
        <v>122214</v>
      </c>
      <c r="I52" s="59">
        <v>78782</v>
      </c>
      <c r="J52" s="59"/>
      <c r="K52" s="59">
        <v>97578</v>
      </c>
      <c r="L52" s="59"/>
      <c r="M52" s="59">
        <v>1269</v>
      </c>
      <c r="N52" s="59"/>
      <c r="O52" s="59">
        <v>10475</v>
      </c>
      <c r="P52" s="59"/>
      <c r="Q52" s="59">
        <v>55201</v>
      </c>
      <c r="R52" s="59"/>
      <c r="S52" s="59">
        <v>30634</v>
      </c>
      <c r="T52" s="59"/>
    </row>
    <row r="53" spans="1:22" ht="15" customHeight="1">
      <c r="A53" s="871" t="s">
        <v>340</v>
      </c>
      <c r="B53" s="874" t="s">
        <v>641</v>
      </c>
      <c r="C53" s="59">
        <v>421313</v>
      </c>
      <c r="D53" s="59">
        <v>191800</v>
      </c>
      <c r="E53" s="59">
        <v>229512</v>
      </c>
      <c r="F53" s="59">
        <v>173874</v>
      </c>
      <c r="G53" s="59">
        <v>83193</v>
      </c>
      <c r="H53" s="59">
        <v>90681</v>
      </c>
      <c r="I53" s="59">
        <v>85107</v>
      </c>
      <c r="J53" s="59"/>
      <c r="K53" s="59">
        <v>162332</v>
      </c>
      <c r="L53" s="59"/>
      <c r="M53" s="59">
        <v>909</v>
      </c>
      <c r="N53" s="59"/>
      <c r="O53" s="59">
        <v>22592</v>
      </c>
      <c r="P53" s="59"/>
      <c r="Q53" s="59">
        <v>74362</v>
      </c>
      <c r="R53" s="59"/>
      <c r="S53" s="59">
        <v>64469</v>
      </c>
      <c r="T53" s="59"/>
    </row>
    <row r="54" spans="1:22" ht="21.95" customHeight="1">
      <c r="A54" s="871"/>
      <c r="B54" s="874" t="s">
        <v>468</v>
      </c>
      <c r="C54" s="59">
        <v>5974664</v>
      </c>
      <c r="D54" s="59">
        <v>3441312</v>
      </c>
      <c r="E54" s="59">
        <v>2533352</v>
      </c>
      <c r="F54" s="59">
        <v>2789070</v>
      </c>
      <c r="G54" s="59">
        <v>1943564</v>
      </c>
      <c r="H54" s="59">
        <v>845507</v>
      </c>
      <c r="I54" s="59">
        <v>1223604</v>
      </c>
      <c r="J54" s="59">
        <v>0</v>
      </c>
      <c r="K54" s="59">
        <v>1961992</v>
      </c>
      <c r="L54" s="59">
        <v>0</v>
      </c>
      <c r="M54" s="59">
        <v>19197</v>
      </c>
      <c r="N54" s="59">
        <v>0</v>
      </c>
      <c r="O54" s="59">
        <v>254949</v>
      </c>
      <c r="P54" s="59">
        <v>0</v>
      </c>
      <c r="Q54" s="59">
        <v>1030966</v>
      </c>
      <c r="R54" s="59">
        <v>0</v>
      </c>
      <c r="S54" s="59">
        <v>656882</v>
      </c>
      <c r="T54" s="59"/>
    </row>
    <row r="55" spans="1:22" ht="26.1" customHeight="1">
      <c r="A55" s="209" t="s">
        <v>784</v>
      </c>
      <c r="B55" s="381"/>
      <c r="C55" s="59"/>
      <c r="D55" s="59"/>
      <c r="E55" s="59"/>
      <c r="F55" s="59"/>
      <c r="G55" s="59"/>
      <c r="H55" s="59"/>
      <c r="I55" s="383" t="s">
        <v>784</v>
      </c>
      <c r="J55" s="59"/>
      <c r="L55" s="383"/>
      <c r="M55" s="59"/>
      <c r="N55" s="59"/>
      <c r="O55" s="59"/>
      <c r="P55" s="59"/>
      <c r="Q55" s="59"/>
      <c r="R55" s="59"/>
      <c r="S55" s="59"/>
      <c r="T55" s="59"/>
    </row>
    <row r="56" spans="1:22" ht="21.95" customHeight="1">
      <c r="A56" s="871">
        <v>2021</v>
      </c>
      <c r="B56" s="874" t="s">
        <v>810</v>
      </c>
      <c r="C56" s="59">
        <v>63739</v>
      </c>
      <c r="D56" s="59">
        <v>22926</v>
      </c>
      <c r="E56" s="59">
        <v>40813</v>
      </c>
      <c r="F56" s="59">
        <v>30070</v>
      </c>
      <c r="G56" s="59">
        <v>9401</v>
      </c>
      <c r="H56" s="59">
        <v>20669</v>
      </c>
      <c r="I56" s="59">
        <v>12057</v>
      </c>
      <c r="J56" s="59"/>
      <c r="K56" s="59">
        <v>21612</v>
      </c>
      <c r="L56" s="59"/>
      <c r="M56" s="59">
        <v>129</v>
      </c>
      <c r="N56" s="59"/>
      <c r="O56" s="59">
        <v>1338</v>
      </c>
      <c r="P56" s="59"/>
      <c r="Q56" s="59" t="s">
        <v>427</v>
      </c>
      <c r="R56" s="59"/>
      <c r="S56" s="59" t="s">
        <v>427</v>
      </c>
      <c r="T56" s="59"/>
      <c r="V56" s="27"/>
    </row>
    <row r="57" spans="1:22" ht="15" customHeight="1">
      <c r="A57" s="871" t="s">
        <v>340</v>
      </c>
      <c r="B57" s="874" t="s">
        <v>53</v>
      </c>
      <c r="C57" s="59">
        <v>93994</v>
      </c>
      <c r="D57" s="59">
        <v>43929</v>
      </c>
      <c r="E57" s="59">
        <v>50065</v>
      </c>
      <c r="F57" s="59">
        <v>46232</v>
      </c>
      <c r="G57" s="59">
        <v>17567</v>
      </c>
      <c r="H57" s="59">
        <v>28665</v>
      </c>
      <c r="I57" s="59">
        <v>22082</v>
      </c>
      <c r="J57" s="59"/>
      <c r="K57" s="59">
        <v>25680</v>
      </c>
      <c r="L57" s="59"/>
      <c r="M57" s="59">
        <v>314</v>
      </c>
      <c r="N57" s="59"/>
      <c r="O57" s="59">
        <v>3966</v>
      </c>
      <c r="P57" s="59"/>
      <c r="Q57" s="59">
        <v>12999</v>
      </c>
      <c r="R57" s="59"/>
      <c r="S57" s="59">
        <v>8401</v>
      </c>
      <c r="T57" s="59"/>
    </row>
    <row r="58" spans="1:22" ht="15" customHeight="1">
      <c r="A58" s="871" t="s">
        <v>340</v>
      </c>
      <c r="B58" s="874" t="s">
        <v>58</v>
      </c>
      <c r="C58" s="59">
        <v>136753</v>
      </c>
      <c r="D58" s="59">
        <v>74173</v>
      </c>
      <c r="E58" s="59">
        <v>62580</v>
      </c>
      <c r="F58" s="59">
        <v>45833</v>
      </c>
      <c r="G58" s="59">
        <v>23527</v>
      </c>
      <c r="H58" s="59">
        <v>22306</v>
      </c>
      <c r="I58" s="59">
        <v>40049</v>
      </c>
      <c r="J58" s="59"/>
      <c r="K58" s="59">
        <v>50871</v>
      </c>
      <c r="L58" s="59"/>
      <c r="M58" s="59">
        <v>2369</v>
      </c>
      <c r="N58" s="59"/>
      <c r="O58" s="59">
        <v>8228</v>
      </c>
      <c r="P58" s="59"/>
      <c r="Q58" s="59">
        <v>31309</v>
      </c>
      <c r="R58" s="59"/>
      <c r="S58" s="59">
        <v>8964</v>
      </c>
      <c r="T58" s="59"/>
    </row>
    <row r="59" spans="1:22" ht="15" customHeight="1">
      <c r="A59" s="871" t="s">
        <v>340</v>
      </c>
      <c r="B59" s="874" t="s">
        <v>59</v>
      </c>
      <c r="C59" s="59">
        <v>116037</v>
      </c>
      <c r="D59" s="59">
        <v>40637</v>
      </c>
      <c r="E59" s="59">
        <v>75400</v>
      </c>
      <c r="F59" s="59">
        <v>47044</v>
      </c>
      <c r="G59" s="59">
        <v>14705</v>
      </c>
      <c r="H59" s="59">
        <v>32340</v>
      </c>
      <c r="I59" s="59">
        <v>20536</v>
      </c>
      <c r="J59" s="59"/>
      <c r="K59" s="59">
        <v>48456</v>
      </c>
      <c r="L59" s="59"/>
      <c r="M59" s="59">
        <v>1136</v>
      </c>
      <c r="N59" s="59"/>
      <c r="O59" s="59">
        <v>4260</v>
      </c>
      <c r="P59" s="59"/>
      <c r="Q59" s="59">
        <v>27143</v>
      </c>
      <c r="R59" s="59"/>
      <c r="S59" s="59">
        <v>15917</v>
      </c>
      <c r="T59" s="59"/>
    </row>
    <row r="60" spans="1:22" ht="15" customHeight="1">
      <c r="A60" s="871" t="s">
        <v>340</v>
      </c>
      <c r="B60" s="874" t="s">
        <v>674</v>
      </c>
      <c r="C60" s="59">
        <v>140525</v>
      </c>
      <c r="D60" s="59">
        <v>70495</v>
      </c>
      <c r="E60" s="59">
        <v>70029</v>
      </c>
      <c r="F60" s="59">
        <v>37744</v>
      </c>
      <c r="G60" s="59">
        <v>10961</v>
      </c>
      <c r="H60" s="59">
        <v>26784</v>
      </c>
      <c r="I60" s="59">
        <v>52884</v>
      </c>
      <c r="J60" s="59"/>
      <c r="K60" s="59">
        <v>49896</v>
      </c>
      <c r="L60" s="59"/>
      <c r="M60" s="59">
        <v>388</v>
      </c>
      <c r="N60" s="59"/>
      <c r="O60" s="59">
        <v>6262</v>
      </c>
      <c r="P60" s="59"/>
      <c r="Q60" s="59">
        <v>28500</v>
      </c>
      <c r="R60" s="59"/>
      <c r="S60" s="59">
        <v>14746</v>
      </c>
      <c r="T60" s="59"/>
    </row>
    <row r="61" spans="1:22" ht="15" customHeight="1">
      <c r="A61" s="871" t="s">
        <v>340</v>
      </c>
      <c r="B61" s="874" t="s">
        <v>675</v>
      </c>
      <c r="C61" s="59">
        <v>148993</v>
      </c>
      <c r="D61" s="59">
        <v>48373</v>
      </c>
      <c r="E61" s="59">
        <v>100619</v>
      </c>
      <c r="F61" s="59">
        <v>45795</v>
      </c>
      <c r="G61" s="59">
        <v>9822</v>
      </c>
      <c r="H61" s="59">
        <v>35973</v>
      </c>
      <c r="I61" s="59">
        <v>30690</v>
      </c>
      <c r="J61" s="59"/>
      <c r="K61" s="59">
        <v>72508</v>
      </c>
      <c r="L61" s="59"/>
      <c r="M61" s="59">
        <v>1437</v>
      </c>
      <c r="N61" s="59"/>
      <c r="O61" s="59">
        <v>6424</v>
      </c>
      <c r="P61" s="59"/>
      <c r="Q61" s="59">
        <v>45723</v>
      </c>
      <c r="R61" s="59"/>
      <c r="S61" s="59">
        <v>18924</v>
      </c>
      <c r="T61" s="59"/>
    </row>
    <row r="62" spans="1:22" ht="15" customHeight="1">
      <c r="A62" s="871" t="s">
        <v>340</v>
      </c>
      <c r="B62" s="874" t="s">
        <v>676</v>
      </c>
      <c r="C62" s="59">
        <v>102331</v>
      </c>
      <c r="D62" s="59">
        <v>44011</v>
      </c>
      <c r="E62" s="59">
        <v>58320</v>
      </c>
      <c r="F62" s="59">
        <v>38915</v>
      </c>
      <c r="G62" s="59">
        <v>10208</v>
      </c>
      <c r="H62" s="59">
        <v>28708</v>
      </c>
      <c r="I62" s="59">
        <v>24659</v>
      </c>
      <c r="J62" s="59"/>
      <c r="K62" s="59">
        <v>38757</v>
      </c>
      <c r="L62" s="59"/>
      <c r="M62" s="59">
        <v>2783</v>
      </c>
      <c r="N62" s="59"/>
      <c r="O62" s="59">
        <v>6361</v>
      </c>
      <c r="P62" s="59"/>
      <c r="Q62" s="59">
        <v>20661</v>
      </c>
      <c r="R62" s="59"/>
      <c r="S62" s="59">
        <v>8951</v>
      </c>
      <c r="T62" s="59"/>
    </row>
    <row r="63" spans="1:22" ht="15" customHeight="1">
      <c r="A63" s="871" t="s">
        <v>340</v>
      </c>
      <c r="B63" s="874" t="s">
        <v>214</v>
      </c>
      <c r="C63" s="59">
        <v>114735</v>
      </c>
      <c r="D63" s="59">
        <v>33775</v>
      </c>
      <c r="E63" s="59">
        <v>80960</v>
      </c>
      <c r="F63" s="59">
        <v>40475</v>
      </c>
      <c r="G63" s="59">
        <v>8993</v>
      </c>
      <c r="H63" s="59">
        <v>31482</v>
      </c>
      <c r="I63" s="59">
        <v>21745</v>
      </c>
      <c r="J63" s="59"/>
      <c r="K63" s="59">
        <v>52514</v>
      </c>
      <c r="L63" s="59"/>
      <c r="M63" s="59" t="s">
        <v>427</v>
      </c>
      <c r="N63" s="59"/>
      <c r="O63" s="59" t="s">
        <v>427</v>
      </c>
      <c r="P63" s="59"/>
      <c r="Q63" s="59">
        <v>34305</v>
      </c>
      <c r="R63" s="59"/>
      <c r="S63" s="59">
        <v>15173</v>
      </c>
      <c r="T63" s="59"/>
    </row>
    <row r="64" spans="1:22" ht="15" customHeight="1">
      <c r="A64" s="871" t="s">
        <v>340</v>
      </c>
      <c r="B64" s="874" t="s">
        <v>192</v>
      </c>
      <c r="C64" s="59">
        <v>108552</v>
      </c>
      <c r="D64" s="59">
        <v>39522</v>
      </c>
      <c r="E64" s="59">
        <v>69031</v>
      </c>
      <c r="F64" s="59">
        <v>43334</v>
      </c>
      <c r="G64" s="59">
        <v>15416</v>
      </c>
      <c r="H64" s="59">
        <v>27918</v>
      </c>
      <c r="I64" s="59">
        <v>17901</v>
      </c>
      <c r="J64" s="59"/>
      <c r="K64" s="59">
        <v>47317</v>
      </c>
      <c r="L64" s="59"/>
      <c r="M64" s="59">
        <v>345</v>
      </c>
      <c r="N64" s="59"/>
      <c r="O64" s="59">
        <v>5860</v>
      </c>
      <c r="P64" s="59"/>
      <c r="Q64" s="59">
        <v>20413</v>
      </c>
      <c r="R64" s="59"/>
      <c r="S64" s="59">
        <v>20699</v>
      </c>
      <c r="T64" s="59"/>
    </row>
    <row r="65" spans="1:20" ht="15" customHeight="1">
      <c r="A65" s="871" t="s">
        <v>340</v>
      </c>
      <c r="B65" s="874" t="s">
        <v>193</v>
      </c>
      <c r="C65" s="59">
        <v>115038</v>
      </c>
      <c r="D65" s="59">
        <v>56699</v>
      </c>
      <c r="E65" s="59">
        <v>58339</v>
      </c>
      <c r="F65" s="59">
        <v>55350</v>
      </c>
      <c r="G65" s="59">
        <v>27574</v>
      </c>
      <c r="H65" s="59">
        <v>27776</v>
      </c>
      <c r="I65" s="59">
        <v>17142</v>
      </c>
      <c r="J65" s="59"/>
      <c r="K65" s="59">
        <v>42545</v>
      </c>
      <c r="L65" s="59"/>
      <c r="M65" s="59">
        <v>696</v>
      </c>
      <c r="N65" s="59"/>
      <c r="O65" s="59">
        <v>11287</v>
      </c>
      <c r="P65" s="59"/>
      <c r="Q65" s="59">
        <v>21250</v>
      </c>
      <c r="R65" s="59"/>
      <c r="S65" s="59">
        <v>9313</v>
      </c>
      <c r="T65" s="59"/>
    </row>
    <row r="66" spans="1:20" ht="15" customHeight="1">
      <c r="A66" s="871" t="s">
        <v>340</v>
      </c>
      <c r="B66" s="874" t="s">
        <v>194</v>
      </c>
      <c r="C66" s="59">
        <v>106941</v>
      </c>
      <c r="D66" s="59">
        <v>43877</v>
      </c>
      <c r="E66" s="59">
        <v>63064</v>
      </c>
      <c r="F66" s="59">
        <v>36873</v>
      </c>
      <c r="G66" s="59">
        <v>13456</v>
      </c>
      <c r="H66" s="59">
        <v>23417</v>
      </c>
      <c r="I66" s="59">
        <v>22763</v>
      </c>
      <c r="J66" s="59"/>
      <c r="K66" s="59">
        <v>47305</v>
      </c>
      <c r="L66" s="59"/>
      <c r="M66" s="59">
        <v>542</v>
      </c>
      <c r="N66" s="59"/>
      <c r="O66" s="59">
        <v>7116</v>
      </c>
      <c r="P66" s="59"/>
      <c r="Q66" s="59">
        <v>26230</v>
      </c>
      <c r="R66" s="59"/>
      <c r="S66" s="59">
        <v>13417</v>
      </c>
      <c r="T66" s="59"/>
    </row>
    <row r="67" spans="1:20" ht="15" customHeight="1">
      <c r="A67" s="871" t="s">
        <v>340</v>
      </c>
      <c r="B67" s="874" t="s">
        <v>641</v>
      </c>
      <c r="C67" s="59">
        <v>97797</v>
      </c>
      <c r="D67" s="59">
        <v>39880</v>
      </c>
      <c r="E67" s="59">
        <v>57916</v>
      </c>
      <c r="F67" s="59">
        <v>45189</v>
      </c>
      <c r="G67" s="59">
        <v>15022</v>
      </c>
      <c r="H67" s="59">
        <v>30167</v>
      </c>
      <c r="I67" s="59">
        <v>19981</v>
      </c>
      <c r="J67" s="59"/>
      <c r="K67" s="59">
        <v>32626</v>
      </c>
      <c r="L67" s="59"/>
      <c r="M67" s="59">
        <v>1253</v>
      </c>
      <c r="N67" s="59"/>
      <c r="O67" s="59">
        <v>3624</v>
      </c>
      <c r="P67" s="59"/>
      <c r="Q67" s="59">
        <v>18754</v>
      </c>
      <c r="R67" s="59"/>
      <c r="S67" s="59">
        <v>8995</v>
      </c>
      <c r="T67" s="59"/>
    </row>
    <row r="68" spans="1:20" ht="21.95" customHeight="1">
      <c r="A68" s="871"/>
      <c r="B68" s="874" t="s">
        <v>468</v>
      </c>
      <c r="C68" s="59">
        <v>1345435</v>
      </c>
      <c r="D68" s="59">
        <v>558297</v>
      </c>
      <c r="E68" s="59">
        <v>787136</v>
      </c>
      <c r="F68" s="59">
        <v>512854</v>
      </c>
      <c r="G68" s="59">
        <v>176652</v>
      </c>
      <c r="H68" s="59">
        <v>336205</v>
      </c>
      <c r="I68" s="59">
        <v>302489</v>
      </c>
      <c r="J68" s="59">
        <v>0</v>
      </c>
      <c r="K68" s="59">
        <v>530087</v>
      </c>
      <c r="L68" s="59">
        <v>0</v>
      </c>
      <c r="M68" s="59" t="s">
        <v>427</v>
      </c>
      <c r="N68" s="59"/>
      <c r="O68" s="59" t="s">
        <v>427</v>
      </c>
      <c r="P68" s="59"/>
      <c r="Q68" s="59" t="s">
        <v>427</v>
      </c>
      <c r="R68" s="59"/>
      <c r="S68" s="59" t="s">
        <v>427</v>
      </c>
      <c r="T68" s="59"/>
    </row>
    <row r="69" spans="1:20" s="191" customFormat="1" ht="11.1" customHeight="1">
      <c r="A69" s="856"/>
      <c r="B69" s="856"/>
      <c r="C69" s="856"/>
      <c r="D69" s="856"/>
      <c r="E69" s="856"/>
      <c r="F69" s="856"/>
      <c r="G69" s="857"/>
      <c r="H69" s="857"/>
      <c r="I69" s="209"/>
      <c r="J69" s="857"/>
      <c r="L69" s="209"/>
      <c r="M69" s="856"/>
      <c r="N69" s="856"/>
      <c r="O69" s="856"/>
      <c r="P69" s="856"/>
      <c r="Q69" s="856"/>
      <c r="R69" s="856"/>
      <c r="S69" s="856"/>
      <c r="T69" s="856"/>
    </row>
    <row r="70" spans="1:20">
      <c r="A70" s="856" t="s">
        <v>1729</v>
      </c>
      <c r="I70" s="856" t="s">
        <v>1729</v>
      </c>
      <c r="L70" s="856"/>
    </row>
  </sheetData>
  <mergeCells count="17">
    <mergeCell ref="G10:G12"/>
    <mergeCell ref="H10:H12"/>
    <mergeCell ref="M10:N12"/>
    <mergeCell ref="O10:P12"/>
    <mergeCell ref="Q10:R12"/>
    <mergeCell ref="A8:B12"/>
    <mergeCell ref="C8:E8"/>
    <mergeCell ref="F8:H8"/>
    <mergeCell ref="I8:J12"/>
    <mergeCell ref="K8:T8"/>
    <mergeCell ref="C9:C12"/>
    <mergeCell ref="F9:F12"/>
    <mergeCell ref="K9:L12"/>
    <mergeCell ref="M9:T9"/>
    <mergeCell ref="D10:D12"/>
    <mergeCell ref="S10:T12"/>
    <mergeCell ref="E10:E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70"/>
  <sheetViews>
    <sheetView showGridLines="0" showZeros="0" workbookViewId="0"/>
  </sheetViews>
  <sheetFormatPr baseColWidth="10" defaultRowHeight="15"/>
  <cols>
    <col min="1" max="1" width="5.5703125" style="860" customWidth="1"/>
    <col min="2" max="8" width="17.7109375" style="860" customWidth="1"/>
    <col min="9" max="9" width="19.7109375" style="860" customWidth="1"/>
    <col min="10" max="10" width="1.7109375" style="860" customWidth="1"/>
    <col min="11" max="11" width="19.7109375" style="860" customWidth="1"/>
    <col min="12" max="12" width="1.7109375" style="860" customWidth="1"/>
    <col min="13" max="13" width="19.7109375" style="860" customWidth="1"/>
    <col min="14" max="14" width="1.7109375" style="860" customWidth="1"/>
    <col min="15" max="15" width="19.7109375" style="860" customWidth="1"/>
    <col min="16" max="16" width="1.7109375" style="860" customWidth="1"/>
    <col min="17" max="17" width="19.7109375" style="860" customWidth="1"/>
    <col min="18" max="18" width="1.7109375" style="860" customWidth="1"/>
    <col min="19" max="19" width="19.7109375" style="860" customWidth="1"/>
    <col min="20" max="20" width="1.7109375" style="860" customWidth="1"/>
    <col min="21" max="16384" width="11.42578125" style="860"/>
  </cols>
  <sheetData>
    <row r="1" spans="1:22" s="1143" customFormat="1" ht="15" customHeight="1">
      <c r="A1" s="1144" t="s">
        <v>1750</v>
      </c>
    </row>
    <row r="2" spans="1:22" ht="15" customHeight="1">
      <c r="A2" s="876" t="s">
        <v>707</v>
      </c>
      <c r="B2" s="859"/>
      <c r="C2" s="859"/>
      <c r="D2" s="859"/>
      <c r="E2" s="859"/>
      <c r="F2" s="859"/>
      <c r="G2" s="859"/>
      <c r="H2" s="859"/>
      <c r="I2" s="876" t="s">
        <v>707</v>
      </c>
      <c r="J2" s="859"/>
      <c r="L2" s="876"/>
      <c r="M2" s="861"/>
      <c r="N2" s="861"/>
      <c r="O2" s="861"/>
      <c r="P2" s="861"/>
      <c r="Q2" s="861"/>
      <c r="R2" s="861"/>
      <c r="S2" s="861"/>
      <c r="T2" s="861"/>
    </row>
    <row r="3" spans="1:22" ht="15" customHeight="1">
      <c r="A3" s="878" t="s">
        <v>6</v>
      </c>
      <c r="B3" s="859"/>
      <c r="C3" s="859"/>
      <c r="D3" s="859"/>
      <c r="E3" s="859"/>
      <c r="F3" s="859"/>
      <c r="G3" s="859"/>
      <c r="H3" s="859"/>
      <c r="I3" s="878" t="s">
        <v>6</v>
      </c>
      <c r="J3" s="859"/>
      <c r="L3" s="876"/>
      <c r="M3" s="861"/>
      <c r="N3" s="861"/>
      <c r="O3" s="861"/>
      <c r="P3" s="861"/>
      <c r="Q3" s="861"/>
      <c r="R3" s="861"/>
      <c r="S3" s="861"/>
      <c r="T3" s="861"/>
    </row>
    <row r="4" spans="1:22" ht="15" customHeight="1">
      <c r="A4" s="878" t="s">
        <v>1428</v>
      </c>
      <c r="B4" s="859"/>
      <c r="C4" s="859"/>
      <c r="D4" s="859"/>
      <c r="E4" s="859"/>
      <c r="F4" s="859"/>
      <c r="G4" s="859"/>
      <c r="H4" s="859"/>
      <c r="I4" s="878" t="s">
        <v>1428</v>
      </c>
      <c r="J4" s="859"/>
      <c r="L4" s="876"/>
      <c r="M4" s="861"/>
      <c r="N4" s="861"/>
      <c r="O4" s="861"/>
      <c r="P4" s="861"/>
      <c r="Q4" s="861"/>
      <c r="R4" s="861"/>
      <c r="S4" s="861"/>
      <c r="T4" s="861"/>
    </row>
    <row r="5" spans="1:22" ht="15" customHeight="1">
      <c r="A5" s="870" t="s">
        <v>1489</v>
      </c>
      <c r="B5" s="859"/>
      <c r="C5" s="859"/>
      <c r="D5" s="859"/>
      <c r="E5" s="859"/>
      <c r="F5" s="859"/>
      <c r="G5" s="859"/>
      <c r="H5" s="859"/>
      <c r="I5" s="870" t="s">
        <v>1489</v>
      </c>
      <c r="J5" s="859"/>
      <c r="L5" s="871"/>
      <c r="M5" s="861"/>
      <c r="N5" s="861"/>
      <c r="O5" s="861"/>
      <c r="P5" s="861"/>
      <c r="Q5" s="861"/>
      <c r="R5" s="861"/>
      <c r="S5" s="861"/>
      <c r="T5" s="861"/>
    </row>
    <row r="6" spans="1:22" ht="15" customHeight="1">
      <c r="A6" s="879" t="s">
        <v>644</v>
      </c>
      <c r="B6" s="859"/>
      <c r="C6" s="859"/>
      <c r="D6" s="859"/>
      <c r="E6" s="859"/>
      <c r="F6" s="859"/>
      <c r="G6" s="859"/>
      <c r="H6" s="859"/>
      <c r="I6" s="879" t="s">
        <v>644</v>
      </c>
      <c r="J6" s="859"/>
      <c r="L6" s="876"/>
      <c r="M6" s="861"/>
      <c r="N6" s="861"/>
      <c r="O6" s="861"/>
      <c r="P6" s="861"/>
      <c r="Q6" s="861"/>
      <c r="R6" s="861"/>
      <c r="S6" s="861"/>
      <c r="T6" s="861"/>
    </row>
    <row r="7" spans="1:22" ht="15" customHeight="1">
      <c r="A7" s="877" t="s">
        <v>442</v>
      </c>
      <c r="B7" s="846"/>
      <c r="C7" s="846"/>
      <c r="D7" s="846"/>
      <c r="E7" s="846"/>
      <c r="F7" s="846"/>
      <c r="G7" s="846"/>
      <c r="H7" s="846"/>
      <c r="I7" s="880" t="s">
        <v>442</v>
      </c>
      <c r="J7" s="846"/>
      <c r="L7" s="877"/>
      <c r="M7" s="847"/>
      <c r="N7" s="847"/>
      <c r="O7" s="847"/>
      <c r="P7" s="847"/>
      <c r="Q7" s="847"/>
      <c r="R7" s="847"/>
      <c r="S7" s="847"/>
      <c r="T7" s="847"/>
    </row>
    <row r="8" spans="1:22" s="221" customFormat="1" ht="15.75" customHeight="1">
      <c r="A8" s="1283" t="s">
        <v>658</v>
      </c>
      <c r="B8" s="1284"/>
      <c r="C8" s="1289" t="s">
        <v>1422</v>
      </c>
      <c r="D8" s="1289"/>
      <c r="E8" s="1289"/>
      <c r="F8" s="1290" t="s">
        <v>659</v>
      </c>
      <c r="G8" s="1289"/>
      <c r="H8" s="1291"/>
      <c r="I8" s="1292" t="s">
        <v>38</v>
      </c>
      <c r="J8" s="1278"/>
      <c r="K8" s="1295" t="s">
        <v>423</v>
      </c>
      <c r="L8" s="1291"/>
      <c r="M8" s="1291"/>
      <c r="N8" s="1291"/>
      <c r="O8" s="1291"/>
      <c r="P8" s="1291"/>
      <c r="Q8" s="1291"/>
      <c r="R8" s="1291"/>
      <c r="S8" s="1291"/>
      <c r="T8" s="1291"/>
    </row>
    <row r="9" spans="1:22" s="221" customFormat="1" ht="15.75" customHeight="1">
      <c r="A9" s="1285"/>
      <c r="B9" s="1286"/>
      <c r="C9" s="1254" t="s">
        <v>527</v>
      </c>
      <c r="D9" s="378" t="s">
        <v>510</v>
      </c>
      <c r="E9" s="379"/>
      <c r="F9" s="1296" t="s">
        <v>638</v>
      </c>
      <c r="G9" s="378" t="s">
        <v>510</v>
      </c>
      <c r="H9" s="378"/>
      <c r="I9" s="1293"/>
      <c r="J9" s="1280"/>
      <c r="K9" s="1274" t="s">
        <v>638</v>
      </c>
      <c r="L9" s="1254"/>
      <c r="M9" s="1290" t="s">
        <v>605</v>
      </c>
      <c r="N9" s="1289"/>
      <c r="O9" s="1289"/>
      <c r="P9" s="1289"/>
      <c r="Q9" s="1289"/>
      <c r="R9" s="1289"/>
      <c r="S9" s="1289"/>
      <c r="T9" s="1289"/>
    </row>
    <row r="10" spans="1:22" s="221" customFormat="1" ht="15.75" customHeight="1">
      <c r="A10" s="1285"/>
      <c r="B10" s="1286"/>
      <c r="C10" s="1256"/>
      <c r="D10" s="1298" t="s">
        <v>314</v>
      </c>
      <c r="E10" s="1298" t="s">
        <v>957</v>
      </c>
      <c r="F10" s="1296"/>
      <c r="G10" s="1274" t="s">
        <v>314</v>
      </c>
      <c r="H10" s="1275" t="s">
        <v>957</v>
      </c>
      <c r="I10" s="1293"/>
      <c r="J10" s="1280"/>
      <c r="K10" s="1275"/>
      <c r="L10" s="1256"/>
      <c r="M10" s="1277" t="s">
        <v>748</v>
      </c>
      <c r="N10" s="1278"/>
      <c r="O10" s="1277" t="s">
        <v>733</v>
      </c>
      <c r="P10" s="1278"/>
      <c r="Q10" s="1274" t="s">
        <v>841</v>
      </c>
      <c r="R10" s="1254"/>
      <c r="S10" s="1277" t="s">
        <v>734</v>
      </c>
      <c r="T10" s="1292"/>
    </row>
    <row r="11" spans="1:22" s="221" customFormat="1" ht="15.75" customHeight="1">
      <c r="A11" s="1285"/>
      <c r="B11" s="1286"/>
      <c r="C11" s="1256"/>
      <c r="D11" s="1296"/>
      <c r="E11" s="1296"/>
      <c r="F11" s="1296"/>
      <c r="G11" s="1275"/>
      <c r="H11" s="1275"/>
      <c r="I11" s="1293"/>
      <c r="J11" s="1280"/>
      <c r="K11" s="1275"/>
      <c r="L11" s="1256"/>
      <c r="M11" s="1279"/>
      <c r="N11" s="1280"/>
      <c r="O11" s="1279"/>
      <c r="P11" s="1280"/>
      <c r="Q11" s="1275"/>
      <c r="R11" s="1256"/>
      <c r="S11" s="1279"/>
      <c r="T11" s="1293"/>
    </row>
    <row r="12" spans="1:22" s="221" customFormat="1" ht="15.75" customHeight="1">
      <c r="A12" s="1287"/>
      <c r="B12" s="1288"/>
      <c r="C12" s="1258"/>
      <c r="D12" s="1297"/>
      <c r="E12" s="1297"/>
      <c r="F12" s="1297"/>
      <c r="G12" s="1276"/>
      <c r="H12" s="1276"/>
      <c r="I12" s="1294"/>
      <c r="J12" s="1282"/>
      <c r="K12" s="1276"/>
      <c r="L12" s="1258"/>
      <c r="M12" s="1281"/>
      <c r="N12" s="1282"/>
      <c r="O12" s="1281"/>
      <c r="P12" s="1282"/>
      <c r="Q12" s="1276"/>
      <c r="R12" s="1258"/>
      <c r="S12" s="1281"/>
      <c r="T12" s="1294"/>
    </row>
    <row r="13" spans="1:22" ht="26.1" customHeight="1">
      <c r="A13" s="209" t="s">
        <v>785</v>
      </c>
      <c r="B13" s="859"/>
      <c r="C13" s="859"/>
      <c r="D13" s="859"/>
      <c r="E13" s="859"/>
      <c r="F13" s="859"/>
      <c r="G13" s="859"/>
      <c r="H13" s="859"/>
      <c r="I13" s="384" t="s">
        <v>785</v>
      </c>
      <c r="J13" s="859"/>
      <c r="L13" s="384"/>
      <c r="M13" s="858"/>
      <c r="N13" s="858"/>
      <c r="O13" s="858"/>
      <c r="P13" s="858"/>
      <c r="Q13" s="858"/>
      <c r="R13" s="858"/>
      <c r="S13" s="858"/>
      <c r="T13" s="858"/>
    </row>
    <row r="14" spans="1:22" ht="21.95" customHeight="1">
      <c r="A14" s="871">
        <v>2021</v>
      </c>
      <c r="B14" s="874" t="s">
        <v>810</v>
      </c>
      <c r="C14" s="59">
        <v>817676</v>
      </c>
      <c r="D14" s="59">
        <v>430063</v>
      </c>
      <c r="E14" s="59">
        <v>387613</v>
      </c>
      <c r="F14" s="59">
        <v>446115</v>
      </c>
      <c r="G14" s="59">
        <v>181597</v>
      </c>
      <c r="H14" s="59">
        <v>264518</v>
      </c>
      <c r="I14" s="59">
        <v>205981</v>
      </c>
      <c r="J14" s="59"/>
      <c r="K14" s="59">
        <v>165580</v>
      </c>
      <c r="L14" s="59"/>
      <c r="M14" s="59">
        <v>4225</v>
      </c>
      <c r="N14" s="59"/>
      <c r="O14" s="59">
        <v>38260</v>
      </c>
      <c r="P14" s="59"/>
      <c r="Q14" s="59">
        <v>53237</v>
      </c>
      <c r="R14" s="59"/>
      <c r="S14" s="59">
        <v>69858</v>
      </c>
      <c r="T14" s="59"/>
      <c r="V14" s="27"/>
    </row>
    <row r="15" spans="1:22" ht="15" customHeight="1">
      <c r="A15" s="871" t="s">
        <v>340</v>
      </c>
      <c r="B15" s="874" t="s">
        <v>53</v>
      </c>
      <c r="C15" s="59">
        <v>1066594</v>
      </c>
      <c r="D15" s="59">
        <v>483471</v>
      </c>
      <c r="E15" s="59">
        <v>583123</v>
      </c>
      <c r="F15" s="59">
        <v>423957</v>
      </c>
      <c r="G15" s="59">
        <v>200075</v>
      </c>
      <c r="H15" s="59">
        <v>223882</v>
      </c>
      <c r="I15" s="59">
        <v>234200</v>
      </c>
      <c r="J15" s="59"/>
      <c r="K15" s="59">
        <v>408437</v>
      </c>
      <c r="L15" s="59"/>
      <c r="M15" s="59">
        <v>5002</v>
      </c>
      <c r="N15" s="59"/>
      <c r="O15" s="59">
        <v>44195</v>
      </c>
      <c r="P15" s="59"/>
      <c r="Q15" s="59">
        <v>213665</v>
      </c>
      <c r="R15" s="59"/>
      <c r="S15" s="59">
        <v>145576</v>
      </c>
      <c r="T15" s="59"/>
    </row>
    <row r="16" spans="1:22" ht="15" customHeight="1">
      <c r="A16" s="871" t="s">
        <v>340</v>
      </c>
      <c r="B16" s="874" t="s">
        <v>58</v>
      </c>
      <c r="C16" s="59">
        <v>949400</v>
      </c>
      <c r="D16" s="59">
        <v>440357</v>
      </c>
      <c r="E16" s="59">
        <v>509044</v>
      </c>
      <c r="F16" s="59">
        <v>400331</v>
      </c>
      <c r="G16" s="59">
        <v>154933</v>
      </c>
      <c r="H16" s="59">
        <v>245397</v>
      </c>
      <c r="I16" s="59">
        <v>212059</v>
      </c>
      <c r="J16" s="59"/>
      <c r="K16" s="59">
        <v>337011</v>
      </c>
      <c r="L16" s="59"/>
      <c r="M16" s="59">
        <v>12014</v>
      </c>
      <c r="N16" s="59"/>
      <c r="O16" s="59">
        <v>61350</v>
      </c>
      <c r="P16" s="59"/>
      <c r="Q16" s="59">
        <v>173808</v>
      </c>
      <c r="R16" s="59"/>
      <c r="S16" s="59">
        <v>89838</v>
      </c>
      <c r="T16" s="59"/>
    </row>
    <row r="17" spans="1:22" ht="15" customHeight="1">
      <c r="A17" s="871" t="s">
        <v>340</v>
      </c>
      <c r="B17" s="874" t="s">
        <v>59</v>
      </c>
      <c r="C17" s="59">
        <v>862160</v>
      </c>
      <c r="D17" s="59">
        <v>412065</v>
      </c>
      <c r="E17" s="59">
        <v>450095</v>
      </c>
      <c r="F17" s="59">
        <v>398686</v>
      </c>
      <c r="G17" s="59">
        <v>174249</v>
      </c>
      <c r="H17" s="59">
        <v>224437</v>
      </c>
      <c r="I17" s="59">
        <v>198995</v>
      </c>
      <c r="J17" s="59"/>
      <c r="K17" s="59">
        <v>264478</v>
      </c>
      <c r="L17" s="59"/>
      <c r="M17" s="59">
        <v>4670</v>
      </c>
      <c r="N17" s="59"/>
      <c r="O17" s="59">
        <v>34150</v>
      </c>
      <c r="P17" s="59"/>
      <c r="Q17" s="59">
        <v>139538</v>
      </c>
      <c r="R17" s="59"/>
      <c r="S17" s="59">
        <v>86120</v>
      </c>
      <c r="T17" s="59"/>
    </row>
    <row r="18" spans="1:22" ht="15" customHeight="1">
      <c r="A18" s="871" t="s">
        <v>340</v>
      </c>
      <c r="B18" s="874" t="s">
        <v>674</v>
      </c>
      <c r="C18" s="59">
        <v>832069</v>
      </c>
      <c r="D18" s="59">
        <v>417946</v>
      </c>
      <c r="E18" s="59">
        <v>414124</v>
      </c>
      <c r="F18" s="59">
        <v>360076</v>
      </c>
      <c r="G18" s="59">
        <v>139318</v>
      </c>
      <c r="H18" s="59">
        <v>220758</v>
      </c>
      <c r="I18" s="59">
        <v>214910</v>
      </c>
      <c r="J18" s="59"/>
      <c r="K18" s="59">
        <v>257083</v>
      </c>
      <c r="L18" s="59"/>
      <c r="M18" s="59">
        <v>4459</v>
      </c>
      <c r="N18" s="59"/>
      <c r="O18" s="59">
        <v>59259</v>
      </c>
      <c r="P18" s="59"/>
      <c r="Q18" s="59">
        <v>125758</v>
      </c>
      <c r="R18" s="59"/>
      <c r="S18" s="59">
        <v>67608</v>
      </c>
      <c r="T18" s="59"/>
    </row>
    <row r="19" spans="1:22" ht="15" customHeight="1">
      <c r="A19" s="871" t="s">
        <v>340</v>
      </c>
      <c r="B19" s="874" t="s">
        <v>675</v>
      </c>
      <c r="C19" s="59">
        <v>994179</v>
      </c>
      <c r="D19" s="59">
        <v>471901</v>
      </c>
      <c r="E19" s="59">
        <v>522278</v>
      </c>
      <c r="F19" s="59">
        <v>443846</v>
      </c>
      <c r="G19" s="59">
        <v>192067</v>
      </c>
      <c r="H19" s="59">
        <v>251779</v>
      </c>
      <c r="I19" s="59">
        <v>233285</v>
      </c>
      <c r="J19" s="59"/>
      <c r="K19" s="59">
        <v>317049</v>
      </c>
      <c r="L19" s="59"/>
      <c r="M19" s="59">
        <v>8274</v>
      </c>
      <c r="N19" s="59"/>
      <c r="O19" s="59">
        <v>38276</v>
      </c>
      <c r="P19" s="59"/>
      <c r="Q19" s="59">
        <v>201405</v>
      </c>
      <c r="R19" s="59"/>
      <c r="S19" s="59">
        <v>69094</v>
      </c>
      <c r="T19" s="59"/>
    </row>
    <row r="20" spans="1:22" ht="15" customHeight="1">
      <c r="A20" s="871" t="s">
        <v>340</v>
      </c>
      <c r="B20" s="874" t="s">
        <v>676</v>
      </c>
      <c r="C20" s="59">
        <v>972999</v>
      </c>
      <c r="D20" s="59">
        <v>476102</v>
      </c>
      <c r="E20" s="59">
        <v>496897</v>
      </c>
      <c r="F20" s="59">
        <v>472648</v>
      </c>
      <c r="G20" s="59">
        <v>211377</v>
      </c>
      <c r="H20" s="59">
        <v>261272</v>
      </c>
      <c r="I20" s="59">
        <v>220040</v>
      </c>
      <c r="J20" s="59"/>
      <c r="K20" s="59">
        <v>280311</v>
      </c>
      <c r="L20" s="59"/>
      <c r="M20" s="59">
        <v>5479</v>
      </c>
      <c r="N20" s="59"/>
      <c r="O20" s="59">
        <v>39207</v>
      </c>
      <c r="P20" s="59"/>
      <c r="Q20" s="59">
        <v>160874</v>
      </c>
      <c r="R20" s="59"/>
      <c r="S20" s="59">
        <v>74752</v>
      </c>
      <c r="T20" s="59"/>
    </row>
    <row r="21" spans="1:22" ht="15" customHeight="1">
      <c r="A21" s="871" t="s">
        <v>340</v>
      </c>
      <c r="B21" s="874" t="s">
        <v>214</v>
      </c>
      <c r="C21" s="59">
        <v>1045219</v>
      </c>
      <c r="D21" s="59">
        <v>524138</v>
      </c>
      <c r="E21" s="59">
        <v>521080</v>
      </c>
      <c r="F21" s="59">
        <v>497408</v>
      </c>
      <c r="G21" s="59">
        <v>258944</v>
      </c>
      <c r="H21" s="59">
        <v>238463</v>
      </c>
      <c r="I21" s="59">
        <v>221564</v>
      </c>
      <c r="J21" s="59"/>
      <c r="K21" s="59">
        <v>326247</v>
      </c>
      <c r="L21" s="59"/>
      <c r="M21" s="59">
        <v>8667</v>
      </c>
      <c r="N21" s="59"/>
      <c r="O21" s="59">
        <v>34962</v>
      </c>
      <c r="P21" s="59"/>
      <c r="Q21" s="59">
        <v>164853</v>
      </c>
      <c r="R21" s="59"/>
      <c r="S21" s="59">
        <v>117764</v>
      </c>
      <c r="T21" s="59"/>
    </row>
    <row r="22" spans="1:22" ht="15" customHeight="1">
      <c r="A22" s="871" t="s">
        <v>340</v>
      </c>
      <c r="B22" s="874" t="s">
        <v>192</v>
      </c>
      <c r="C22" s="59">
        <v>1148287</v>
      </c>
      <c r="D22" s="59">
        <v>515896</v>
      </c>
      <c r="E22" s="59">
        <v>632391</v>
      </c>
      <c r="F22" s="59">
        <v>548842</v>
      </c>
      <c r="G22" s="59">
        <v>202334</v>
      </c>
      <c r="H22" s="59">
        <v>346508</v>
      </c>
      <c r="I22" s="59">
        <v>253892</v>
      </c>
      <c r="J22" s="59"/>
      <c r="K22" s="59">
        <v>345554</v>
      </c>
      <c r="L22" s="59"/>
      <c r="M22" s="59">
        <v>6198</v>
      </c>
      <c r="N22" s="59"/>
      <c r="O22" s="59">
        <v>53473</v>
      </c>
      <c r="P22" s="59"/>
      <c r="Q22" s="59">
        <v>133437</v>
      </c>
      <c r="R22" s="59"/>
      <c r="S22" s="59">
        <v>152446</v>
      </c>
      <c r="T22" s="59"/>
    </row>
    <row r="23" spans="1:22" ht="15" customHeight="1">
      <c r="A23" s="871" t="s">
        <v>340</v>
      </c>
      <c r="B23" s="874" t="s">
        <v>193</v>
      </c>
      <c r="C23" s="59">
        <v>865928</v>
      </c>
      <c r="D23" s="59">
        <v>486445</v>
      </c>
      <c r="E23" s="59">
        <v>379483</v>
      </c>
      <c r="F23" s="59">
        <v>365479</v>
      </c>
      <c r="G23" s="59">
        <v>163010</v>
      </c>
      <c r="H23" s="59">
        <v>202469</v>
      </c>
      <c r="I23" s="59">
        <v>288132</v>
      </c>
      <c r="J23" s="59"/>
      <c r="K23" s="59">
        <v>212316</v>
      </c>
      <c r="L23" s="59"/>
      <c r="M23" s="59">
        <v>7576</v>
      </c>
      <c r="N23" s="59"/>
      <c r="O23" s="59">
        <v>27726</v>
      </c>
      <c r="P23" s="59"/>
      <c r="Q23" s="59">
        <v>104669</v>
      </c>
      <c r="R23" s="59"/>
      <c r="S23" s="59">
        <v>72345</v>
      </c>
      <c r="T23" s="59"/>
    </row>
    <row r="24" spans="1:22" ht="15" customHeight="1">
      <c r="A24" s="871" t="s">
        <v>340</v>
      </c>
      <c r="B24" s="874" t="s">
        <v>194</v>
      </c>
      <c r="C24" s="59">
        <v>919959</v>
      </c>
      <c r="D24" s="59">
        <v>455281</v>
      </c>
      <c r="E24" s="59">
        <v>464678</v>
      </c>
      <c r="F24" s="59">
        <v>436251</v>
      </c>
      <c r="G24" s="59">
        <v>168111</v>
      </c>
      <c r="H24" s="59">
        <v>268140</v>
      </c>
      <c r="I24" s="59">
        <v>246874</v>
      </c>
      <c r="J24" s="59"/>
      <c r="K24" s="59">
        <v>236835</v>
      </c>
      <c r="L24" s="59"/>
      <c r="M24" s="59">
        <v>6636</v>
      </c>
      <c r="N24" s="59"/>
      <c r="O24" s="59">
        <v>33660</v>
      </c>
      <c r="P24" s="59"/>
      <c r="Q24" s="59">
        <v>109353</v>
      </c>
      <c r="R24" s="59"/>
      <c r="S24" s="59">
        <v>87185</v>
      </c>
      <c r="T24" s="59"/>
    </row>
    <row r="25" spans="1:22" ht="15" customHeight="1">
      <c r="A25" s="871" t="s">
        <v>340</v>
      </c>
      <c r="B25" s="874" t="s">
        <v>641</v>
      </c>
      <c r="C25" s="59">
        <v>1209340</v>
      </c>
      <c r="D25" s="59">
        <v>671693</v>
      </c>
      <c r="E25" s="59">
        <v>537647</v>
      </c>
      <c r="F25" s="59">
        <v>661626</v>
      </c>
      <c r="G25" s="59">
        <v>347332</v>
      </c>
      <c r="H25" s="59">
        <v>314294</v>
      </c>
      <c r="I25" s="59">
        <v>271604</v>
      </c>
      <c r="J25" s="59"/>
      <c r="K25" s="59">
        <v>276110</v>
      </c>
      <c r="L25" s="59"/>
      <c r="M25" s="59">
        <v>6934</v>
      </c>
      <c r="N25" s="59"/>
      <c r="O25" s="59">
        <v>45823</v>
      </c>
      <c r="P25" s="59"/>
      <c r="Q25" s="59">
        <v>122060</v>
      </c>
      <c r="R25" s="59"/>
      <c r="S25" s="59">
        <v>101293</v>
      </c>
      <c r="T25" s="59"/>
    </row>
    <row r="26" spans="1:22" ht="21.95" customHeight="1">
      <c r="A26" s="871"/>
      <c r="B26" s="874" t="s">
        <v>468</v>
      </c>
      <c r="C26" s="59">
        <v>11683810</v>
      </c>
      <c r="D26" s="59">
        <v>5785358</v>
      </c>
      <c r="E26" s="59">
        <v>5898453</v>
      </c>
      <c r="F26" s="59">
        <v>5455265</v>
      </c>
      <c r="G26" s="59">
        <v>2393347</v>
      </c>
      <c r="H26" s="59">
        <v>3061917</v>
      </c>
      <c r="I26" s="59">
        <v>2801536</v>
      </c>
      <c r="J26" s="59">
        <v>0</v>
      </c>
      <c r="K26" s="59">
        <v>3427011</v>
      </c>
      <c r="L26" s="59">
        <v>0</v>
      </c>
      <c r="M26" s="59">
        <v>80134</v>
      </c>
      <c r="N26" s="59">
        <v>0</v>
      </c>
      <c r="O26" s="59">
        <v>510341</v>
      </c>
      <c r="P26" s="59">
        <v>0</v>
      </c>
      <c r="Q26" s="59">
        <v>1702657</v>
      </c>
      <c r="R26" s="59">
        <v>0</v>
      </c>
      <c r="S26" s="59">
        <v>1133879</v>
      </c>
      <c r="T26" s="59"/>
    </row>
    <row r="27" spans="1:22" ht="26.1" customHeight="1">
      <c r="A27" s="209" t="s">
        <v>786</v>
      </c>
      <c r="B27" s="381"/>
      <c r="C27" s="59"/>
      <c r="D27" s="59"/>
      <c r="E27" s="59"/>
      <c r="F27" s="59"/>
      <c r="G27" s="59"/>
      <c r="H27" s="59"/>
      <c r="I27" s="383" t="s">
        <v>786</v>
      </c>
      <c r="J27" s="59"/>
      <c r="L27" s="383"/>
      <c r="M27" s="59"/>
      <c r="N27" s="59"/>
      <c r="O27" s="59"/>
      <c r="P27" s="59"/>
      <c r="Q27" s="59"/>
      <c r="R27" s="59"/>
      <c r="S27" s="59"/>
      <c r="T27" s="59"/>
    </row>
    <row r="28" spans="1:22" ht="21.95" customHeight="1">
      <c r="A28" s="871">
        <v>2021</v>
      </c>
      <c r="B28" s="874" t="s">
        <v>810</v>
      </c>
      <c r="C28" s="59">
        <v>1122600</v>
      </c>
      <c r="D28" s="59">
        <v>674607</v>
      </c>
      <c r="E28" s="59">
        <v>447992</v>
      </c>
      <c r="F28" s="59">
        <v>587995</v>
      </c>
      <c r="G28" s="59">
        <v>397138</v>
      </c>
      <c r="H28" s="59">
        <v>190856</v>
      </c>
      <c r="I28" s="59">
        <v>248761</v>
      </c>
      <c r="J28" s="59"/>
      <c r="K28" s="59">
        <v>285844</v>
      </c>
      <c r="L28" s="59"/>
      <c r="M28" s="59">
        <v>5787</v>
      </c>
      <c r="N28" s="59"/>
      <c r="O28" s="59">
        <v>22921</v>
      </c>
      <c r="P28" s="59"/>
      <c r="Q28" s="59">
        <v>126789</v>
      </c>
      <c r="R28" s="59"/>
      <c r="S28" s="59">
        <v>130347</v>
      </c>
      <c r="T28" s="59"/>
      <c r="V28" s="27"/>
    </row>
    <row r="29" spans="1:22" ht="15" customHeight="1">
      <c r="A29" s="871" t="s">
        <v>340</v>
      </c>
      <c r="B29" s="874" t="s">
        <v>53</v>
      </c>
      <c r="C29" s="59">
        <v>956471</v>
      </c>
      <c r="D29" s="59">
        <v>449254</v>
      </c>
      <c r="E29" s="59">
        <v>507216</v>
      </c>
      <c r="F29" s="59">
        <v>435322</v>
      </c>
      <c r="G29" s="59">
        <v>204282</v>
      </c>
      <c r="H29" s="59">
        <v>231041</v>
      </c>
      <c r="I29" s="59">
        <v>207445</v>
      </c>
      <c r="J29" s="59"/>
      <c r="K29" s="59">
        <v>313703</v>
      </c>
      <c r="L29" s="59"/>
      <c r="M29" s="59">
        <v>15117</v>
      </c>
      <c r="N29" s="59"/>
      <c r="O29" s="59">
        <v>22411</v>
      </c>
      <c r="P29" s="59"/>
      <c r="Q29" s="59">
        <v>145753</v>
      </c>
      <c r="R29" s="59"/>
      <c r="S29" s="59">
        <v>130423</v>
      </c>
      <c r="T29" s="59"/>
    </row>
    <row r="30" spans="1:22" ht="15" customHeight="1">
      <c r="A30" s="871" t="s">
        <v>340</v>
      </c>
      <c r="B30" s="874" t="s">
        <v>58</v>
      </c>
      <c r="C30" s="59">
        <v>1199784</v>
      </c>
      <c r="D30" s="59">
        <v>613686</v>
      </c>
      <c r="E30" s="59">
        <v>586099</v>
      </c>
      <c r="F30" s="59">
        <v>530510</v>
      </c>
      <c r="G30" s="59">
        <v>295986</v>
      </c>
      <c r="H30" s="59">
        <v>234524</v>
      </c>
      <c r="I30" s="59">
        <v>261888</v>
      </c>
      <c r="J30" s="59"/>
      <c r="K30" s="59">
        <v>407387</v>
      </c>
      <c r="L30" s="59"/>
      <c r="M30" s="59">
        <v>15725</v>
      </c>
      <c r="N30" s="59"/>
      <c r="O30" s="59">
        <v>40087</v>
      </c>
      <c r="P30" s="59"/>
      <c r="Q30" s="59">
        <v>143639</v>
      </c>
      <c r="R30" s="59"/>
      <c r="S30" s="59">
        <v>207937</v>
      </c>
      <c r="T30" s="59"/>
    </row>
    <row r="31" spans="1:22" ht="15" customHeight="1">
      <c r="A31" s="871" t="s">
        <v>340</v>
      </c>
      <c r="B31" s="874" t="s">
        <v>59</v>
      </c>
      <c r="C31" s="59">
        <v>1124116</v>
      </c>
      <c r="D31" s="59">
        <v>579146</v>
      </c>
      <c r="E31" s="59">
        <v>544970</v>
      </c>
      <c r="F31" s="59">
        <v>490131</v>
      </c>
      <c r="G31" s="59">
        <v>293676</v>
      </c>
      <c r="H31" s="59">
        <v>196454</v>
      </c>
      <c r="I31" s="59">
        <v>225611</v>
      </c>
      <c r="J31" s="59"/>
      <c r="K31" s="59">
        <v>408375</v>
      </c>
      <c r="L31" s="59"/>
      <c r="M31" s="59">
        <v>32025</v>
      </c>
      <c r="N31" s="59"/>
      <c r="O31" s="59">
        <v>27835</v>
      </c>
      <c r="P31" s="59"/>
      <c r="Q31" s="59">
        <v>216519</v>
      </c>
      <c r="R31" s="59"/>
      <c r="S31" s="59">
        <v>131997</v>
      </c>
      <c r="T31" s="59"/>
    </row>
    <row r="32" spans="1:22" ht="15" customHeight="1">
      <c r="A32" s="871" t="s">
        <v>340</v>
      </c>
      <c r="B32" s="874" t="s">
        <v>674</v>
      </c>
      <c r="C32" s="59">
        <v>1404672</v>
      </c>
      <c r="D32" s="59">
        <v>785242</v>
      </c>
      <c r="E32" s="59">
        <v>619430</v>
      </c>
      <c r="F32" s="59">
        <v>544994</v>
      </c>
      <c r="G32" s="59">
        <v>332142</v>
      </c>
      <c r="H32" s="59">
        <v>212852</v>
      </c>
      <c r="I32" s="59">
        <v>381892</v>
      </c>
      <c r="J32" s="59"/>
      <c r="K32" s="59">
        <v>477786</v>
      </c>
      <c r="L32" s="59"/>
      <c r="M32" s="59">
        <v>10519</v>
      </c>
      <c r="N32" s="59"/>
      <c r="O32" s="59">
        <v>60689</v>
      </c>
      <c r="P32" s="59"/>
      <c r="Q32" s="59">
        <v>228319</v>
      </c>
      <c r="R32" s="59"/>
      <c r="S32" s="59">
        <v>178259</v>
      </c>
      <c r="T32" s="59"/>
    </row>
    <row r="33" spans="1:22" ht="15" customHeight="1">
      <c r="A33" s="871" t="s">
        <v>340</v>
      </c>
      <c r="B33" s="874" t="s">
        <v>675</v>
      </c>
      <c r="C33" s="59">
        <v>1372041</v>
      </c>
      <c r="D33" s="59">
        <v>802402</v>
      </c>
      <c r="E33" s="59">
        <v>569639</v>
      </c>
      <c r="F33" s="59">
        <v>694836</v>
      </c>
      <c r="G33" s="59">
        <v>466699</v>
      </c>
      <c r="H33" s="59">
        <v>228137</v>
      </c>
      <c r="I33" s="59">
        <v>289361</v>
      </c>
      <c r="J33" s="59"/>
      <c r="K33" s="59">
        <v>387844</v>
      </c>
      <c r="L33" s="59"/>
      <c r="M33" s="59">
        <v>7580</v>
      </c>
      <c r="N33" s="59"/>
      <c r="O33" s="59">
        <v>38762</v>
      </c>
      <c r="P33" s="59"/>
      <c r="Q33" s="59">
        <v>172452</v>
      </c>
      <c r="R33" s="59"/>
      <c r="S33" s="59">
        <v>169050</v>
      </c>
      <c r="T33" s="59"/>
    </row>
    <row r="34" spans="1:22" ht="15" customHeight="1">
      <c r="A34" s="871" t="s">
        <v>340</v>
      </c>
      <c r="B34" s="874" t="s">
        <v>676</v>
      </c>
      <c r="C34" s="59">
        <v>1197639</v>
      </c>
      <c r="D34" s="59">
        <v>673754</v>
      </c>
      <c r="E34" s="59">
        <v>523885</v>
      </c>
      <c r="F34" s="59">
        <v>576806</v>
      </c>
      <c r="G34" s="59">
        <v>372573</v>
      </c>
      <c r="H34" s="59">
        <v>204233</v>
      </c>
      <c r="I34" s="59">
        <v>251808</v>
      </c>
      <c r="J34" s="59"/>
      <c r="K34" s="59">
        <v>369025</v>
      </c>
      <c r="L34" s="59"/>
      <c r="M34" s="59">
        <v>14539</v>
      </c>
      <c r="N34" s="59"/>
      <c r="O34" s="59">
        <v>34833</v>
      </c>
      <c r="P34" s="59"/>
      <c r="Q34" s="59">
        <v>150087</v>
      </c>
      <c r="R34" s="59"/>
      <c r="S34" s="59">
        <v>169566</v>
      </c>
      <c r="T34" s="59"/>
    </row>
    <row r="35" spans="1:22" ht="15" customHeight="1">
      <c r="A35" s="871" t="s">
        <v>340</v>
      </c>
      <c r="B35" s="874" t="s">
        <v>214</v>
      </c>
      <c r="C35" s="59">
        <v>1679263</v>
      </c>
      <c r="D35" s="59">
        <v>931400</v>
      </c>
      <c r="E35" s="59">
        <v>747863</v>
      </c>
      <c r="F35" s="59">
        <v>782984</v>
      </c>
      <c r="G35" s="59">
        <v>537715</v>
      </c>
      <c r="H35" s="59">
        <v>245269</v>
      </c>
      <c r="I35" s="59">
        <v>313524</v>
      </c>
      <c r="J35" s="59"/>
      <c r="K35" s="59">
        <v>582754</v>
      </c>
      <c r="L35" s="59"/>
      <c r="M35" s="59">
        <v>13363</v>
      </c>
      <c r="N35" s="59"/>
      <c r="O35" s="59">
        <v>66797</v>
      </c>
      <c r="P35" s="59"/>
      <c r="Q35" s="59">
        <v>264634</v>
      </c>
      <c r="R35" s="59"/>
      <c r="S35" s="59">
        <v>237960</v>
      </c>
      <c r="T35" s="59"/>
    </row>
    <row r="36" spans="1:22" ht="15" customHeight="1">
      <c r="A36" s="871" t="s">
        <v>340</v>
      </c>
      <c r="B36" s="874" t="s">
        <v>192</v>
      </c>
      <c r="C36" s="59">
        <v>1370806</v>
      </c>
      <c r="D36" s="59">
        <v>756838</v>
      </c>
      <c r="E36" s="59">
        <v>613968</v>
      </c>
      <c r="F36" s="59">
        <v>665421</v>
      </c>
      <c r="G36" s="59">
        <v>402772</v>
      </c>
      <c r="H36" s="59">
        <v>262649</v>
      </c>
      <c r="I36" s="59">
        <v>292090</v>
      </c>
      <c r="J36" s="59"/>
      <c r="K36" s="59">
        <v>413295</v>
      </c>
      <c r="L36" s="59"/>
      <c r="M36" s="59">
        <v>6720</v>
      </c>
      <c r="N36" s="59"/>
      <c r="O36" s="59">
        <v>55255</v>
      </c>
      <c r="P36" s="59"/>
      <c r="Q36" s="59">
        <v>176225</v>
      </c>
      <c r="R36" s="59"/>
      <c r="S36" s="59">
        <v>175094</v>
      </c>
      <c r="T36" s="59"/>
    </row>
    <row r="37" spans="1:22" ht="15" customHeight="1">
      <c r="A37" s="871" t="s">
        <v>340</v>
      </c>
      <c r="B37" s="874" t="s">
        <v>193</v>
      </c>
      <c r="C37" s="59">
        <v>1319835</v>
      </c>
      <c r="D37" s="59">
        <v>713102</v>
      </c>
      <c r="E37" s="59">
        <v>606733</v>
      </c>
      <c r="F37" s="59">
        <v>614595</v>
      </c>
      <c r="G37" s="59">
        <v>376517</v>
      </c>
      <c r="H37" s="59">
        <v>238079</v>
      </c>
      <c r="I37" s="59">
        <v>243798</v>
      </c>
      <c r="J37" s="59"/>
      <c r="K37" s="59">
        <v>461442</v>
      </c>
      <c r="L37" s="59"/>
      <c r="M37" s="59">
        <v>6066</v>
      </c>
      <c r="N37" s="59"/>
      <c r="O37" s="59">
        <v>86721</v>
      </c>
      <c r="P37" s="59"/>
      <c r="Q37" s="59">
        <v>176497</v>
      </c>
      <c r="R37" s="59"/>
      <c r="S37" s="59">
        <v>192157</v>
      </c>
      <c r="T37" s="59"/>
    </row>
    <row r="38" spans="1:22" ht="15" customHeight="1">
      <c r="A38" s="871" t="s">
        <v>340</v>
      </c>
      <c r="B38" s="874" t="s">
        <v>194</v>
      </c>
      <c r="C38" s="59">
        <v>1279325</v>
      </c>
      <c r="D38" s="59">
        <v>663992</v>
      </c>
      <c r="E38" s="59">
        <v>615333</v>
      </c>
      <c r="F38" s="59">
        <v>530906</v>
      </c>
      <c r="G38" s="59">
        <v>286134</v>
      </c>
      <c r="H38" s="59">
        <v>244771</v>
      </c>
      <c r="I38" s="59">
        <v>304303</v>
      </c>
      <c r="J38" s="59"/>
      <c r="K38" s="59">
        <v>444116</v>
      </c>
      <c r="L38" s="59"/>
      <c r="M38" s="59">
        <v>21147</v>
      </c>
      <c r="N38" s="59"/>
      <c r="O38" s="59">
        <v>52408</v>
      </c>
      <c r="P38" s="59"/>
      <c r="Q38" s="59">
        <v>155115</v>
      </c>
      <c r="R38" s="59"/>
      <c r="S38" s="59">
        <v>215447</v>
      </c>
      <c r="T38" s="59"/>
    </row>
    <row r="39" spans="1:22" ht="15" customHeight="1">
      <c r="A39" s="871" t="s">
        <v>340</v>
      </c>
      <c r="B39" s="874" t="s">
        <v>641</v>
      </c>
      <c r="C39" s="59">
        <v>1580243</v>
      </c>
      <c r="D39" s="59">
        <v>850990</v>
      </c>
      <c r="E39" s="59">
        <v>729253</v>
      </c>
      <c r="F39" s="59">
        <v>828735</v>
      </c>
      <c r="G39" s="59">
        <v>435708</v>
      </c>
      <c r="H39" s="59">
        <v>393027</v>
      </c>
      <c r="I39" s="59">
        <v>309633</v>
      </c>
      <c r="J39" s="59"/>
      <c r="K39" s="59">
        <v>441874</v>
      </c>
      <c r="L39" s="59"/>
      <c r="M39" s="59">
        <v>7801</v>
      </c>
      <c r="N39" s="59"/>
      <c r="O39" s="59">
        <v>97847</v>
      </c>
      <c r="P39" s="59"/>
      <c r="Q39" s="59">
        <v>150412</v>
      </c>
      <c r="R39" s="59"/>
      <c r="S39" s="59">
        <v>185814</v>
      </c>
      <c r="T39" s="59"/>
    </row>
    <row r="40" spans="1:22" ht="21.95" customHeight="1">
      <c r="A40" s="871"/>
      <c r="B40" s="874" t="s">
        <v>468</v>
      </c>
      <c r="C40" s="59">
        <v>15606795</v>
      </c>
      <c r="D40" s="59">
        <v>8494413</v>
      </c>
      <c r="E40" s="59">
        <v>7112381</v>
      </c>
      <c r="F40" s="59">
        <v>7283235</v>
      </c>
      <c r="G40" s="59">
        <v>4401342</v>
      </c>
      <c r="H40" s="59">
        <v>2881892</v>
      </c>
      <c r="I40" s="59">
        <v>3330114</v>
      </c>
      <c r="J40" s="59">
        <v>0</v>
      </c>
      <c r="K40" s="59">
        <v>4993445</v>
      </c>
      <c r="L40" s="59">
        <v>0</v>
      </c>
      <c r="M40" s="59">
        <v>156389</v>
      </c>
      <c r="N40" s="59">
        <v>0</v>
      </c>
      <c r="O40" s="59">
        <v>606566</v>
      </c>
      <c r="P40" s="59">
        <v>0</v>
      </c>
      <c r="Q40" s="59">
        <v>2106441</v>
      </c>
      <c r="R40" s="59">
        <v>0</v>
      </c>
      <c r="S40" s="59">
        <v>2124051</v>
      </c>
      <c r="T40" s="59"/>
    </row>
    <row r="41" spans="1:22" ht="26.1" customHeight="1">
      <c r="A41" s="209" t="s">
        <v>546</v>
      </c>
      <c r="B41" s="381"/>
      <c r="C41" s="59"/>
      <c r="D41" s="59"/>
      <c r="E41" s="59"/>
      <c r="F41" s="59"/>
      <c r="G41" s="59"/>
      <c r="H41" s="59"/>
      <c r="I41" s="383" t="s">
        <v>546</v>
      </c>
      <c r="J41" s="59"/>
      <c r="L41" s="383"/>
      <c r="M41" s="59"/>
      <c r="N41" s="59"/>
      <c r="O41" s="59"/>
      <c r="P41" s="59"/>
      <c r="Q41" s="59"/>
      <c r="R41" s="59"/>
      <c r="S41" s="59"/>
      <c r="T41" s="59"/>
    </row>
    <row r="42" spans="1:22" ht="21.95" customHeight="1">
      <c r="A42" s="871">
        <v>2021</v>
      </c>
      <c r="B42" s="874" t="s">
        <v>810</v>
      </c>
      <c r="C42" s="59">
        <v>214800</v>
      </c>
      <c r="D42" s="59">
        <v>108701</v>
      </c>
      <c r="E42" s="59">
        <v>106099</v>
      </c>
      <c r="F42" s="59">
        <v>71581</v>
      </c>
      <c r="G42" s="59">
        <v>46271</v>
      </c>
      <c r="H42" s="59">
        <v>25310</v>
      </c>
      <c r="I42" s="59">
        <v>46971</v>
      </c>
      <c r="J42" s="59"/>
      <c r="K42" s="59">
        <v>96248</v>
      </c>
      <c r="L42" s="59"/>
      <c r="M42" s="59">
        <v>1200</v>
      </c>
      <c r="N42" s="59"/>
      <c r="O42" s="59">
        <v>14259</v>
      </c>
      <c r="P42" s="59"/>
      <c r="Q42" s="59">
        <v>54247</v>
      </c>
      <c r="R42" s="59"/>
      <c r="S42" s="59">
        <v>26543</v>
      </c>
      <c r="T42" s="59"/>
      <c r="V42" s="27"/>
    </row>
    <row r="43" spans="1:22" ht="15" customHeight="1">
      <c r="A43" s="871" t="s">
        <v>340</v>
      </c>
      <c r="B43" s="874" t="s">
        <v>53</v>
      </c>
      <c r="C43" s="59">
        <v>295911</v>
      </c>
      <c r="D43" s="59">
        <v>143196</v>
      </c>
      <c r="E43" s="59">
        <v>152715</v>
      </c>
      <c r="F43" s="59">
        <v>68433</v>
      </c>
      <c r="G43" s="59">
        <v>45363</v>
      </c>
      <c r="H43" s="59">
        <v>23070</v>
      </c>
      <c r="I43" s="59">
        <v>74282</v>
      </c>
      <c r="J43" s="59"/>
      <c r="K43" s="59">
        <v>153196</v>
      </c>
      <c r="L43" s="59"/>
      <c r="M43" s="59">
        <v>10784</v>
      </c>
      <c r="N43" s="59"/>
      <c r="O43" s="59">
        <v>12766</v>
      </c>
      <c r="P43" s="59"/>
      <c r="Q43" s="59">
        <v>53983</v>
      </c>
      <c r="R43" s="59"/>
      <c r="S43" s="59">
        <v>75662</v>
      </c>
      <c r="T43" s="59"/>
    </row>
    <row r="44" spans="1:22" ht="15" customHeight="1">
      <c r="A44" s="871" t="s">
        <v>340</v>
      </c>
      <c r="B44" s="874" t="s">
        <v>58</v>
      </c>
      <c r="C44" s="59">
        <v>400975</v>
      </c>
      <c r="D44" s="59">
        <v>200178</v>
      </c>
      <c r="E44" s="59">
        <v>200797</v>
      </c>
      <c r="F44" s="59">
        <v>143558</v>
      </c>
      <c r="G44" s="59">
        <v>80601</v>
      </c>
      <c r="H44" s="59">
        <v>62957</v>
      </c>
      <c r="I44" s="59">
        <v>89765</v>
      </c>
      <c r="J44" s="59"/>
      <c r="K44" s="59">
        <v>167653</v>
      </c>
      <c r="L44" s="59"/>
      <c r="M44" s="59">
        <v>1212</v>
      </c>
      <c r="N44" s="59"/>
      <c r="O44" s="59">
        <v>28601</v>
      </c>
      <c r="P44" s="59"/>
      <c r="Q44" s="59">
        <v>82353</v>
      </c>
      <c r="R44" s="59"/>
      <c r="S44" s="59">
        <v>55488</v>
      </c>
      <c r="T44" s="59"/>
    </row>
    <row r="45" spans="1:22" ht="15" customHeight="1">
      <c r="A45" s="871" t="s">
        <v>340</v>
      </c>
      <c r="B45" s="874" t="s">
        <v>59</v>
      </c>
      <c r="C45" s="59">
        <v>370451</v>
      </c>
      <c r="D45" s="59">
        <v>182087</v>
      </c>
      <c r="E45" s="59">
        <v>188364</v>
      </c>
      <c r="F45" s="59">
        <v>148956</v>
      </c>
      <c r="G45" s="59">
        <v>100926</v>
      </c>
      <c r="H45" s="59">
        <v>48030</v>
      </c>
      <c r="I45" s="59">
        <v>55122</v>
      </c>
      <c r="J45" s="59"/>
      <c r="K45" s="59">
        <v>166374</v>
      </c>
      <c r="L45" s="59"/>
      <c r="M45" s="59">
        <v>1582</v>
      </c>
      <c r="N45" s="59"/>
      <c r="O45" s="59">
        <v>24457</v>
      </c>
      <c r="P45" s="59"/>
      <c r="Q45" s="59">
        <v>85159</v>
      </c>
      <c r="R45" s="59"/>
      <c r="S45" s="59">
        <v>55175</v>
      </c>
      <c r="T45" s="59"/>
    </row>
    <row r="46" spans="1:22" ht="15" customHeight="1">
      <c r="A46" s="871" t="s">
        <v>340</v>
      </c>
      <c r="B46" s="874" t="s">
        <v>674</v>
      </c>
      <c r="C46" s="59">
        <v>312006</v>
      </c>
      <c r="D46" s="59">
        <v>148595</v>
      </c>
      <c r="E46" s="59">
        <v>163411</v>
      </c>
      <c r="F46" s="59">
        <v>121971</v>
      </c>
      <c r="G46" s="59">
        <v>85898</v>
      </c>
      <c r="H46" s="59">
        <v>36073</v>
      </c>
      <c r="I46" s="59">
        <v>46197</v>
      </c>
      <c r="J46" s="59"/>
      <c r="K46" s="59">
        <v>143838</v>
      </c>
      <c r="L46" s="59"/>
      <c r="M46" s="59">
        <v>617</v>
      </c>
      <c r="N46" s="59"/>
      <c r="O46" s="59">
        <v>15882</v>
      </c>
      <c r="P46" s="59"/>
      <c r="Q46" s="59">
        <v>79526</v>
      </c>
      <c r="R46" s="59"/>
      <c r="S46" s="59">
        <v>47812</v>
      </c>
      <c r="T46" s="59"/>
    </row>
    <row r="47" spans="1:22" ht="15" customHeight="1">
      <c r="A47" s="871" t="s">
        <v>340</v>
      </c>
      <c r="B47" s="874" t="s">
        <v>675</v>
      </c>
      <c r="C47" s="59">
        <v>351852</v>
      </c>
      <c r="D47" s="59">
        <v>152760</v>
      </c>
      <c r="E47" s="59">
        <v>199092</v>
      </c>
      <c r="F47" s="59">
        <v>111986</v>
      </c>
      <c r="G47" s="59">
        <v>61302</v>
      </c>
      <c r="H47" s="59">
        <v>50684</v>
      </c>
      <c r="I47" s="59">
        <v>55536</v>
      </c>
      <c r="J47" s="59"/>
      <c r="K47" s="59">
        <v>184330</v>
      </c>
      <c r="L47" s="59"/>
      <c r="M47" s="59">
        <v>4857</v>
      </c>
      <c r="N47" s="59"/>
      <c r="O47" s="59">
        <v>31065</v>
      </c>
      <c r="P47" s="59"/>
      <c r="Q47" s="59">
        <v>108048</v>
      </c>
      <c r="R47" s="59"/>
      <c r="S47" s="59">
        <v>40360</v>
      </c>
      <c r="T47" s="59"/>
    </row>
    <row r="48" spans="1:22" ht="15" customHeight="1">
      <c r="A48" s="871" t="s">
        <v>340</v>
      </c>
      <c r="B48" s="874" t="s">
        <v>676</v>
      </c>
      <c r="C48" s="59">
        <v>418482</v>
      </c>
      <c r="D48" s="59">
        <v>221622</v>
      </c>
      <c r="E48" s="59">
        <v>196860</v>
      </c>
      <c r="F48" s="59">
        <v>109588</v>
      </c>
      <c r="G48" s="59">
        <v>60715</v>
      </c>
      <c r="H48" s="59">
        <v>48873</v>
      </c>
      <c r="I48" s="59">
        <v>135367</v>
      </c>
      <c r="J48" s="59"/>
      <c r="K48" s="59">
        <v>173527</v>
      </c>
      <c r="L48" s="59"/>
      <c r="M48" s="59">
        <v>1643</v>
      </c>
      <c r="N48" s="59"/>
      <c r="O48" s="59">
        <v>23896</v>
      </c>
      <c r="P48" s="59"/>
      <c r="Q48" s="59">
        <v>101322</v>
      </c>
      <c r="R48" s="59"/>
      <c r="S48" s="59">
        <v>46666</v>
      </c>
      <c r="T48" s="59"/>
    </row>
    <row r="49" spans="1:22" ht="15" customHeight="1">
      <c r="A49" s="871" t="s">
        <v>340</v>
      </c>
      <c r="B49" s="874" t="s">
        <v>214</v>
      </c>
      <c r="C49" s="59">
        <v>339073</v>
      </c>
      <c r="D49" s="59">
        <v>167065</v>
      </c>
      <c r="E49" s="59">
        <v>172007</v>
      </c>
      <c r="F49" s="59">
        <v>145282</v>
      </c>
      <c r="G49" s="59">
        <v>99537</v>
      </c>
      <c r="H49" s="59">
        <v>45745</v>
      </c>
      <c r="I49" s="59">
        <v>49870</v>
      </c>
      <c r="J49" s="59"/>
      <c r="K49" s="59">
        <v>143921</v>
      </c>
      <c r="L49" s="59"/>
      <c r="M49" s="59">
        <v>761</v>
      </c>
      <c r="N49" s="59"/>
      <c r="O49" s="59">
        <v>16898</v>
      </c>
      <c r="P49" s="59"/>
      <c r="Q49" s="59">
        <v>86501</v>
      </c>
      <c r="R49" s="59"/>
      <c r="S49" s="59">
        <v>39761</v>
      </c>
      <c r="T49" s="59"/>
    </row>
    <row r="50" spans="1:22" ht="15" customHeight="1">
      <c r="A50" s="871" t="s">
        <v>340</v>
      </c>
      <c r="B50" s="874" t="s">
        <v>192</v>
      </c>
      <c r="C50" s="59">
        <v>348417</v>
      </c>
      <c r="D50" s="59">
        <v>161489</v>
      </c>
      <c r="E50" s="59">
        <v>186928</v>
      </c>
      <c r="F50" s="59">
        <v>118052</v>
      </c>
      <c r="G50" s="59">
        <v>73424</v>
      </c>
      <c r="H50" s="59">
        <v>44628</v>
      </c>
      <c r="I50" s="59">
        <v>52495</v>
      </c>
      <c r="J50" s="59"/>
      <c r="K50" s="59">
        <v>177870</v>
      </c>
      <c r="L50" s="59"/>
      <c r="M50" s="59">
        <v>881</v>
      </c>
      <c r="N50" s="59"/>
      <c r="O50" s="59">
        <v>34689</v>
      </c>
      <c r="P50" s="59"/>
      <c r="Q50" s="59">
        <v>92390</v>
      </c>
      <c r="R50" s="59"/>
      <c r="S50" s="59">
        <v>49909</v>
      </c>
      <c r="T50" s="59"/>
    </row>
    <row r="51" spans="1:22" ht="15" customHeight="1">
      <c r="A51" s="871" t="s">
        <v>340</v>
      </c>
      <c r="B51" s="874" t="s">
        <v>193</v>
      </c>
      <c r="C51" s="59">
        <v>281592</v>
      </c>
      <c r="D51" s="59">
        <v>145093</v>
      </c>
      <c r="E51" s="59">
        <v>136499</v>
      </c>
      <c r="F51" s="59">
        <v>103547</v>
      </c>
      <c r="G51" s="59">
        <v>69503</v>
      </c>
      <c r="H51" s="59">
        <v>34043</v>
      </c>
      <c r="I51" s="59">
        <v>51893</v>
      </c>
      <c r="J51" s="59"/>
      <c r="K51" s="59">
        <v>126152</v>
      </c>
      <c r="L51" s="59"/>
      <c r="M51" s="59">
        <v>2413</v>
      </c>
      <c r="N51" s="59"/>
      <c r="O51" s="59">
        <v>21284</v>
      </c>
      <c r="P51" s="59"/>
      <c r="Q51" s="59">
        <v>63134</v>
      </c>
      <c r="R51" s="59"/>
      <c r="S51" s="59">
        <v>39322</v>
      </c>
      <c r="T51" s="59"/>
    </row>
    <row r="52" spans="1:22" ht="15" customHeight="1">
      <c r="A52" s="871" t="s">
        <v>340</v>
      </c>
      <c r="B52" s="874" t="s">
        <v>194</v>
      </c>
      <c r="C52" s="59">
        <v>295429</v>
      </c>
      <c r="D52" s="59">
        <v>138949</v>
      </c>
      <c r="E52" s="59">
        <v>156479</v>
      </c>
      <c r="F52" s="59">
        <v>106555</v>
      </c>
      <c r="G52" s="59">
        <v>63136</v>
      </c>
      <c r="H52" s="59">
        <v>43419</v>
      </c>
      <c r="I52" s="59">
        <v>45606</v>
      </c>
      <c r="J52" s="59"/>
      <c r="K52" s="59">
        <v>143268</v>
      </c>
      <c r="L52" s="59"/>
      <c r="M52" s="59">
        <v>1938</v>
      </c>
      <c r="N52" s="59"/>
      <c r="O52" s="59">
        <v>28269</v>
      </c>
      <c r="P52" s="59"/>
      <c r="Q52" s="59">
        <v>69847</v>
      </c>
      <c r="R52" s="59"/>
      <c r="S52" s="59">
        <v>43214</v>
      </c>
      <c r="T52" s="59"/>
    </row>
    <row r="53" spans="1:22" ht="15" customHeight="1">
      <c r="A53" s="871" t="s">
        <v>340</v>
      </c>
      <c r="B53" s="874" t="s">
        <v>641</v>
      </c>
      <c r="C53" s="59">
        <v>389755</v>
      </c>
      <c r="D53" s="59">
        <v>202237</v>
      </c>
      <c r="E53" s="59">
        <v>187519</v>
      </c>
      <c r="F53" s="59">
        <v>163323</v>
      </c>
      <c r="G53" s="59">
        <v>104190</v>
      </c>
      <c r="H53" s="59">
        <v>59133</v>
      </c>
      <c r="I53" s="59">
        <v>73286</v>
      </c>
      <c r="J53" s="59"/>
      <c r="K53" s="59">
        <v>153147</v>
      </c>
      <c r="L53" s="59"/>
      <c r="M53" s="59">
        <v>2521</v>
      </c>
      <c r="N53" s="59"/>
      <c r="O53" s="59">
        <v>22240</v>
      </c>
      <c r="P53" s="59"/>
      <c r="Q53" s="59">
        <v>69404</v>
      </c>
      <c r="R53" s="59"/>
      <c r="S53" s="59">
        <v>58982</v>
      </c>
      <c r="T53" s="59"/>
    </row>
    <row r="54" spans="1:22" ht="21.95" customHeight="1">
      <c r="A54" s="871"/>
      <c r="B54" s="874" t="s">
        <v>468</v>
      </c>
      <c r="C54" s="59">
        <v>4018743</v>
      </c>
      <c r="D54" s="59">
        <v>1971972</v>
      </c>
      <c r="E54" s="59">
        <v>2046770</v>
      </c>
      <c r="F54" s="59">
        <v>1412832</v>
      </c>
      <c r="G54" s="59">
        <v>890866</v>
      </c>
      <c r="H54" s="59">
        <v>521965</v>
      </c>
      <c r="I54" s="59">
        <v>776390</v>
      </c>
      <c r="J54" s="59">
        <v>0</v>
      </c>
      <c r="K54" s="59">
        <v>1829524</v>
      </c>
      <c r="L54" s="59">
        <v>0</v>
      </c>
      <c r="M54" s="59">
        <v>30409</v>
      </c>
      <c r="N54" s="59">
        <v>0</v>
      </c>
      <c r="O54" s="59">
        <v>274306</v>
      </c>
      <c r="P54" s="59">
        <v>0</v>
      </c>
      <c r="Q54" s="59">
        <v>945914</v>
      </c>
      <c r="R54" s="59">
        <v>0</v>
      </c>
      <c r="S54" s="59">
        <v>578894</v>
      </c>
      <c r="T54" s="59"/>
    </row>
    <row r="55" spans="1:22" ht="26.1" customHeight="1">
      <c r="A55" s="209" t="s">
        <v>547</v>
      </c>
      <c r="B55" s="381"/>
      <c r="C55" s="59"/>
      <c r="D55" s="59"/>
      <c r="E55" s="59"/>
      <c r="F55" s="59"/>
      <c r="G55" s="59"/>
      <c r="H55" s="59"/>
      <c r="I55" s="383" t="s">
        <v>547</v>
      </c>
      <c r="J55" s="59"/>
      <c r="L55" s="383"/>
      <c r="M55" s="59"/>
      <c r="N55" s="59"/>
      <c r="O55" s="59"/>
      <c r="P55" s="59"/>
      <c r="Q55" s="59"/>
      <c r="R55" s="59"/>
      <c r="S55" s="59"/>
      <c r="T55" s="59"/>
    </row>
    <row r="56" spans="1:22" ht="21.95" customHeight="1">
      <c r="A56" s="871">
        <v>2021</v>
      </c>
      <c r="B56" s="874" t="s">
        <v>810</v>
      </c>
      <c r="C56" s="59">
        <v>58155</v>
      </c>
      <c r="D56" s="59">
        <v>15083</v>
      </c>
      <c r="E56" s="59">
        <v>43071</v>
      </c>
      <c r="F56" s="59">
        <v>7738</v>
      </c>
      <c r="G56" s="59">
        <v>3683</v>
      </c>
      <c r="H56" s="59">
        <v>4055</v>
      </c>
      <c r="I56" s="59">
        <v>9312</v>
      </c>
      <c r="J56" s="59"/>
      <c r="K56" s="59">
        <v>41105</v>
      </c>
      <c r="L56" s="59"/>
      <c r="M56" s="59" t="s">
        <v>427</v>
      </c>
      <c r="N56" s="59"/>
      <c r="O56" s="59" t="s">
        <v>427</v>
      </c>
      <c r="P56" s="59"/>
      <c r="Q56" s="59">
        <v>17405</v>
      </c>
      <c r="R56" s="59"/>
      <c r="S56" s="59">
        <v>21612</v>
      </c>
      <c r="T56" s="59"/>
      <c r="V56" s="27"/>
    </row>
    <row r="57" spans="1:22" ht="15" customHeight="1">
      <c r="A57" s="871" t="s">
        <v>340</v>
      </c>
      <c r="B57" s="874" t="s">
        <v>53</v>
      </c>
      <c r="C57" s="59">
        <v>67017</v>
      </c>
      <c r="D57" s="59">
        <v>31586</v>
      </c>
      <c r="E57" s="59">
        <v>35431</v>
      </c>
      <c r="F57" s="59">
        <v>24425</v>
      </c>
      <c r="G57" s="59">
        <v>18341</v>
      </c>
      <c r="H57" s="59">
        <v>6084</v>
      </c>
      <c r="I57" s="59">
        <v>11991</v>
      </c>
      <c r="J57" s="59"/>
      <c r="K57" s="59">
        <v>30601</v>
      </c>
      <c r="L57" s="59"/>
      <c r="M57" s="59" t="s">
        <v>427</v>
      </c>
      <c r="N57" s="59"/>
      <c r="O57" s="59" t="s">
        <v>427</v>
      </c>
      <c r="P57" s="59"/>
      <c r="Q57" s="59">
        <v>12831</v>
      </c>
      <c r="R57" s="59"/>
      <c r="S57" s="59">
        <v>16515</v>
      </c>
      <c r="T57" s="59"/>
    </row>
    <row r="58" spans="1:22" ht="15" customHeight="1">
      <c r="A58" s="871" t="s">
        <v>340</v>
      </c>
      <c r="B58" s="874" t="s">
        <v>58</v>
      </c>
      <c r="C58" s="59">
        <v>60905</v>
      </c>
      <c r="D58" s="59">
        <v>25731</v>
      </c>
      <c r="E58" s="59">
        <v>35173</v>
      </c>
      <c r="F58" s="59">
        <v>18880</v>
      </c>
      <c r="G58" s="59">
        <v>9318</v>
      </c>
      <c r="H58" s="59">
        <v>9562</v>
      </c>
      <c r="I58" s="59">
        <v>11077</v>
      </c>
      <c r="J58" s="59"/>
      <c r="K58" s="59">
        <v>30948</v>
      </c>
      <c r="L58" s="59"/>
      <c r="M58" s="59" t="s">
        <v>427</v>
      </c>
      <c r="N58" s="59"/>
      <c r="O58" s="59" t="s">
        <v>427</v>
      </c>
      <c r="P58" s="59"/>
      <c r="Q58" s="59">
        <v>11764</v>
      </c>
      <c r="R58" s="59"/>
      <c r="S58" s="59">
        <v>13847</v>
      </c>
      <c r="T58" s="59"/>
    </row>
    <row r="59" spans="1:22" ht="15" customHeight="1">
      <c r="A59" s="871" t="s">
        <v>340</v>
      </c>
      <c r="B59" s="874" t="s">
        <v>59</v>
      </c>
      <c r="C59" s="59">
        <v>83811</v>
      </c>
      <c r="D59" s="59">
        <v>41255</v>
      </c>
      <c r="E59" s="59">
        <v>42555</v>
      </c>
      <c r="F59" s="59">
        <v>29868</v>
      </c>
      <c r="G59" s="59">
        <v>23136</v>
      </c>
      <c r="H59" s="59">
        <v>6733</v>
      </c>
      <c r="I59" s="59">
        <v>16793</v>
      </c>
      <c r="J59" s="59"/>
      <c r="K59" s="59">
        <v>37149</v>
      </c>
      <c r="L59" s="59"/>
      <c r="M59" s="59">
        <v>119</v>
      </c>
      <c r="N59" s="59"/>
      <c r="O59" s="59">
        <v>1208</v>
      </c>
      <c r="P59" s="59"/>
      <c r="Q59" s="59">
        <v>15584</v>
      </c>
      <c r="R59" s="59"/>
      <c r="S59" s="59">
        <v>20238</v>
      </c>
      <c r="T59" s="59"/>
    </row>
    <row r="60" spans="1:22" ht="15" customHeight="1">
      <c r="A60" s="871" t="s">
        <v>340</v>
      </c>
      <c r="B60" s="874" t="s">
        <v>674</v>
      </c>
      <c r="C60" s="59">
        <v>100000</v>
      </c>
      <c r="D60" s="59">
        <v>68023</v>
      </c>
      <c r="E60" s="59">
        <v>31977</v>
      </c>
      <c r="F60" s="59">
        <v>55194</v>
      </c>
      <c r="G60" s="59">
        <v>48618</v>
      </c>
      <c r="H60" s="59">
        <v>6576</v>
      </c>
      <c r="I60" s="59">
        <v>16782</v>
      </c>
      <c r="J60" s="59"/>
      <c r="K60" s="59">
        <v>28024</v>
      </c>
      <c r="L60" s="59"/>
      <c r="M60" s="59">
        <v>325</v>
      </c>
      <c r="N60" s="59"/>
      <c r="O60" s="59">
        <v>2298</v>
      </c>
      <c r="P60" s="59"/>
      <c r="Q60" s="59">
        <v>9679</v>
      </c>
      <c r="R60" s="59"/>
      <c r="S60" s="59">
        <v>15722</v>
      </c>
      <c r="T60" s="59"/>
    </row>
    <row r="61" spans="1:22" ht="15" customHeight="1">
      <c r="A61" s="871" t="s">
        <v>340</v>
      </c>
      <c r="B61" s="874" t="s">
        <v>675</v>
      </c>
      <c r="C61" s="59">
        <v>74169</v>
      </c>
      <c r="D61" s="59">
        <v>28874</v>
      </c>
      <c r="E61" s="59">
        <v>45295</v>
      </c>
      <c r="F61" s="59">
        <v>19505</v>
      </c>
      <c r="G61" s="59">
        <v>10977</v>
      </c>
      <c r="H61" s="59">
        <v>8528</v>
      </c>
      <c r="I61" s="59">
        <v>15933</v>
      </c>
      <c r="J61" s="59"/>
      <c r="K61" s="59">
        <v>38730</v>
      </c>
      <c r="L61" s="59"/>
      <c r="M61" s="59">
        <v>1295</v>
      </c>
      <c r="N61" s="59"/>
      <c r="O61" s="59">
        <v>668</v>
      </c>
      <c r="P61" s="59"/>
      <c r="Q61" s="59">
        <v>18247</v>
      </c>
      <c r="R61" s="59"/>
      <c r="S61" s="59">
        <v>18520</v>
      </c>
      <c r="T61" s="59"/>
    </row>
    <row r="62" spans="1:22" ht="15" customHeight="1">
      <c r="A62" s="871" t="s">
        <v>340</v>
      </c>
      <c r="B62" s="874" t="s">
        <v>676</v>
      </c>
      <c r="C62" s="59">
        <v>73990</v>
      </c>
      <c r="D62" s="59">
        <v>38733</v>
      </c>
      <c r="E62" s="59">
        <v>35257</v>
      </c>
      <c r="F62" s="59">
        <v>24174</v>
      </c>
      <c r="G62" s="59">
        <v>16104</v>
      </c>
      <c r="H62" s="59">
        <v>8070</v>
      </c>
      <c r="I62" s="59">
        <v>19698</v>
      </c>
      <c r="J62" s="59"/>
      <c r="K62" s="59">
        <v>30118</v>
      </c>
      <c r="L62" s="59"/>
      <c r="M62" s="59">
        <v>1204</v>
      </c>
      <c r="N62" s="59"/>
      <c r="O62" s="59">
        <v>1727</v>
      </c>
      <c r="P62" s="59"/>
      <c r="Q62" s="59">
        <v>14386</v>
      </c>
      <c r="R62" s="59"/>
      <c r="S62" s="59">
        <v>12801</v>
      </c>
      <c r="T62" s="59"/>
    </row>
    <row r="63" spans="1:22" ht="15" customHeight="1">
      <c r="A63" s="871" t="s">
        <v>340</v>
      </c>
      <c r="B63" s="874" t="s">
        <v>214</v>
      </c>
      <c r="C63" s="59">
        <v>73361</v>
      </c>
      <c r="D63" s="59">
        <v>28672</v>
      </c>
      <c r="E63" s="59">
        <v>44689</v>
      </c>
      <c r="F63" s="59">
        <v>15015</v>
      </c>
      <c r="G63" s="59">
        <v>8538</v>
      </c>
      <c r="H63" s="59">
        <v>6477</v>
      </c>
      <c r="I63" s="59">
        <v>8427</v>
      </c>
      <c r="J63" s="59"/>
      <c r="K63" s="59">
        <v>49920</v>
      </c>
      <c r="L63" s="59"/>
      <c r="M63" s="59">
        <v>603</v>
      </c>
      <c r="N63" s="59"/>
      <c r="O63" s="59">
        <v>11104</v>
      </c>
      <c r="P63" s="59"/>
      <c r="Q63" s="59">
        <v>19869</v>
      </c>
      <c r="R63" s="59"/>
      <c r="S63" s="59">
        <v>18344</v>
      </c>
      <c r="T63" s="59"/>
    </row>
    <row r="64" spans="1:22" ht="15" customHeight="1">
      <c r="A64" s="871" t="s">
        <v>340</v>
      </c>
      <c r="B64" s="874" t="s">
        <v>192</v>
      </c>
      <c r="C64" s="59">
        <v>177932</v>
      </c>
      <c r="D64" s="59">
        <v>119352</v>
      </c>
      <c r="E64" s="59">
        <v>58580</v>
      </c>
      <c r="F64" s="59">
        <v>114769</v>
      </c>
      <c r="G64" s="59">
        <v>106258</v>
      </c>
      <c r="H64" s="59">
        <v>8511</v>
      </c>
      <c r="I64" s="59">
        <v>7730</v>
      </c>
      <c r="J64" s="59"/>
      <c r="K64" s="59">
        <v>55433</v>
      </c>
      <c r="L64" s="59"/>
      <c r="M64" s="59" t="s">
        <v>427</v>
      </c>
      <c r="N64" s="59"/>
      <c r="O64" s="59" t="s">
        <v>427</v>
      </c>
      <c r="P64" s="59"/>
      <c r="Q64" s="59">
        <v>14501</v>
      </c>
      <c r="R64" s="59"/>
      <c r="S64" s="59">
        <v>35568</v>
      </c>
      <c r="T64" s="59"/>
    </row>
    <row r="65" spans="1:20" ht="15" customHeight="1">
      <c r="A65" s="871" t="s">
        <v>340</v>
      </c>
      <c r="B65" s="874" t="s">
        <v>193</v>
      </c>
      <c r="C65" s="59">
        <v>61209</v>
      </c>
      <c r="D65" s="59">
        <v>27527</v>
      </c>
      <c r="E65" s="59">
        <v>33682</v>
      </c>
      <c r="F65" s="59">
        <v>23243</v>
      </c>
      <c r="G65" s="59">
        <v>16091</v>
      </c>
      <c r="H65" s="59">
        <v>7152</v>
      </c>
      <c r="I65" s="59">
        <v>9142</v>
      </c>
      <c r="J65" s="59"/>
      <c r="K65" s="59">
        <v>28824</v>
      </c>
      <c r="L65" s="59"/>
      <c r="M65" s="59" t="s">
        <v>427</v>
      </c>
      <c r="N65" s="59"/>
      <c r="O65" s="59" t="s">
        <v>427</v>
      </c>
      <c r="P65" s="59"/>
      <c r="Q65" s="59">
        <v>8626</v>
      </c>
      <c r="R65" s="59"/>
      <c r="S65" s="59">
        <v>17903</v>
      </c>
      <c r="T65" s="59"/>
    </row>
    <row r="66" spans="1:20" ht="15" customHeight="1">
      <c r="A66" s="871" t="s">
        <v>340</v>
      </c>
      <c r="B66" s="874" t="s">
        <v>194</v>
      </c>
      <c r="C66" s="59">
        <v>51349</v>
      </c>
      <c r="D66" s="59">
        <v>22957</v>
      </c>
      <c r="E66" s="59">
        <v>28392</v>
      </c>
      <c r="F66" s="59">
        <v>20779</v>
      </c>
      <c r="G66" s="59">
        <v>14310</v>
      </c>
      <c r="H66" s="59">
        <v>6469</v>
      </c>
      <c r="I66" s="59">
        <v>7420</v>
      </c>
      <c r="J66" s="59"/>
      <c r="K66" s="59">
        <v>23150</v>
      </c>
      <c r="L66" s="59"/>
      <c r="M66" s="59">
        <v>576</v>
      </c>
      <c r="N66" s="59"/>
      <c r="O66" s="59">
        <v>651</v>
      </c>
      <c r="P66" s="59"/>
      <c r="Q66" s="59">
        <v>11144</v>
      </c>
      <c r="R66" s="59"/>
      <c r="S66" s="59">
        <v>10779</v>
      </c>
      <c r="T66" s="59"/>
    </row>
    <row r="67" spans="1:20" ht="15" customHeight="1">
      <c r="A67" s="871" t="s">
        <v>340</v>
      </c>
      <c r="B67" s="874" t="s">
        <v>641</v>
      </c>
      <c r="C67" s="59">
        <v>63969</v>
      </c>
      <c r="D67" s="59">
        <v>21200</v>
      </c>
      <c r="E67" s="59">
        <v>42769</v>
      </c>
      <c r="F67" s="59">
        <v>17836</v>
      </c>
      <c r="G67" s="59">
        <v>7853</v>
      </c>
      <c r="H67" s="59">
        <v>9983</v>
      </c>
      <c r="I67" s="59">
        <v>10013</v>
      </c>
      <c r="J67" s="59"/>
      <c r="K67" s="59">
        <v>36120</v>
      </c>
      <c r="L67" s="59"/>
      <c r="M67" s="59" t="s">
        <v>427</v>
      </c>
      <c r="N67" s="59"/>
      <c r="O67" s="59" t="s">
        <v>427</v>
      </c>
      <c r="P67" s="59"/>
      <c r="Q67" s="59">
        <v>10315</v>
      </c>
      <c r="R67" s="59"/>
      <c r="S67" s="59">
        <v>22472</v>
      </c>
      <c r="T67" s="59"/>
    </row>
    <row r="68" spans="1:20" ht="21.95" customHeight="1">
      <c r="A68" s="871"/>
      <c r="B68" s="874" t="s">
        <v>468</v>
      </c>
      <c r="C68" s="59">
        <v>945867</v>
      </c>
      <c r="D68" s="59">
        <v>468993</v>
      </c>
      <c r="E68" s="59">
        <v>476871</v>
      </c>
      <c r="F68" s="59">
        <v>371426</v>
      </c>
      <c r="G68" s="59">
        <v>283227</v>
      </c>
      <c r="H68" s="59">
        <v>88200</v>
      </c>
      <c r="I68" s="59">
        <v>144318</v>
      </c>
      <c r="J68" s="59">
        <v>0</v>
      </c>
      <c r="K68" s="59">
        <v>430122</v>
      </c>
      <c r="L68" s="59">
        <v>0</v>
      </c>
      <c r="M68" s="59" t="s">
        <v>427</v>
      </c>
      <c r="N68" s="59"/>
      <c r="O68" s="59" t="s">
        <v>427</v>
      </c>
      <c r="P68" s="59">
        <v>0</v>
      </c>
      <c r="Q68" s="59">
        <v>164351</v>
      </c>
      <c r="R68" s="59">
        <v>0</v>
      </c>
      <c r="S68" s="59">
        <v>224321</v>
      </c>
      <c r="T68" s="59"/>
    </row>
    <row r="69" spans="1:20" s="191" customFormat="1" ht="11.1" customHeight="1">
      <c r="A69" s="856"/>
      <c r="B69" s="856"/>
      <c r="C69" s="856"/>
      <c r="D69" s="856"/>
      <c r="E69" s="856"/>
      <c r="F69" s="856"/>
      <c r="G69" s="857"/>
      <c r="H69" s="857"/>
      <c r="I69" s="209"/>
      <c r="J69" s="857"/>
      <c r="L69" s="209"/>
      <c r="M69" s="856"/>
      <c r="N69" s="856"/>
      <c r="O69" s="856"/>
      <c r="P69" s="856"/>
      <c r="Q69" s="856"/>
      <c r="R69" s="856"/>
      <c r="S69" s="856"/>
      <c r="T69" s="856"/>
    </row>
    <row r="70" spans="1:20">
      <c r="A70" s="856" t="s">
        <v>1729</v>
      </c>
      <c r="I70" s="856" t="s">
        <v>1729</v>
      </c>
      <c r="L70" s="856"/>
    </row>
  </sheetData>
  <mergeCells count="17">
    <mergeCell ref="G10:G12"/>
    <mergeCell ref="H10:H12"/>
    <mergeCell ref="M10:N12"/>
    <mergeCell ref="O10:P12"/>
    <mergeCell ref="Q10:R12"/>
    <mergeCell ref="A8:B12"/>
    <mergeCell ref="C8:E8"/>
    <mergeCell ref="F8:H8"/>
    <mergeCell ref="I8:J12"/>
    <mergeCell ref="K8:T8"/>
    <mergeCell ref="C9:C12"/>
    <mergeCell ref="F9:F12"/>
    <mergeCell ref="K9:L12"/>
    <mergeCell ref="M9:T9"/>
    <mergeCell ref="D10:D12"/>
    <mergeCell ref="S10:T12"/>
    <mergeCell ref="E10:E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70"/>
  <sheetViews>
    <sheetView showGridLines="0" showZeros="0" workbookViewId="0"/>
  </sheetViews>
  <sheetFormatPr baseColWidth="10" defaultRowHeight="15"/>
  <cols>
    <col min="1" max="1" width="5.5703125" style="860" customWidth="1"/>
    <col min="2" max="8" width="17.7109375" style="860" customWidth="1"/>
    <col min="9" max="9" width="19.7109375" style="860" customWidth="1"/>
    <col min="10" max="10" width="1.7109375" style="860" customWidth="1"/>
    <col min="11" max="11" width="19.7109375" style="860" customWidth="1"/>
    <col min="12" max="12" width="1.7109375" style="860" customWidth="1"/>
    <col min="13" max="13" width="19.7109375" style="860" customWidth="1"/>
    <col min="14" max="14" width="1.7109375" style="860" customWidth="1"/>
    <col min="15" max="15" width="19.7109375" style="860" customWidth="1"/>
    <col min="16" max="16" width="1.7109375" style="860" customWidth="1"/>
    <col min="17" max="17" width="19.7109375" style="860" customWidth="1"/>
    <col min="18" max="18" width="1.7109375" style="860" customWidth="1"/>
    <col min="19" max="19" width="19.7109375" style="860" customWidth="1"/>
    <col min="20" max="20" width="1.7109375" style="860" customWidth="1"/>
    <col min="21" max="16384" width="11.42578125" style="860"/>
  </cols>
  <sheetData>
    <row r="1" spans="1:22" s="1143" customFormat="1" ht="15" customHeight="1">
      <c r="A1" s="1144" t="s">
        <v>1750</v>
      </c>
    </row>
    <row r="2" spans="1:22" ht="15" customHeight="1">
      <c r="A2" s="876" t="s">
        <v>707</v>
      </c>
      <c r="B2" s="859"/>
      <c r="C2" s="859"/>
      <c r="D2" s="859"/>
      <c r="E2" s="859"/>
      <c r="F2" s="859"/>
      <c r="G2" s="859"/>
      <c r="H2" s="859"/>
      <c r="I2" s="876" t="s">
        <v>707</v>
      </c>
      <c r="J2" s="859"/>
      <c r="L2" s="876"/>
      <c r="M2" s="861"/>
      <c r="N2" s="861"/>
      <c r="O2" s="861"/>
      <c r="P2" s="861"/>
      <c r="Q2" s="861"/>
      <c r="R2" s="861"/>
      <c r="S2" s="861"/>
      <c r="T2" s="861"/>
    </row>
    <row r="3" spans="1:22" ht="15" customHeight="1">
      <c r="A3" s="878" t="s">
        <v>6</v>
      </c>
      <c r="B3" s="859"/>
      <c r="C3" s="859"/>
      <c r="D3" s="859"/>
      <c r="E3" s="859"/>
      <c r="F3" s="859"/>
      <c r="G3" s="859"/>
      <c r="H3" s="859"/>
      <c r="I3" s="878" t="s">
        <v>6</v>
      </c>
      <c r="J3" s="859"/>
      <c r="L3" s="876"/>
      <c r="M3" s="861"/>
      <c r="N3" s="861"/>
      <c r="O3" s="861"/>
      <c r="P3" s="861"/>
      <c r="Q3" s="861"/>
      <c r="R3" s="861"/>
      <c r="S3" s="861"/>
      <c r="T3" s="861"/>
    </row>
    <row r="4" spans="1:22" ht="15" customHeight="1">
      <c r="A4" s="878" t="s">
        <v>1428</v>
      </c>
      <c r="B4" s="859"/>
      <c r="C4" s="859"/>
      <c r="D4" s="859"/>
      <c r="E4" s="859"/>
      <c r="F4" s="859"/>
      <c r="G4" s="859"/>
      <c r="H4" s="859"/>
      <c r="I4" s="878" t="s">
        <v>1428</v>
      </c>
      <c r="J4" s="859"/>
      <c r="L4" s="876"/>
      <c r="M4" s="861"/>
      <c r="N4" s="861"/>
      <c r="O4" s="861"/>
      <c r="P4" s="861"/>
      <c r="Q4" s="861"/>
      <c r="R4" s="861"/>
      <c r="S4" s="861"/>
      <c r="T4" s="861"/>
    </row>
    <row r="5" spans="1:22" ht="15" customHeight="1">
      <c r="A5" s="870" t="s">
        <v>1489</v>
      </c>
      <c r="B5" s="859"/>
      <c r="C5" s="859"/>
      <c r="D5" s="859"/>
      <c r="E5" s="859"/>
      <c r="F5" s="859"/>
      <c r="G5" s="859"/>
      <c r="H5" s="859"/>
      <c r="I5" s="870" t="s">
        <v>1489</v>
      </c>
      <c r="J5" s="859"/>
      <c r="L5" s="871"/>
      <c r="M5" s="861"/>
      <c r="N5" s="861"/>
      <c r="O5" s="861"/>
      <c r="P5" s="861"/>
      <c r="Q5" s="861"/>
      <c r="R5" s="861"/>
      <c r="S5" s="861"/>
      <c r="T5" s="861"/>
    </row>
    <row r="6" spans="1:22" ht="15" customHeight="1">
      <c r="A6" s="879" t="s">
        <v>644</v>
      </c>
      <c r="B6" s="859"/>
      <c r="C6" s="859"/>
      <c r="D6" s="859"/>
      <c r="E6" s="859"/>
      <c r="F6" s="859"/>
      <c r="G6" s="859"/>
      <c r="H6" s="859"/>
      <c r="I6" s="879" t="s">
        <v>644</v>
      </c>
      <c r="J6" s="859"/>
      <c r="L6" s="876"/>
      <c r="M6" s="861"/>
      <c r="N6" s="861"/>
      <c r="O6" s="861"/>
      <c r="P6" s="861"/>
      <c r="Q6" s="861"/>
      <c r="R6" s="861"/>
      <c r="S6" s="861"/>
      <c r="T6" s="861"/>
    </row>
    <row r="7" spans="1:22" ht="15" customHeight="1">
      <c r="A7" s="877" t="s">
        <v>442</v>
      </c>
      <c r="B7" s="846"/>
      <c r="C7" s="846"/>
      <c r="D7" s="846"/>
      <c r="E7" s="846"/>
      <c r="F7" s="846"/>
      <c r="G7" s="846"/>
      <c r="H7" s="846"/>
      <c r="I7" s="880" t="s">
        <v>442</v>
      </c>
      <c r="J7" s="846"/>
      <c r="L7" s="877"/>
      <c r="M7" s="847"/>
      <c r="N7" s="847"/>
      <c r="O7" s="847"/>
      <c r="P7" s="847"/>
      <c r="Q7" s="847"/>
      <c r="R7" s="847"/>
      <c r="S7" s="847"/>
      <c r="T7" s="847"/>
    </row>
    <row r="8" spans="1:22" s="221" customFormat="1" ht="15.75" customHeight="1">
      <c r="A8" s="1283" t="s">
        <v>658</v>
      </c>
      <c r="B8" s="1284"/>
      <c r="C8" s="1289" t="s">
        <v>1422</v>
      </c>
      <c r="D8" s="1289"/>
      <c r="E8" s="1289"/>
      <c r="F8" s="1290" t="s">
        <v>659</v>
      </c>
      <c r="G8" s="1289"/>
      <c r="H8" s="1291"/>
      <c r="I8" s="1292" t="s">
        <v>38</v>
      </c>
      <c r="J8" s="1278"/>
      <c r="K8" s="1295" t="s">
        <v>423</v>
      </c>
      <c r="L8" s="1291"/>
      <c r="M8" s="1291"/>
      <c r="N8" s="1291"/>
      <c r="O8" s="1291"/>
      <c r="P8" s="1291"/>
      <c r="Q8" s="1291"/>
      <c r="R8" s="1291"/>
      <c r="S8" s="1291"/>
      <c r="T8" s="1291"/>
    </row>
    <row r="9" spans="1:22" s="221" customFormat="1" ht="15.75" customHeight="1">
      <c r="A9" s="1285"/>
      <c r="B9" s="1286"/>
      <c r="C9" s="1254" t="s">
        <v>527</v>
      </c>
      <c r="D9" s="378" t="s">
        <v>510</v>
      </c>
      <c r="E9" s="379"/>
      <c r="F9" s="1296" t="s">
        <v>638</v>
      </c>
      <c r="G9" s="378" t="s">
        <v>510</v>
      </c>
      <c r="H9" s="378"/>
      <c r="I9" s="1293"/>
      <c r="J9" s="1280"/>
      <c r="K9" s="1274" t="s">
        <v>638</v>
      </c>
      <c r="L9" s="1254"/>
      <c r="M9" s="1290" t="s">
        <v>605</v>
      </c>
      <c r="N9" s="1289"/>
      <c r="O9" s="1289"/>
      <c r="P9" s="1289"/>
      <c r="Q9" s="1289"/>
      <c r="R9" s="1289"/>
      <c r="S9" s="1289"/>
      <c r="T9" s="1289"/>
    </row>
    <row r="10" spans="1:22" s="221" customFormat="1" ht="15.75" customHeight="1">
      <c r="A10" s="1285"/>
      <c r="B10" s="1286"/>
      <c r="C10" s="1256"/>
      <c r="D10" s="1298" t="s">
        <v>314</v>
      </c>
      <c r="E10" s="1298" t="s">
        <v>957</v>
      </c>
      <c r="F10" s="1296"/>
      <c r="G10" s="1274" t="s">
        <v>314</v>
      </c>
      <c r="H10" s="1275" t="s">
        <v>957</v>
      </c>
      <c r="I10" s="1293"/>
      <c r="J10" s="1280"/>
      <c r="K10" s="1275"/>
      <c r="L10" s="1256"/>
      <c r="M10" s="1277" t="s">
        <v>748</v>
      </c>
      <c r="N10" s="1278"/>
      <c r="O10" s="1277" t="s">
        <v>733</v>
      </c>
      <c r="P10" s="1278"/>
      <c r="Q10" s="1274" t="s">
        <v>841</v>
      </c>
      <c r="R10" s="1254"/>
      <c r="S10" s="1277" t="s">
        <v>734</v>
      </c>
      <c r="T10" s="1292"/>
    </row>
    <row r="11" spans="1:22" s="221" customFormat="1" ht="15.75" customHeight="1">
      <c r="A11" s="1285"/>
      <c r="B11" s="1286"/>
      <c r="C11" s="1256"/>
      <c r="D11" s="1296"/>
      <c r="E11" s="1296"/>
      <c r="F11" s="1296"/>
      <c r="G11" s="1275"/>
      <c r="H11" s="1275"/>
      <c r="I11" s="1293"/>
      <c r="J11" s="1280"/>
      <c r="K11" s="1275"/>
      <c r="L11" s="1256"/>
      <c r="M11" s="1279"/>
      <c r="N11" s="1280"/>
      <c r="O11" s="1279"/>
      <c r="P11" s="1280"/>
      <c r="Q11" s="1275"/>
      <c r="R11" s="1256"/>
      <c r="S11" s="1279"/>
      <c r="T11" s="1293"/>
    </row>
    <row r="12" spans="1:22" s="221" customFormat="1" ht="15.75" customHeight="1">
      <c r="A12" s="1287"/>
      <c r="B12" s="1288"/>
      <c r="C12" s="1258"/>
      <c r="D12" s="1297"/>
      <c r="E12" s="1297"/>
      <c r="F12" s="1297"/>
      <c r="G12" s="1276"/>
      <c r="H12" s="1276"/>
      <c r="I12" s="1294"/>
      <c r="J12" s="1282"/>
      <c r="K12" s="1276"/>
      <c r="L12" s="1258"/>
      <c r="M12" s="1281"/>
      <c r="N12" s="1282"/>
      <c r="O12" s="1281"/>
      <c r="P12" s="1282"/>
      <c r="Q12" s="1276"/>
      <c r="R12" s="1258"/>
      <c r="S12" s="1281"/>
      <c r="T12" s="1294"/>
    </row>
    <row r="13" spans="1:22" ht="26.1" customHeight="1">
      <c r="A13" s="209" t="s">
        <v>548</v>
      </c>
      <c r="B13" s="859"/>
      <c r="C13" s="859"/>
      <c r="D13" s="859"/>
      <c r="E13" s="859"/>
      <c r="F13" s="859"/>
      <c r="G13" s="859"/>
      <c r="H13" s="859"/>
      <c r="I13" s="384" t="s">
        <v>548</v>
      </c>
      <c r="J13" s="859"/>
      <c r="L13" s="384"/>
      <c r="M13" s="858"/>
      <c r="N13" s="858"/>
      <c r="O13" s="858"/>
      <c r="P13" s="858"/>
      <c r="Q13" s="858"/>
      <c r="R13" s="858"/>
      <c r="S13" s="858"/>
      <c r="T13" s="858"/>
    </row>
    <row r="14" spans="1:22" ht="21.95" customHeight="1">
      <c r="A14" s="871">
        <v>2021</v>
      </c>
      <c r="B14" s="874" t="s">
        <v>810</v>
      </c>
      <c r="C14" s="59">
        <v>341194</v>
      </c>
      <c r="D14" s="59">
        <v>145175</v>
      </c>
      <c r="E14" s="59">
        <v>196019</v>
      </c>
      <c r="F14" s="59">
        <v>163992</v>
      </c>
      <c r="G14" s="59">
        <v>71747</v>
      </c>
      <c r="H14" s="59">
        <v>92245</v>
      </c>
      <c r="I14" s="59">
        <v>39043</v>
      </c>
      <c r="J14" s="59"/>
      <c r="K14" s="59">
        <v>138159</v>
      </c>
      <c r="L14" s="59"/>
      <c r="M14" s="59">
        <v>2658</v>
      </c>
      <c r="N14" s="59"/>
      <c r="O14" s="59">
        <v>31726</v>
      </c>
      <c r="P14" s="59"/>
      <c r="Q14" s="59">
        <v>31369</v>
      </c>
      <c r="R14" s="59"/>
      <c r="S14" s="59">
        <v>72405</v>
      </c>
      <c r="T14" s="59"/>
      <c r="V14" s="27"/>
    </row>
    <row r="15" spans="1:22" ht="15" customHeight="1">
      <c r="A15" s="871" t="s">
        <v>340</v>
      </c>
      <c r="B15" s="874" t="s">
        <v>53</v>
      </c>
      <c r="C15" s="59">
        <v>313362</v>
      </c>
      <c r="D15" s="59">
        <v>146840</v>
      </c>
      <c r="E15" s="59">
        <v>166522</v>
      </c>
      <c r="F15" s="59">
        <v>158220</v>
      </c>
      <c r="G15" s="59">
        <v>83337</v>
      </c>
      <c r="H15" s="59">
        <v>74883</v>
      </c>
      <c r="I15" s="59">
        <v>37129</v>
      </c>
      <c r="J15" s="59"/>
      <c r="K15" s="59">
        <v>118013</v>
      </c>
      <c r="L15" s="59"/>
      <c r="M15" s="59">
        <v>1237</v>
      </c>
      <c r="N15" s="59"/>
      <c r="O15" s="59">
        <v>25137</v>
      </c>
      <c r="P15" s="59"/>
      <c r="Q15" s="59">
        <v>41484</v>
      </c>
      <c r="R15" s="59"/>
      <c r="S15" s="59">
        <v>50156</v>
      </c>
      <c r="T15" s="59"/>
    </row>
    <row r="16" spans="1:22" ht="15" customHeight="1">
      <c r="A16" s="871" t="s">
        <v>340</v>
      </c>
      <c r="B16" s="874" t="s">
        <v>58</v>
      </c>
      <c r="C16" s="59">
        <v>513662</v>
      </c>
      <c r="D16" s="59">
        <v>229906</v>
      </c>
      <c r="E16" s="59">
        <v>283756</v>
      </c>
      <c r="F16" s="59">
        <v>229042</v>
      </c>
      <c r="G16" s="59">
        <v>110949</v>
      </c>
      <c r="H16" s="59">
        <v>118093</v>
      </c>
      <c r="I16" s="59">
        <v>85940</v>
      </c>
      <c r="J16" s="59"/>
      <c r="K16" s="59">
        <v>198680</v>
      </c>
      <c r="L16" s="59"/>
      <c r="M16" s="59">
        <v>2893</v>
      </c>
      <c r="N16" s="59"/>
      <c r="O16" s="59">
        <v>30124</v>
      </c>
      <c r="P16" s="59"/>
      <c r="Q16" s="59">
        <v>91316</v>
      </c>
      <c r="R16" s="59"/>
      <c r="S16" s="59">
        <v>74347</v>
      </c>
      <c r="T16" s="59"/>
    </row>
    <row r="17" spans="1:22" ht="15" customHeight="1">
      <c r="A17" s="871" t="s">
        <v>340</v>
      </c>
      <c r="B17" s="874" t="s">
        <v>59</v>
      </c>
      <c r="C17" s="59">
        <v>510288</v>
      </c>
      <c r="D17" s="59">
        <v>221227</v>
      </c>
      <c r="E17" s="59">
        <v>289062</v>
      </c>
      <c r="F17" s="59">
        <v>265154</v>
      </c>
      <c r="G17" s="59">
        <v>118349</v>
      </c>
      <c r="H17" s="59">
        <v>146805</v>
      </c>
      <c r="I17" s="59">
        <v>61097</v>
      </c>
      <c r="J17" s="59"/>
      <c r="K17" s="59">
        <v>184037</v>
      </c>
      <c r="L17" s="59"/>
      <c r="M17" s="59">
        <v>1831</v>
      </c>
      <c r="N17" s="59"/>
      <c r="O17" s="59">
        <v>39949</v>
      </c>
      <c r="P17" s="59"/>
      <c r="Q17" s="59">
        <v>82374</v>
      </c>
      <c r="R17" s="59"/>
      <c r="S17" s="59">
        <v>59883</v>
      </c>
      <c r="T17" s="59"/>
    </row>
    <row r="18" spans="1:22" ht="15" customHeight="1">
      <c r="A18" s="871" t="s">
        <v>340</v>
      </c>
      <c r="B18" s="874" t="s">
        <v>674</v>
      </c>
      <c r="C18" s="59">
        <v>521986</v>
      </c>
      <c r="D18" s="59">
        <v>257605</v>
      </c>
      <c r="E18" s="59">
        <v>264381</v>
      </c>
      <c r="F18" s="59">
        <v>247556</v>
      </c>
      <c r="G18" s="59">
        <v>137471</v>
      </c>
      <c r="H18" s="59">
        <v>110085</v>
      </c>
      <c r="I18" s="59">
        <v>73857</v>
      </c>
      <c r="J18" s="59"/>
      <c r="K18" s="59">
        <v>200572</v>
      </c>
      <c r="L18" s="59"/>
      <c r="M18" s="59">
        <v>2772</v>
      </c>
      <c r="N18" s="59"/>
      <c r="O18" s="59">
        <v>43504</v>
      </c>
      <c r="P18" s="59"/>
      <c r="Q18" s="59">
        <v>81314</v>
      </c>
      <c r="R18" s="59"/>
      <c r="S18" s="59">
        <v>72982</v>
      </c>
      <c r="T18" s="59"/>
    </row>
    <row r="19" spans="1:22" ht="15" customHeight="1">
      <c r="A19" s="871" t="s">
        <v>340</v>
      </c>
      <c r="B19" s="874" t="s">
        <v>675</v>
      </c>
      <c r="C19" s="59">
        <v>645091</v>
      </c>
      <c r="D19" s="59">
        <v>280187</v>
      </c>
      <c r="E19" s="59">
        <v>364905</v>
      </c>
      <c r="F19" s="59">
        <v>315130</v>
      </c>
      <c r="G19" s="59">
        <v>162285</v>
      </c>
      <c r="H19" s="59">
        <v>152845</v>
      </c>
      <c r="I19" s="59">
        <v>82537</v>
      </c>
      <c r="J19" s="59"/>
      <c r="K19" s="59">
        <v>247424</v>
      </c>
      <c r="L19" s="59"/>
      <c r="M19" s="59">
        <v>1320</v>
      </c>
      <c r="N19" s="59"/>
      <c r="O19" s="59">
        <v>34044</v>
      </c>
      <c r="P19" s="59"/>
      <c r="Q19" s="59">
        <v>103906</v>
      </c>
      <c r="R19" s="59"/>
      <c r="S19" s="59">
        <v>108154</v>
      </c>
      <c r="T19" s="59"/>
    </row>
    <row r="20" spans="1:22" ht="15" customHeight="1">
      <c r="A20" s="871" t="s">
        <v>340</v>
      </c>
      <c r="B20" s="874" t="s">
        <v>676</v>
      </c>
      <c r="C20" s="59">
        <v>421446</v>
      </c>
      <c r="D20" s="59">
        <v>202598</v>
      </c>
      <c r="E20" s="59">
        <v>218848</v>
      </c>
      <c r="F20" s="59">
        <v>164945</v>
      </c>
      <c r="G20" s="59">
        <v>79287</v>
      </c>
      <c r="H20" s="59">
        <v>85658</v>
      </c>
      <c r="I20" s="59">
        <v>90886</v>
      </c>
      <c r="J20" s="59"/>
      <c r="K20" s="59">
        <v>165615</v>
      </c>
      <c r="L20" s="59"/>
      <c r="M20" s="59">
        <v>2597</v>
      </c>
      <c r="N20" s="59"/>
      <c r="O20" s="59">
        <v>29828</v>
      </c>
      <c r="P20" s="59"/>
      <c r="Q20" s="59">
        <v>82336</v>
      </c>
      <c r="R20" s="59"/>
      <c r="S20" s="59">
        <v>50854</v>
      </c>
      <c r="T20" s="59"/>
    </row>
    <row r="21" spans="1:22" ht="15" customHeight="1">
      <c r="A21" s="871" t="s">
        <v>340</v>
      </c>
      <c r="B21" s="874" t="s">
        <v>214</v>
      </c>
      <c r="C21" s="59">
        <v>382515</v>
      </c>
      <c r="D21" s="59">
        <v>173608</v>
      </c>
      <c r="E21" s="59">
        <v>208908</v>
      </c>
      <c r="F21" s="59">
        <v>188534</v>
      </c>
      <c r="G21" s="59">
        <v>101289</v>
      </c>
      <c r="H21" s="59">
        <v>87245</v>
      </c>
      <c r="I21" s="59">
        <v>41599</v>
      </c>
      <c r="J21" s="59"/>
      <c r="K21" s="59">
        <v>152382</v>
      </c>
      <c r="L21" s="59"/>
      <c r="M21" s="59">
        <v>849</v>
      </c>
      <c r="N21" s="59"/>
      <c r="O21" s="59">
        <v>29871</v>
      </c>
      <c r="P21" s="59"/>
      <c r="Q21" s="59">
        <v>62651</v>
      </c>
      <c r="R21" s="59"/>
      <c r="S21" s="59">
        <v>59011</v>
      </c>
      <c r="T21" s="59"/>
    </row>
    <row r="22" spans="1:22" ht="15" customHeight="1">
      <c r="A22" s="871" t="s">
        <v>340</v>
      </c>
      <c r="B22" s="874" t="s">
        <v>192</v>
      </c>
      <c r="C22" s="59">
        <v>592617</v>
      </c>
      <c r="D22" s="59">
        <v>268622</v>
      </c>
      <c r="E22" s="59">
        <v>323995</v>
      </c>
      <c r="F22" s="59">
        <v>244026</v>
      </c>
      <c r="G22" s="59">
        <v>160795</v>
      </c>
      <c r="H22" s="59">
        <v>83230</v>
      </c>
      <c r="I22" s="59">
        <v>81970</v>
      </c>
      <c r="J22" s="59"/>
      <c r="K22" s="59">
        <v>266621</v>
      </c>
      <c r="L22" s="59"/>
      <c r="M22" s="59">
        <v>2012</v>
      </c>
      <c r="N22" s="59"/>
      <c r="O22" s="59">
        <v>23844</v>
      </c>
      <c r="P22" s="59"/>
      <c r="Q22" s="59">
        <v>118405</v>
      </c>
      <c r="R22" s="59"/>
      <c r="S22" s="59">
        <v>122360</v>
      </c>
      <c r="T22" s="59"/>
    </row>
    <row r="23" spans="1:22" ht="15" customHeight="1">
      <c r="A23" s="871" t="s">
        <v>340</v>
      </c>
      <c r="B23" s="874" t="s">
        <v>193</v>
      </c>
      <c r="C23" s="59">
        <v>429895</v>
      </c>
      <c r="D23" s="59">
        <v>176641</v>
      </c>
      <c r="E23" s="59">
        <v>253254</v>
      </c>
      <c r="F23" s="59">
        <v>228055</v>
      </c>
      <c r="G23" s="59">
        <v>102182</v>
      </c>
      <c r="H23" s="59">
        <v>125873</v>
      </c>
      <c r="I23" s="59">
        <v>47069</v>
      </c>
      <c r="J23" s="59"/>
      <c r="K23" s="59">
        <v>154772</v>
      </c>
      <c r="L23" s="59"/>
      <c r="M23" s="59">
        <v>3125</v>
      </c>
      <c r="N23" s="59"/>
      <c r="O23" s="59">
        <v>24265</v>
      </c>
      <c r="P23" s="59"/>
      <c r="Q23" s="59">
        <v>79174</v>
      </c>
      <c r="R23" s="59"/>
      <c r="S23" s="59">
        <v>48207</v>
      </c>
      <c r="T23" s="59"/>
    </row>
    <row r="24" spans="1:22" ht="15" customHeight="1">
      <c r="A24" s="871" t="s">
        <v>340</v>
      </c>
      <c r="B24" s="874" t="s">
        <v>194</v>
      </c>
      <c r="C24" s="59">
        <v>420508</v>
      </c>
      <c r="D24" s="59">
        <v>187173</v>
      </c>
      <c r="E24" s="59">
        <v>233335</v>
      </c>
      <c r="F24" s="59">
        <v>213000</v>
      </c>
      <c r="G24" s="59">
        <v>96775</v>
      </c>
      <c r="H24" s="59">
        <v>116224</v>
      </c>
      <c r="I24" s="59">
        <v>62966</v>
      </c>
      <c r="J24" s="59"/>
      <c r="K24" s="59">
        <v>144542</v>
      </c>
      <c r="L24" s="59"/>
      <c r="M24" s="59">
        <v>7167</v>
      </c>
      <c r="N24" s="59"/>
      <c r="O24" s="59">
        <v>20264</v>
      </c>
      <c r="P24" s="59"/>
      <c r="Q24" s="59">
        <v>50848</v>
      </c>
      <c r="R24" s="59"/>
      <c r="S24" s="59">
        <v>66263</v>
      </c>
      <c r="T24" s="59"/>
    </row>
    <row r="25" spans="1:22" ht="15" customHeight="1">
      <c r="A25" s="871" t="s">
        <v>340</v>
      </c>
      <c r="B25" s="874" t="s">
        <v>641</v>
      </c>
      <c r="C25" s="59">
        <v>422075</v>
      </c>
      <c r="D25" s="59">
        <v>193302</v>
      </c>
      <c r="E25" s="59">
        <v>228773</v>
      </c>
      <c r="F25" s="59">
        <v>180974</v>
      </c>
      <c r="G25" s="59">
        <v>75614</v>
      </c>
      <c r="H25" s="59">
        <v>105360</v>
      </c>
      <c r="I25" s="59">
        <v>81281</v>
      </c>
      <c r="J25" s="59"/>
      <c r="K25" s="59">
        <v>159819</v>
      </c>
      <c r="L25" s="59"/>
      <c r="M25" s="59">
        <v>883</v>
      </c>
      <c r="N25" s="59"/>
      <c r="O25" s="59">
        <v>35523</v>
      </c>
      <c r="P25" s="59"/>
      <c r="Q25" s="59">
        <v>43955</v>
      </c>
      <c r="R25" s="59"/>
      <c r="S25" s="59">
        <v>79458</v>
      </c>
      <c r="T25" s="59"/>
    </row>
    <row r="26" spans="1:22" ht="21.95" customHeight="1">
      <c r="A26" s="871"/>
      <c r="B26" s="874" t="s">
        <v>468</v>
      </c>
      <c r="C26" s="59">
        <v>5514639</v>
      </c>
      <c r="D26" s="59">
        <v>2482884</v>
      </c>
      <c r="E26" s="59">
        <v>3031758</v>
      </c>
      <c r="F26" s="59">
        <v>2598628</v>
      </c>
      <c r="G26" s="59">
        <v>1300080</v>
      </c>
      <c r="H26" s="59">
        <v>1298546</v>
      </c>
      <c r="I26" s="59">
        <v>785374</v>
      </c>
      <c r="J26" s="59">
        <v>0</v>
      </c>
      <c r="K26" s="59">
        <v>2130636</v>
      </c>
      <c r="L26" s="59">
        <v>0</v>
      </c>
      <c r="M26" s="59">
        <v>29344</v>
      </c>
      <c r="N26" s="59">
        <v>0</v>
      </c>
      <c r="O26" s="59">
        <v>368079</v>
      </c>
      <c r="P26" s="59">
        <v>0</v>
      </c>
      <c r="Q26" s="59">
        <v>869132</v>
      </c>
      <c r="R26" s="59">
        <v>0</v>
      </c>
      <c r="S26" s="59">
        <v>864080</v>
      </c>
      <c r="T26" s="59"/>
    </row>
    <row r="27" spans="1:22" ht="26.1" customHeight="1">
      <c r="A27" s="209" t="s">
        <v>549</v>
      </c>
      <c r="B27" s="381"/>
      <c r="C27" s="59"/>
      <c r="D27" s="59"/>
      <c r="E27" s="59"/>
      <c r="F27" s="59"/>
      <c r="G27" s="59"/>
      <c r="H27" s="59"/>
      <c r="I27" s="383" t="s">
        <v>549</v>
      </c>
      <c r="J27" s="59"/>
      <c r="L27" s="383"/>
      <c r="M27" s="59"/>
      <c r="N27" s="59"/>
      <c r="O27" s="59"/>
      <c r="P27" s="59"/>
      <c r="Q27" s="59"/>
      <c r="R27" s="59"/>
      <c r="S27" s="59"/>
      <c r="T27" s="59"/>
    </row>
    <row r="28" spans="1:22" ht="21.95" customHeight="1">
      <c r="A28" s="871">
        <v>2021</v>
      </c>
      <c r="B28" s="874" t="s">
        <v>810</v>
      </c>
      <c r="C28" s="59">
        <v>141653</v>
      </c>
      <c r="D28" s="59">
        <v>54945</v>
      </c>
      <c r="E28" s="59">
        <v>86708</v>
      </c>
      <c r="F28" s="59">
        <v>79713</v>
      </c>
      <c r="G28" s="59">
        <v>29643</v>
      </c>
      <c r="H28" s="59">
        <v>50070</v>
      </c>
      <c r="I28" s="59">
        <v>20006</v>
      </c>
      <c r="J28" s="59"/>
      <c r="K28" s="59">
        <v>41934</v>
      </c>
      <c r="L28" s="59"/>
      <c r="M28" s="59">
        <v>1166</v>
      </c>
      <c r="N28" s="59"/>
      <c r="O28" s="59">
        <v>4130</v>
      </c>
      <c r="P28" s="59"/>
      <c r="Q28" s="59">
        <v>28514</v>
      </c>
      <c r="R28" s="59"/>
      <c r="S28" s="59">
        <v>8123</v>
      </c>
      <c r="T28" s="59"/>
      <c r="V28" s="27"/>
    </row>
    <row r="29" spans="1:22" ht="15" customHeight="1">
      <c r="A29" s="871" t="s">
        <v>340</v>
      </c>
      <c r="B29" s="874" t="s">
        <v>53</v>
      </c>
      <c r="C29" s="59">
        <v>127567</v>
      </c>
      <c r="D29" s="59">
        <v>54969</v>
      </c>
      <c r="E29" s="59">
        <v>72598</v>
      </c>
      <c r="F29" s="59">
        <v>65847</v>
      </c>
      <c r="G29" s="59">
        <v>22741</v>
      </c>
      <c r="H29" s="59">
        <v>43106</v>
      </c>
      <c r="I29" s="59">
        <v>22143</v>
      </c>
      <c r="J29" s="59"/>
      <c r="K29" s="59">
        <v>39577</v>
      </c>
      <c r="L29" s="59"/>
      <c r="M29" s="59">
        <v>1598</v>
      </c>
      <c r="N29" s="59"/>
      <c r="O29" s="59">
        <v>8486</v>
      </c>
      <c r="P29" s="59"/>
      <c r="Q29" s="59">
        <v>19872</v>
      </c>
      <c r="R29" s="59"/>
      <c r="S29" s="59">
        <v>9620</v>
      </c>
      <c r="T29" s="59"/>
    </row>
    <row r="30" spans="1:22" ht="15" customHeight="1">
      <c r="A30" s="871" t="s">
        <v>340</v>
      </c>
      <c r="B30" s="874" t="s">
        <v>58</v>
      </c>
      <c r="C30" s="59">
        <v>267926</v>
      </c>
      <c r="D30" s="59">
        <v>81026</v>
      </c>
      <c r="E30" s="59">
        <v>186899</v>
      </c>
      <c r="F30" s="59">
        <v>93971</v>
      </c>
      <c r="G30" s="59">
        <v>30170</v>
      </c>
      <c r="H30" s="59">
        <v>63801</v>
      </c>
      <c r="I30" s="59">
        <v>32978</v>
      </c>
      <c r="J30" s="59"/>
      <c r="K30" s="59">
        <v>140977</v>
      </c>
      <c r="L30" s="59"/>
      <c r="M30" s="59">
        <v>2000</v>
      </c>
      <c r="N30" s="59"/>
      <c r="O30" s="59">
        <v>15879</v>
      </c>
      <c r="P30" s="59"/>
      <c r="Q30" s="59">
        <v>77483</v>
      </c>
      <c r="R30" s="59"/>
      <c r="S30" s="59">
        <v>45615</v>
      </c>
      <c r="T30" s="59"/>
    </row>
    <row r="31" spans="1:22" ht="15" customHeight="1">
      <c r="A31" s="871" t="s">
        <v>340</v>
      </c>
      <c r="B31" s="874" t="s">
        <v>59</v>
      </c>
      <c r="C31" s="59">
        <v>202546</v>
      </c>
      <c r="D31" s="59">
        <v>57371</v>
      </c>
      <c r="E31" s="59">
        <v>145175</v>
      </c>
      <c r="F31" s="59">
        <v>74501</v>
      </c>
      <c r="G31" s="59">
        <v>28910</v>
      </c>
      <c r="H31" s="59">
        <v>45591</v>
      </c>
      <c r="I31" s="59">
        <v>20614</v>
      </c>
      <c r="J31" s="59"/>
      <c r="K31" s="59">
        <v>107431</v>
      </c>
      <c r="L31" s="59"/>
      <c r="M31" s="59">
        <v>2862</v>
      </c>
      <c r="N31" s="59"/>
      <c r="O31" s="59">
        <v>4985</v>
      </c>
      <c r="P31" s="59"/>
      <c r="Q31" s="59">
        <v>68019</v>
      </c>
      <c r="R31" s="59"/>
      <c r="S31" s="59">
        <v>31565</v>
      </c>
      <c r="T31" s="59"/>
    </row>
    <row r="32" spans="1:22" ht="15" customHeight="1">
      <c r="A32" s="871" t="s">
        <v>340</v>
      </c>
      <c r="B32" s="874" t="s">
        <v>674</v>
      </c>
      <c r="C32" s="59">
        <v>192034</v>
      </c>
      <c r="D32" s="59">
        <v>57895</v>
      </c>
      <c r="E32" s="59">
        <v>134138</v>
      </c>
      <c r="F32" s="59">
        <v>81291</v>
      </c>
      <c r="G32" s="59">
        <v>30090</v>
      </c>
      <c r="H32" s="59">
        <v>51201</v>
      </c>
      <c r="I32" s="59">
        <v>17349</v>
      </c>
      <c r="J32" s="59"/>
      <c r="K32" s="59">
        <v>93393</v>
      </c>
      <c r="L32" s="59"/>
      <c r="M32" s="59">
        <v>3499</v>
      </c>
      <c r="N32" s="59"/>
      <c r="O32" s="59">
        <v>6956</v>
      </c>
      <c r="P32" s="59"/>
      <c r="Q32" s="59">
        <v>41410</v>
      </c>
      <c r="R32" s="59"/>
      <c r="S32" s="59">
        <v>41528</v>
      </c>
      <c r="T32" s="59"/>
    </row>
    <row r="33" spans="1:22" ht="15" customHeight="1">
      <c r="A33" s="871" t="s">
        <v>340</v>
      </c>
      <c r="B33" s="874" t="s">
        <v>675</v>
      </c>
      <c r="C33" s="59">
        <v>267055</v>
      </c>
      <c r="D33" s="59">
        <v>120361</v>
      </c>
      <c r="E33" s="59">
        <v>146694</v>
      </c>
      <c r="F33" s="59">
        <v>139540</v>
      </c>
      <c r="G33" s="59">
        <v>54408</v>
      </c>
      <c r="H33" s="59">
        <v>85132</v>
      </c>
      <c r="I33" s="59">
        <v>28582</v>
      </c>
      <c r="J33" s="59"/>
      <c r="K33" s="59">
        <v>98934</v>
      </c>
      <c r="L33" s="59"/>
      <c r="M33" s="59">
        <v>1906</v>
      </c>
      <c r="N33" s="59"/>
      <c r="O33" s="59">
        <v>35465</v>
      </c>
      <c r="P33" s="59"/>
      <c r="Q33" s="59">
        <v>43734</v>
      </c>
      <c r="R33" s="59"/>
      <c r="S33" s="59">
        <v>17829</v>
      </c>
      <c r="T33" s="59"/>
    </row>
    <row r="34" spans="1:22" ht="15" customHeight="1">
      <c r="A34" s="871" t="s">
        <v>340</v>
      </c>
      <c r="B34" s="874" t="s">
        <v>676</v>
      </c>
      <c r="C34" s="59">
        <v>196411</v>
      </c>
      <c r="D34" s="59">
        <v>68976</v>
      </c>
      <c r="E34" s="59">
        <v>127435</v>
      </c>
      <c r="F34" s="59">
        <v>80576</v>
      </c>
      <c r="G34" s="59">
        <v>27566</v>
      </c>
      <c r="H34" s="59">
        <v>53010</v>
      </c>
      <c r="I34" s="59">
        <v>32917</v>
      </c>
      <c r="J34" s="59"/>
      <c r="K34" s="59">
        <v>82918</v>
      </c>
      <c r="L34" s="59"/>
      <c r="M34" s="59">
        <v>2304</v>
      </c>
      <c r="N34" s="59"/>
      <c r="O34" s="59">
        <v>6189</v>
      </c>
      <c r="P34" s="59"/>
      <c r="Q34" s="59">
        <v>61270</v>
      </c>
      <c r="R34" s="59"/>
      <c r="S34" s="59">
        <v>13155</v>
      </c>
      <c r="T34" s="59"/>
    </row>
    <row r="35" spans="1:22" ht="15" customHeight="1">
      <c r="A35" s="871" t="s">
        <v>340</v>
      </c>
      <c r="B35" s="874" t="s">
        <v>214</v>
      </c>
      <c r="C35" s="59">
        <v>190883</v>
      </c>
      <c r="D35" s="59">
        <v>72911</v>
      </c>
      <c r="E35" s="59">
        <v>117972</v>
      </c>
      <c r="F35" s="59">
        <v>74303</v>
      </c>
      <c r="G35" s="59">
        <v>31508</v>
      </c>
      <c r="H35" s="59">
        <v>42795</v>
      </c>
      <c r="I35" s="59">
        <v>33447</v>
      </c>
      <c r="J35" s="59"/>
      <c r="K35" s="59">
        <v>83132</v>
      </c>
      <c r="L35" s="59"/>
      <c r="M35" s="59">
        <v>2846</v>
      </c>
      <c r="N35" s="59"/>
      <c r="O35" s="59">
        <v>5110</v>
      </c>
      <c r="P35" s="59"/>
      <c r="Q35" s="59">
        <v>52828</v>
      </c>
      <c r="R35" s="59"/>
      <c r="S35" s="59">
        <v>22349</v>
      </c>
      <c r="T35" s="59"/>
    </row>
    <row r="36" spans="1:22" ht="15" customHeight="1">
      <c r="A36" s="871" t="s">
        <v>340</v>
      </c>
      <c r="B36" s="874" t="s">
        <v>192</v>
      </c>
      <c r="C36" s="59">
        <v>224395</v>
      </c>
      <c r="D36" s="59">
        <v>62754</v>
      </c>
      <c r="E36" s="59">
        <v>161642</v>
      </c>
      <c r="F36" s="59">
        <v>116072</v>
      </c>
      <c r="G36" s="59">
        <v>29903</v>
      </c>
      <c r="H36" s="59">
        <v>86169</v>
      </c>
      <c r="I36" s="59">
        <v>22306</v>
      </c>
      <c r="J36" s="59"/>
      <c r="K36" s="59">
        <v>86018</v>
      </c>
      <c r="L36" s="59"/>
      <c r="M36" s="59">
        <v>2012</v>
      </c>
      <c r="N36" s="59"/>
      <c r="O36" s="59">
        <v>8533</v>
      </c>
      <c r="P36" s="59"/>
      <c r="Q36" s="59">
        <v>59372</v>
      </c>
      <c r="R36" s="59"/>
      <c r="S36" s="59">
        <v>16101</v>
      </c>
      <c r="T36" s="59"/>
    </row>
    <row r="37" spans="1:22" ht="15" customHeight="1">
      <c r="A37" s="871" t="s">
        <v>340</v>
      </c>
      <c r="B37" s="874" t="s">
        <v>193</v>
      </c>
      <c r="C37" s="59">
        <v>190029</v>
      </c>
      <c r="D37" s="59">
        <v>60670</v>
      </c>
      <c r="E37" s="59">
        <v>129359</v>
      </c>
      <c r="F37" s="59">
        <v>90988</v>
      </c>
      <c r="G37" s="59">
        <v>21932</v>
      </c>
      <c r="H37" s="59">
        <v>69056</v>
      </c>
      <c r="I37" s="59">
        <v>27547</v>
      </c>
      <c r="J37" s="59"/>
      <c r="K37" s="59">
        <v>71494</v>
      </c>
      <c r="L37" s="59"/>
      <c r="M37" s="59">
        <v>648</v>
      </c>
      <c r="N37" s="59"/>
      <c r="O37" s="59">
        <v>10543</v>
      </c>
      <c r="P37" s="59"/>
      <c r="Q37" s="59">
        <v>39537</v>
      </c>
      <c r="R37" s="59"/>
      <c r="S37" s="59">
        <v>20766</v>
      </c>
      <c r="T37" s="59"/>
    </row>
    <row r="38" spans="1:22" ht="15" customHeight="1">
      <c r="A38" s="871" t="s">
        <v>340</v>
      </c>
      <c r="B38" s="874" t="s">
        <v>194</v>
      </c>
      <c r="C38" s="59">
        <v>190955</v>
      </c>
      <c r="D38" s="59">
        <v>71096</v>
      </c>
      <c r="E38" s="59">
        <v>119859</v>
      </c>
      <c r="F38" s="59">
        <v>105294</v>
      </c>
      <c r="G38" s="59">
        <v>41925</v>
      </c>
      <c r="H38" s="59">
        <v>63369</v>
      </c>
      <c r="I38" s="59">
        <v>19594</v>
      </c>
      <c r="J38" s="59"/>
      <c r="K38" s="59">
        <v>66067</v>
      </c>
      <c r="L38" s="59"/>
      <c r="M38" s="59">
        <v>1187</v>
      </c>
      <c r="N38" s="59"/>
      <c r="O38" s="59">
        <v>8390</v>
      </c>
      <c r="P38" s="59"/>
      <c r="Q38" s="59">
        <v>33620</v>
      </c>
      <c r="R38" s="59"/>
      <c r="S38" s="59">
        <v>22870</v>
      </c>
      <c r="T38" s="59"/>
    </row>
    <row r="39" spans="1:22" ht="15" customHeight="1">
      <c r="A39" s="871" t="s">
        <v>340</v>
      </c>
      <c r="B39" s="874" t="s">
        <v>641</v>
      </c>
      <c r="C39" s="59">
        <v>232418</v>
      </c>
      <c r="D39" s="59">
        <v>87574</v>
      </c>
      <c r="E39" s="59">
        <v>144844</v>
      </c>
      <c r="F39" s="59">
        <v>113615</v>
      </c>
      <c r="G39" s="59">
        <v>38018</v>
      </c>
      <c r="H39" s="59">
        <v>75597</v>
      </c>
      <c r="I39" s="59">
        <v>31595</v>
      </c>
      <c r="J39" s="59"/>
      <c r="K39" s="59">
        <v>87208</v>
      </c>
      <c r="L39" s="59"/>
      <c r="M39" s="59">
        <v>1734</v>
      </c>
      <c r="N39" s="59"/>
      <c r="O39" s="59">
        <v>16227</v>
      </c>
      <c r="P39" s="59"/>
      <c r="Q39" s="59">
        <v>38407</v>
      </c>
      <c r="R39" s="59"/>
      <c r="S39" s="59">
        <v>30840</v>
      </c>
      <c r="T39" s="59"/>
    </row>
    <row r="40" spans="1:22" ht="21.95" customHeight="1">
      <c r="A40" s="871"/>
      <c r="B40" s="874" t="s">
        <v>468</v>
      </c>
      <c r="C40" s="59">
        <v>2423872</v>
      </c>
      <c r="D40" s="59">
        <v>850548</v>
      </c>
      <c r="E40" s="59">
        <v>1573323</v>
      </c>
      <c r="F40" s="59">
        <v>1115711</v>
      </c>
      <c r="G40" s="59">
        <v>386814</v>
      </c>
      <c r="H40" s="59">
        <v>728897</v>
      </c>
      <c r="I40" s="59">
        <v>309078</v>
      </c>
      <c r="J40" s="59">
        <v>0</v>
      </c>
      <c r="K40" s="59">
        <v>999083</v>
      </c>
      <c r="L40" s="59">
        <v>0</v>
      </c>
      <c r="M40" s="59">
        <v>23762</v>
      </c>
      <c r="N40" s="59">
        <v>0</v>
      </c>
      <c r="O40" s="59">
        <v>130893</v>
      </c>
      <c r="P40" s="59">
        <v>0</v>
      </c>
      <c r="Q40" s="59">
        <v>564066</v>
      </c>
      <c r="R40" s="59">
        <v>0</v>
      </c>
      <c r="S40" s="59">
        <v>280361</v>
      </c>
      <c r="T40" s="59"/>
    </row>
    <row r="41" spans="1:22" ht="26.1" customHeight="1">
      <c r="A41" s="209" t="s">
        <v>341</v>
      </c>
      <c r="B41" s="381"/>
      <c r="C41" s="59"/>
      <c r="D41" s="59"/>
      <c r="E41" s="59"/>
      <c r="F41" s="59"/>
      <c r="G41" s="59"/>
      <c r="H41" s="59"/>
      <c r="I41" s="383" t="s">
        <v>341</v>
      </c>
      <c r="J41" s="59"/>
      <c r="L41" s="383"/>
      <c r="M41" s="59"/>
      <c r="N41" s="59"/>
      <c r="O41" s="59"/>
      <c r="P41" s="59"/>
      <c r="Q41" s="59"/>
      <c r="R41" s="59"/>
      <c r="S41" s="59"/>
      <c r="T41" s="59"/>
    </row>
    <row r="42" spans="1:22" ht="21.95" customHeight="1">
      <c r="A42" s="871">
        <v>2021</v>
      </c>
      <c r="B42" s="874" t="s">
        <v>810</v>
      </c>
      <c r="C42" s="59">
        <v>141021</v>
      </c>
      <c r="D42" s="59">
        <v>88214</v>
      </c>
      <c r="E42" s="59">
        <v>52807</v>
      </c>
      <c r="F42" s="59">
        <v>39844</v>
      </c>
      <c r="G42" s="59">
        <v>23060</v>
      </c>
      <c r="H42" s="59">
        <v>16784</v>
      </c>
      <c r="I42" s="59">
        <v>58744</v>
      </c>
      <c r="J42" s="59"/>
      <c r="K42" s="59">
        <v>42432</v>
      </c>
      <c r="L42" s="59"/>
      <c r="M42" s="59">
        <v>2811</v>
      </c>
      <c r="N42" s="59"/>
      <c r="O42" s="59">
        <v>3599</v>
      </c>
      <c r="P42" s="59"/>
      <c r="Q42" s="59">
        <v>13539</v>
      </c>
      <c r="R42" s="59"/>
      <c r="S42" s="59">
        <v>22484</v>
      </c>
      <c r="T42" s="59"/>
      <c r="V42" s="27"/>
    </row>
    <row r="43" spans="1:22" ht="15" customHeight="1">
      <c r="A43" s="871" t="s">
        <v>340</v>
      </c>
      <c r="B43" s="874" t="s">
        <v>53</v>
      </c>
      <c r="C43" s="59">
        <v>254417</v>
      </c>
      <c r="D43" s="59">
        <v>160552</v>
      </c>
      <c r="E43" s="59">
        <v>93864</v>
      </c>
      <c r="F43" s="59">
        <v>80007</v>
      </c>
      <c r="G43" s="59">
        <v>43006</v>
      </c>
      <c r="H43" s="59">
        <v>37001</v>
      </c>
      <c r="I43" s="59">
        <v>108819</v>
      </c>
      <c r="J43" s="59"/>
      <c r="K43" s="59">
        <v>65591</v>
      </c>
      <c r="L43" s="59"/>
      <c r="M43" s="59">
        <v>1926</v>
      </c>
      <c r="N43" s="59"/>
      <c r="O43" s="59">
        <v>6802</v>
      </c>
      <c r="P43" s="59"/>
      <c r="Q43" s="59">
        <v>18053</v>
      </c>
      <c r="R43" s="59"/>
      <c r="S43" s="59">
        <v>38811</v>
      </c>
      <c r="T43" s="59"/>
    </row>
    <row r="44" spans="1:22" ht="15" customHeight="1">
      <c r="A44" s="871" t="s">
        <v>340</v>
      </c>
      <c r="B44" s="874" t="s">
        <v>58</v>
      </c>
      <c r="C44" s="59">
        <v>218451</v>
      </c>
      <c r="D44" s="59">
        <v>135068</v>
      </c>
      <c r="E44" s="59">
        <v>83383</v>
      </c>
      <c r="F44" s="59">
        <v>80772</v>
      </c>
      <c r="G44" s="59">
        <v>44708</v>
      </c>
      <c r="H44" s="59">
        <v>36064</v>
      </c>
      <c r="I44" s="59">
        <v>81125</v>
      </c>
      <c r="J44" s="59"/>
      <c r="K44" s="59">
        <v>56554</v>
      </c>
      <c r="L44" s="59"/>
      <c r="M44" s="59">
        <v>1380</v>
      </c>
      <c r="N44" s="59"/>
      <c r="O44" s="59">
        <v>7855</v>
      </c>
      <c r="P44" s="59"/>
      <c r="Q44" s="59">
        <v>14862</v>
      </c>
      <c r="R44" s="59"/>
      <c r="S44" s="59">
        <v>32457</v>
      </c>
      <c r="T44" s="59"/>
    </row>
    <row r="45" spans="1:22" ht="15" customHeight="1">
      <c r="A45" s="871" t="s">
        <v>340</v>
      </c>
      <c r="B45" s="874" t="s">
        <v>59</v>
      </c>
      <c r="C45" s="59">
        <v>295078</v>
      </c>
      <c r="D45" s="59">
        <v>124356</v>
      </c>
      <c r="E45" s="59">
        <v>170721</v>
      </c>
      <c r="F45" s="59">
        <v>78297</v>
      </c>
      <c r="G45" s="59">
        <v>33622</v>
      </c>
      <c r="H45" s="59">
        <v>44675</v>
      </c>
      <c r="I45" s="59">
        <v>80591</v>
      </c>
      <c r="J45" s="59"/>
      <c r="K45" s="59">
        <v>136190</v>
      </c>
      <c r="L45" s="59"/>
      <c r="M45" s="59">
        <v>1522</v>
      </c>
      <c r="N45" s="59"/>
      <c r="O45" s="59">
        <v>8621</v>
      </c>
      <c r="P45" s="59"/>
      <c r="Q45" s="59">
        <v>47483</v>
      </c>
      <c r="R45" s="59"/>
      <c r="S45" s="59">
        <v>78563</v>
      </c>
      <c r="T45" s="59"/>
    </row>
    <row r="46" spans="1:22" ht="15" customHeight="1">
      <c r="A46" s="871" t="s">
        <v>340</v>
      </c>
      <c r="B46" s="874" t="s">
        <v>674</v>
      </c>
      <c r="C46" s="59">
        <v>211696</v>
      </c>
      <c r="D46" s="59">
        <v>114654</v>
      </c>
      <c r="E46" s="59">
        <v>97042</v>
      </c>
      <c r="F46" s="59">
        <v>68652</v>
      </c>
      <c r="G46" s="59">
        <v>32972</v>
      </c>
      <c r="H46" s="59">
        <v>35680</v>
      </c>
      <c r="I46" s="59">
        <v>70764</v>
      </c>
      <c r="J46" s="59"/>
      <c r="K46" s="59">
        <v>72281</v>
      </c>
      <c r="L46" s="59"/>
      <c r="M46" s="59">
        <v>376</v>
      </c>
      <c r="N46" s="59"/>
      <c r="O46" s="59">
        <v>10542</v>
      </c>
      <c r="P46" s="59"/>
      <c r="Q46" s="59">
        <v>30925</v>
      </c>
      <c r="R46" s="59"/>
      <c r="S46" s="59">
        <v>30438</v>
      </c>
      <c r="T46" s="59"/>
    </row>
    <row r="47" spans="1:22" ht="15" customHeight="1">
      <c r="A47" s="871" t="s">
        <v>340</v>
      </c>
      <c r="B47" s="874" t="s">
        <v>675</v>
      </c>
      <c r="C47" s="59">
        <v>231455</v>
      </c>
      <c r="D47" s="59">
        <v>118022</v>
      </c>
      <c r="E47" s="59">
        <v>113434</v>
      </c>
      <c r="F47" s="59">
        <v>73029</v>
      </c>
      <c r="G47" s="59">
        <v>35381</v>
      </c>
      <c r="H47" s="59">
        <v>37648</v>
      </c>
      <c r="I47" s="59">
        <v>69287</v>
      </c>
      <c r="J47" s="59"/>
      <c r="K47" s="59">
        <v>89138</v>
      </c>
      <c r="L47" s="59"/>
      <c r="M47" s="59">
        <v>4706</v>
      </c>
      <c r="N47" s="59"/>
      <c r="O47" s="59">
        <v>8647</v>
      </c>
      <c r="P47" s="59"/>
      <c r="Q47" s="59">
        <v>40332</v>
      </c>
      <c r="R47" s="59"/>
      <c r="S47" s="59">
        <v>35453</v>
      </c>
      <c r="T47" s="59"/>
    </row>
    <row r="48" spans="1:22" ht="15" customHeight="1">
      <c r="A48" s="871" t="s">
        <v>340</v>
      </c>
      <c r="B48" s="874" t="s">
        <v>676</v>
      </c>
      <c r="C48" s="59">
        <v>242933</v>
      </c>
      <c r="D48" s="59">
        <v>137704</v>
      </c>
      <c r="E48" s="59">
        <v>105229</v>
      </c>
      <c r="F48" s="59">
        <v>75028</v>
      </c>
      <c r="G48" s="59">
        <v>39758</v>
      </c>
      <c r="H48" s="59">
        <v>35270</v>
      </c>
      <c r="I48" s="59">
        <v>86139</v>
      </c>
      <c r="J48" s="59"/>
      <c r="K48" s="59">
        <v>81765</v>
      </c>
      <c r="L48" s="59"/>
      <c r="M48" s="59">
        <v>1602</v>
      </c>
      <c r="N48" s="59"/>
      <c r="O48" s="59">
        <v>10204</v>
      </c>
      <c r="P48" s="59"/>
      <c r="Q48" s="59">
        <v>42316</v>
      </c>
      <c r="R48" s="59"/>
      <c r="S48" s="59">
        <v>27643</v>
      </c>
      <c r="T48" s="59"/>
    </row>
    <row r="49" spans="1:22" ht="15" customHeight="1">
      <c r="A49" s="871" t="s">
        <v>340</v>
      </c>
      <c r="B49" s="874" t="s">
        <v>214</v>
      </c>
      <c r="C49" s="59">
        <v>214637</v>
      </c>
      <c r="D49" s="59">
        <v>133054</v>
      </c>
      <c r="E49" s="59">
        <v>81583</v>
      </c>
      <c r="F49" s="59">
        <v>75606</v>
      </c>
      <c r="G49" s="59">
        <v>43665</v>
      </c>
      <c r="H49" s="59">
        <v>31942</v>
      </c>
      <c r="I49" s="59">
        <v>83630</v>
      </c>
      <c r="J49" s="59"/>
      <c r="K49" s="59">
        <v>55401</v>
      </c>
      <c r="L49" s="59"/>
      <c r="M49" s="59">
        <v>251</v>
      </c>
      <c r="N49" s="59"/>
      <c r="O49" s="59">
        <v>5508</v>
      </c>
      <c r="P49" s="59"/>
      <c r="Q49" s="59">
        <v>17126</v>
      </c>
      <c r="R49" s="59"/>
      <c r="S49" s="59">
        <v>32515</v>
      </c>
      <c r="T49" s="59"/>
    </row>
    <row r="50" spans="1:22" ht="15" customHeight="1">
      <c r="A50" s="871" t="s">
        <v>340</v>
      </c>
      <c r="B50" s="874" t="s">
        <v>192</v>
      </c>
      <c r="C50" s="59">
        <v>247828</v>
      </c>
      <c r="D50" s="59">
        <v>141505</v>
      </c>
      <c r="E50" s="59">
        <v>106323</v>
      </c>
      <c r="F50" s="59">
        <v>70841</v>
      </c>
      <c r="G50" s="59">
        <v>36916</v>
      </c>
      <c r="H50" s="59">
        <v>33925</v>
      </c>
      <c r="I50" s="59">
        <v>98925</v>
      </c>
      <c r="J50" s="59"/>
      <c r="K50" s="59">
        <v>78061</v>
      </c>
      <c r="L50" s="59"/>
      <c r="M50" s="59">
        <v>1276</v>
      </c>
      <c r="N50" s="59"/>
      <c r="O50" s="59">
        <v>4388</v>
      </c>
      <c r="P50" s="59"/>
      <c r="Q50" s="59">
        <v>34754</v>
      </c>
      <c r="R50" s="59"/>
      <c r="S50" s="59">
        <v>37644</v>
      </c>
      <c r="T50" s="59"/>
    </row>
    <row r="51" spans="1:22" ht="15" customHeight="1">
      <c r="A51" s="871" t="s">
        <v>340</v>
      </c>
      <c r="B51" s="874" t="s">
        <v>193</v>
      </c>
      <c r="C51" s="59">
        <v>196069</v>
      </c>
      <c r="D51" s="59">
        <v>118035</v>
      </c>
      <c r="E51" s="59">
        <v>78034</v>
      </c>
      <c r="F51" s="59">
        <v>70910</v>
      </c>
      <c r="G51" s="59">
        <v>40933</v>
      </c>
      <c r="H51" s="59">
        <v>29976</v>
      </c>
      <c r="I51" s="59">
        <v>67425</v>
      </c>
      <c r="J51" s="59"/>
      <c r="K51" s="59">
        <v>57734</v>
      </c>
      <c r="L51" s="59"/>
      <c r="M51" s="59">
        <v>2325</v>
      </c>
      <c r="N51" s="59"/>
      <c r="O51" s="59">
        <v>7351</v>
      </c>
      <c r="P51" s="59"/>
      <c r="Q51" s="59">
        <v>19347</v>
      </c>
      <c r="R51" s="59"/>
      <c r="S51" s="59">
        <v>28711</v>
      </c>
      <c r="T51" s="59"/>
    </row>
    <row r="52" spans="1:22" ht="15" customHeight="1">
      <c r="A52" s="871" t="s">
        <v>340</v>
      </c>
      <c r="B52" s="874" t="s">
        <v>194</v>
      </c>
      <c r="C52" s="59">
        <v>201016</v>
      </c>
      <c r="D52" s="59">
        <v>113174</v>
      </c>
      <c r="E52" s="59">
        <v>87842</v>
      </c>
      <c r="F52" s="59">
        <v>61681</v>
      </c>
      <c r="G52" s="59">
        <v>33448</v>
      </c>
      <c r="H52" s="59">
        <v>28234</v>
      </c>
      <c r="I52" s="59">
        <v>66006</v>
      </c>
      <c r="J52" s="59"/>
      <c r="K52" s="59">
        <v>73329</v>
      </c>
      <c r="L52" s="59"/>
      <c r="M52" s="59">
        <v>3976</v>
      </c>
      <c r="N52" s="59"/>
      <c r="O52" s="59">
        <v>9744</v>
      </c>
      <c r="P52" s="59"/>
      <c r="Q52" s="59">
        <v>22880</v>
      </c>
      <c r="R52" s="59"/>
      <c r="S52" s="59">
        <v>36728</v>
      </c>
      <c r="T52" s="59"/>
    </row>
    <row r="53" spans="1:22" ht="15" customHeight="1">
      <c r="A53" s="871" t="s">
        <v>340</v>
      </c>
      <c r="B53" s="874" t="s">
        <v>641</v>
      </c>
      <c r="C53" s="59">
        <v>205950</v>
      </c>
      <c r="D53" s="59">
        <v>120595</v>
      </c>
      <c r="E53" s="59">
        <v>85355</v>
      </c>
      <c r="F53" s="59">
        <v>73307</v>
      </c>
      <c r="G53" s="59">
        <v>35626</v>
      </c>
      <c r="H53" s="59">
        <v>37681</v>
      </c>
      <c r="I53" s="59">
        <v>76655</v>
      </c>
      <c r="J53" s="59"/>
      <c r="K53" s="59">
        <v>55987</v>
      </c>
      <c r="L53" s="59"/>
      <c r="M53" s="59">
        <v>903</v>
      </c>
      <c r="N53" s="59"/>
      <c r="O53" s="59">
        <v>7410</v>
      </c>
      <c r="P53" s="59"/>
      <c r="Q53" s="59">
        <v>17821</v>
      </c>
      <c r="R53" s="59"/>
      <c r="S53" s="59">
        <v>29853</v>
      </c>
      <c r="T53" s="59"/>
    </row>
    <row r="54" spans="1:22" ht="21.95" customHeight="1">
      <c r="A54" s="871"/>
      <c r="B54" s="874" t="s">
        <v>468</v>
      </c>
      <c r="C54" s="59">
        <v>2660551</v>
      </c>
      <c r="D54" s="59">
        <v>1504933</v>
      </c>
      <c r="E54" s="59">
        <v>1155617</v>
      </c>
      <c r="F54" s="59">
        <v>847974</v>
      </c>
      <c r="G54" s="59">
        <v>443095</v>
      </c>
      <c r="H54" s="59">
        <v>404880</v>
      </c>
      <c r="I54" s="59">
        <v>948110</v>
      </c>
      <c r="J54" s="59">
        <v>0</v>
      </c>
      <c r="K54" s="59">
        <v>864463</v>
      </c>
      <c r="L54" s="59">
        <v>0</v>
      </c>
      <c r="M54" s="59">
        <v>23054</v>
      </c>
      <c r="N54" s="59">
        <v>0</v>
      </c>
      <c r="O54" s="59">
        <v>90671</v>
      </c>
      <c r="P54" s="59">
        <v>0</v>
      </c>
      <c r="Q54" s="59">
        <v>319438</v>
      </c>
      <c r="R54" s="59">
        <v>0</v>
      </c>
      <c r="S54" s="59">
        <v>431300</v>
      </c>
      <c r="T54" s="59"/>
    </row>
    <row r="55" spans="1:22" ht="26.1" customHeight="1">
      <c r="A55" s="209" t="s">
        <v>551</v>
      </c>
      <c r="B55" s="381"/>
      <c r="C55" s="59"/>
      <c r="D55" s="59"/>
      <c r="E55" s="59"/>
      <c r="F55" s="59"/>
      <c r="G55" s="59"/>
      <c r="H55" s="59"/>
      <c r="I55" s="383" t="s">
        <v>551</v>
      </c>
      <c r="J55" s="59"/>
      <c r="L55" s="383"/>
      <c r="M55" s="59"/>
      <c r="N55" s="59"/>
      <c r="O55" s="59"/>
      <c r="P55" s="59"/>
      <c r="Q55" s="59"/>
      <c r="R55" s="59"/>
      <c r="S55" s="59"/>
      <c r="T55" s="59"/>
    </row>
    <row r="56" spans="1:22" ht="21.95" customHeight="1">
      <c r="A56" s="871">
        <v>2021</v>
      </c>
      <c r="B56" s="874" t="s">
        <v>810</v>
      </c>
      <c r="C56" s="59">
        <v>114300</v>
      </c>
      <c r="D56" s="59">
        <v>47269</v>
      </c>
      <c r="E56" s="59">
        <v>67032</v>
      </c>
      <c r="F56" s="59">
        <v>35770</v>
      </c>
      <c r="G56" s="59">
        <v>13781</v>
      </c>
      <c r="H56" s="59">
        <v>21988</v>
      </c>
      <c r="I56" s="59">
        <v>19421</v>
      </c>
      <c r="J56" s="59"/>
      <c r="K56" s="59">
        <v>59109</v>
      </c>
      <c r="L56" s="59"/>
      <c r="M56" s="59">
        <v>2139</v>
      </c>
      <c r="N56" s="59"/>
      <c r="O56" s="59">
        <v>11927</v>
      </c>
      <c r="P56" s="59"/>
      <c r="Q56" s="59">
        <v>20667</v>
      </c>
      <c r="R56" s="59"/>
      <c r="S56" s="59">
        <v>24377</v>
      </c>
      <c r="T56" s="59"/>
      <c r="V56" s="27"/>
    </row>
    <row r="57" spans="1:22" ht="15" customHeight="1">
      <c r="A57" s="871" t="s">
        <v>340</v>
      </c>
      <c r="B57" s="874" t="s">
        <v>53</v>
      </c>
      <c r="C57" s="59">
        <v>178877</v>
      </c>
      <c r="D57" s="59">
        <v>95822</v>
      </c>
      <c r="E57" s="59">
        <v>83056</v>
      </c>
      <c r="F57" s="59">
        <v>79228</v>
      </c>
      <c r="G57" s="59">
        <v>57034</v>
      </c>
      <c r="H57" s="59">
        <v>22193</v>
      </c>
      <c r="I57" s="59">
        <v>20073</v>
      </c>
      <c r="J57" s="59"/>
      <c r="K57" s="59">
        <v>79576</v>
      </c>
      <c r="L57" s="59"/>
      <c r="M57" s="59">
        <v>1896</v>
      </c>
      <c r="N57" s="59"/>
      <c r="O57" s="59">
        <v>16818</v>
      </c>
      <c r="P57" s="59"/>
      <c r="Q57" s="59">
        <v>35764</v>
      </c>
      <c r="R57" s="59"/>
      <c r="S57" s="59">
        <v>25098</v>
      </c>
      <c r="T57" s="59"/>
    </row>
    <row r="58" spans="1:22" ht="15" customHeight="1">
      <c r="A58" s="871" t="s">
        <v>340</v>
      </c>
      <c r="B58" s="874" t="s">
        <v>58</v>
      </c>
      <c r="C58" s="59">
        <v>212052</v>
      </c>
      <c r="D58" s="59">
        <v>82565</v>
      </c>
      <c r="E58" s="59">
        <v>129487</v>
      </c>
      <c r="F58" s="59">
        <v>71656</v>
      </c>
      <c r="G58" s="59">
        <v>35623</v>
      </c>
      <c r="H58" s="59">
        <v>36033</v>
      </c>
      <c r="I58" s="59">
        <v>30863</v>
      </c>
      <c r="J58" s="59"/>
      <c r="K58" s="59">
        <v>109533</v>
      </c>
      <c r="L58" s="59"/>
      <c r="M58" s="59">
        <v>2308</v>
      </c>
      <c r="N58" s="59"/>
      <c r="O58" s="59">
        <v>13771</v>
      </c>
      <c r="P58" s="59"/>
      <c r="Q58" s="59">
        <v>46802</v>
      </c>
      <c r="R58" s="59"/>
      <c r="S58" s="59">
        <v>46652</v>
      </c>
      <c r="T58" s="59"/>
    </row>
    <row r="59" spans="1:22" ht="15" customHeight="1">
      <c r="A59" s="871" t="s">
        <v>340</v>
      </c>
      <c r="B59" s="874" t="s">
        <v>59</v>
      </c>
      <c r="C59" s="59">
        <v>197029</v>
      </c>
      <c r="D59" s="59">
        <v>96196</v>
      </c>
      <c r="E59" s="59">
        <v>100834</v>
      </c>
      <c r="F59" s="59">
        <v>86092</v>
      </c>
      <c r="G59" s="59">
        <v>54963</v>
      </c>
      <c r="H59" s="59">
        <v>31129</v>
      </c>
      <c r="I59" s="59">
        <v>20386</v>
      </c>
      <c r="J59" s="59"/>
      <c r="K59" s="59">
        <v>90552</v>
      </c>
      <c r="L59" s="59"/>
      <c r="M59" s="59">
        <v>1367</v>
      </c>
      <c r="N59" s="59"/>
      <c r="O59" s="59">
        <v>19480</v>
      </c>
      <c r="P59" s="59"/>
      <c r="Q59" s="59">
        <v>37223</v>
      </c>
      <c r="R59" s="59"/>
      <c r="S59" s="59">
        <v>32482</v>
      </c>
      <c r="T59" s="59"/>
    </row>
    <row r="60" spans="1:22" ht="15" customHeight="1">
      <c r="A60" s="871" t="s">
        <v>340</v>
      </c>
      <c r="B60" s="874" t="s">
        <v>674</v>
      </c>
      <c r="C60" s="59">
        <v>166132</v>
      </c>
      <c r="D60" s="59">
        <v>63035</v>
      </c>
      <c r="E60" s="59">
        <v>103097</v>
      </c>
      <c r="F60" s="59">
        <v>58552</v>
      </c>
      <c r="G60" s="59">
        <v>25204</v>
      </c>
      <c r="H60" s="59">
        <v>33348</v>
      </c>
      <c r="I60" s="59">
        <v>20211</v>
      </c>
      <c r="J60" s="59"/>
      <c r="K60" s="59">
        <v>87369</v>
      </c>
      <c r="L60" s="59"/>
      <c r="M60" s="59">
        <v>3142</v>
      </c>
      <c r="N60" s="59"/>
      <c r="O60" s="59">
        <v>14478</v>
      </c>
      <c r="P60" s="59"/>
      <c r="Q60" s="59">
        <v>38141</v>
      </c>
      <c r="R60" s="59"/>
      <c r="S60" s="59">
        <v>31609</v>
      </c>
      <c r="T60" s="59"/>
    </row>
    <row r="61" spans="1:22" ht="15" customHeight="1">
      <c r="A61" s="871" t="s">
        <v>340</v>
      </c>
      <c r="B61" s="874" t="s">
        <v>675</v>
      </c>
      <c r="C61" s="59">
        <v>237497</v>
      </c>
      <c r="D61" s="59">
        <v>105973</v>
      </c>
      <c r="E61" s="59">
        <v>131524</v>
      </c>
      <c r="F61" s="59">
        <v>93332</v>
      </c>
      <c r="G61" s="59">
        <v>57837</v>
      </c>
      <c r="H61" s="59">
        <v>35495</v>
      </c>
      <c r="I61" s="59">
        <v>21901</v>
      </c>
      <c r="J61" s="59"/>
      <c r="K61" s="59">
        <v>122263</v>
      </c>
      <c r="L61" s="59"/>
      <c r="M61" s="59">
        <v>1270</v>
      </c>
      <c r="N61" s="59"/>
      <c r="O61" s="59">
        <v>24965</v>
      </c>
      <c r="P61" s="59"/>
      <c r="Q61" s="59">
        <v>50759</v>
      </c>
      <c r="R61" s="59"/>
      <c r="S61" s="59">
        <v>45270</v>
      </c>
      <c r="T61" s="59"/>
    </row>
    <row r="62" spans="1:22" ht="15" customHeight="1">
      <c r="A62" s="871" t="s">
        <v>340</v>
      </c>
      <c r="B62" s="874" t="s">
        <v>676</v>
      </c>
      <c r="C62" s="59">
        <v>172003</v>
      </c>
      <c r="D62" s="59">
        <v>66122</v>
      </c>
      <c r="E62" s="59">
        <v>105881</v>
      </c>
      <c r="F62" s="59">
        <v>52948</v>
      </c>
      <c r="G62" s="59">
        <v>21799</v>
      </c>
      <c r="H62" s="59">
        <v>31148</v>
      </c>
      <c r="I62" s="59">
        <v>19043</v>
      </c>
      <c r="J62" s="59"/>
      <c r="K62" s="59">
        <v>100013</v>
      </c>
      <c r="L62" s="59"/>
      <c r="M62" s="59">
        <v>5497</v>
      </c>
      <c r="N62" s="59"/>
      <c r="O62" s="59">
        <v>19783</v>
      </c>
      <c r="P62" s="59"/>
      <c r="Q62" s="59">
        <v>41891</v>
      </c>
      <c r="R62" s="59"/>
      <c r="S62" s="59">
        <v>32842</v>
      </c>
      <c r="T62" s="59"/>
    </row>
    <row r="63" spans="1:22" ht="15" customHeight="1">
      <c r="A63" s="871" t="s">
        <v>340</v>
      </c>
      <c r="B63" s="874" t="s">
        <v>214</v>
      </c>
      <c r="C63" s="59">
        <v>152621</v>
      </c>
      <c r="D63" s="59">
        <v>67597</v>
      </c>
      <c r="E63" s="59">
        <v>85023</v>
      </c>
      <c r="F63" s="59">
        <v>51546</v>
      </c>
      <c r="G63" s="59">
        <v>20645</v>
      </c>
      <c r="H63" s="59">
        <v>30901</v>
      </c>
      <c r="I63" s="59">
        <v>18899</v>
      </c>
      <c r="J63" s="59"/>
      <c r="K63" s="59">
        <v>82176</v>
      </c>
      <c r="L63" s="59"/>
      <c r="M63" s="59">
        <v>3063</v>
      </c>
      <c r="N63" s="59"/>
      <c r="O63" s="59">
        <v>24990</v>
      </c>
      <c r="P63" s="59"/>
      <c r="Q63" s="59">
        <v>27394</v>
      </c>
      <c r="R63" s="59"/>
      <c r="S63" s="59">
        <v>26728</v>
      </c>
      <c r="T63" s="59"/>
    </row>
    <row r="64" spans="1:22" ht="15" customHeight="1">
      <c r="A64" s="871" t="s">
        <v>340</v>
      </c>
      <c r="B64" s="874" t="s">
        <v>192</v>
      </c>
      <c r="C64" s="59">
        <v>197696</v>
      </c>
      <c r="D64" s="59">
        <v>62798</v>
      </c>
      <c r="E64" s="59">
        <v>134898</v>
      </c>
      <c r="F64" s="59">
        <v>55994</v>
      </c>
      <c r="G64" s="59">
        <v>23645</v>
      </c>
      <c r="H64" s="59">
        <v>32350</v>
      </c>
      <c r="I64" s="59">
        <v>18476</v>
      </c>
      <c r="J64" s="59"/>
      <c r="K64" s="59">
        <v>123226</v>
      </c>
      <c r="L64" s="59"/>
      <c r="M64" s="59">
        <v>3197</v>
      </c>
      <c r="N64" s="59"/>
      <c r="O64" s="59">
        <v>17481</v>
      </c>
      <c r="P64" s="59"/>
      <c r="Q64" s="59">
        <v>62187</v>
      </c>
      <c r="R64" s="59"/>
      <c r="S64" s="59">
        <v>40362</v>
      </c>
      <c r="T64" s="59"/>
    </row>
    <row r="65" spans="1:20" ht="15" customHeight="1">
      <c r="A65" s="871" t="s">
        <v>340</v>
      </c>
      <c r="B65" s="874" t="s">
        <v>193</v>
      </c>
      <c r="C65" s="59">
        <v>231749</v>
      </c>
      <c r="D65" s="59">
        <v>106176</v>
      </c>
      <c r="E65" s="59">
        <v>125573</v>
      </c>
      <c r="F65" s="59">
        <v>58167</v>
      </c>
      <c r="G65" s="59">
        <v>29211</v>
      </c>
      <c r="H65" s="59">
        <v>28956</v>
      </c>
      <c r="I65" s="59">
        <v>13169</v>
      </c>
      <c r="J65" s="59"/>
      <c r="K65" s="59">
        <v>160412</v>
      </c>
      <c r="L65" s="59"/>
      <c r="M65" s="59">
        <v>8092</v>
      </c>
      <c r="N65" s="59"/>
      <c r="O65" s="59">
        <v>55704</v>
      </c>
      <c r="P65" s="59"/>
      <c r="Q65" s="59">
        <v>32344</v>
      </c>
      <c r="R65" s="59"/>
      <c r="S65" s="59">
        <v>64273</v>
      </c>
      <c r="T65" s="59"/>
    </row>
    <row r="66" spans="1:20" ht="15" customHeight="1">
      <c r="A66" s="871" t="s">
        <v>340</v>
      </c>
      <c r="B66" s="874" t="s">
        <v>194</v>
      </c>
      <c r="C66" s="59">
        <v>150059</v>
      </c>
      <c r="D66" s="59">
        <v>68652</v>
      </c>
      <c r="E66" s="59">
        <v>81407</v>
      </c>
      <c r="F66" s="59">
        <v>51865</v>
      </c>
      <c r="G66" s="59">
        <v>23765</v>
      </c>
      <c r="H66" s="59">
        <v>28099</v>
      </c>
      <c r="I66" s="59">
        <v>17514</v>
      </c>
      <c r="J66" s="59"/>
      <c r="K66" s="59">
        <v>80680</v>
      </c>
      <c r="L66" s="59"/>
      <c r="M66" s="59">
        <v>1922</v>
      </c>
      <c r="N66" s="59"/>
      <c r="O66" s="59">
        <v>25450</v>
      </c>
      <c r="P66" s="59"/>
      <c r="Q66" s="59">
        <v>23632</v>
      </c>
      <c r="R66" s="59"/>
      <c r="S66" s="59">
        <v>29676</v>
      </c>
      <c r="T66" s="59"/>
    </row>
    <row r="67" spans="1:20" ht="15" customHeight="1">
      <c r="A67" s="871" t="s">
        <v>340</v>
      </c>
      <c r="B67" s="874" t="s">
        <v>641</v>
      </c>
      <c r="C67" s="59">
        <v>176875</v>
      </c>
      <c r="D67" s="59">
        <v>74177</v>
      </c>
      <c r="E67" s="59">
        <v>102698</v>
      </c>
      <c r="F67" s="59">
        <v>63292</v>
      </c>
      <c r="G67" s="59">
        <v>31041</v>
      </c>
      <c r="H67" s="59">
        <v>32251</v>
      </c>
      <c r="I67" s="59">
        <v>15409</v>
      </c>
      <c r="J67" s="59"/>
      <c r="K67" s="59">
        <v>98174</v>
      </c>
      <c r="L67" s="59"/>
      <c r="M67" s="59">
        <v>2712</v>
      </c>
      <c r="N67" s="59"/>
      <c r="O67" s="59">
        <v>25015</v>
      </c>
      <c r="P67" s="59"/>
      <c r="Q67" s="59">
        <v>38922</v>
      </c>
      <c r="R67" s="59"/>
      <c r="S67" s="59">
        <v>31525</v>
      </c>
      <c r="T67" s="59"/>
    </row>
    <row r="68" spans="1:20" ht="21.95" customHeight="1">
      <c r="A68" s="871"/>
      <c r="B68" s="874" t="s">
        <v>468</v>
      </c>
      <c r="C68" s="59">
        <v>2186890</v>
      </c>
      <c r="D68" s="59">
        <v>936382</v>
      </c>
      <c r="E68" s="59">
        <v>1250510</v>
      </c>
      <c r="F68" s="59">
        <v>758442</v>
      </c>
      <c r="G68" s="59">
        <v>394548</v>
      </c>
      <c r="H68" s="59">
        <v>363891</v>
      </c>
      <c r="I68" s="59">
        <v>235365</v>
      </c>
      <c r="J68" s="59">
        <v>0</v>
      </c>
      <c r="K68" s="59">
        <v>1193083</v>
      </c>
      <c r="L68" s="59">
        <v>0</v>
      </c>
      <c r="M68" s="59">
        <v>36605</v>
      </c>
      <c r="N68" s="59">
        <v>0</v>
      </c>
      <c r="O68" s="59">
        <v>269862</v>
      </c>
      <c r="P68" s="59">
        <v>0</v>
      </c>
      <c r="Q68" s="59">
        <v>455726</v>
      </c>
      <c r="R68" s="59">
        <v>0</v>
      </c>
      <c r="S68" s="59">
        <v>430894</v>
      </c>
      <c r="T68" s="59"/>
    </row>
    <row r="69" spans="1:20" s="191" customFormat="1" ht="11.1" customHeight="1">
      <c r="A69" s="856"/>
      <c r="B69" s="856"/>
      <c r="C69" s="856"/>
      <c r="D69" s="856"/>
      <c r="E69" s="856"/>
      <c r="F69" s="856"/>
      <c r="G69" s="857"/>
      <c r="H69" s="857"/>
      <c r="I69" s="209"/>
      <c r="J69" s="857"/>
      <c r="L69" s="209"/>
      <c r="M69" s="856"/>
      <c r="N69" s="856"/>
      <c r="O69" s="856"/>
      <c r="P69" s="856"/>
      <c r="Q69" s="856"/>
      <c r="R69" s="856"/>
      <c r="S69" s="856"/>
      <c r="T69" s="856"/>
    </row>
    <row r="70" spans="1:20">
      <c r="A70" s="856" t="s">
        <v>1729</v>
      </c>
      <c r="I70" s="856" t="s">
        <v>1729</v>
      </c>
      <c r="L70" s="856"/>
    </row>
  </sheetData>
  <mergeCells count="17">
    <mergeCell ref="G10:G12"/>
    <mergeCell ref="H10:H12"/>
    <mergeCell ref="M10:N12"/>
    <mergeCell ref="O10:P12"/>
    <mergeCell ref="Q10:R12"/>
    <mergeCell ref="A8:B12"/>
    <mergeCell ref="C8:E8"/>
    <mergeCell ref="F8:H8"/>
    <mergeCell ref="I8:J12"/>
    <mergeCell ref="K8:T8"/>
    <mergeCell ref="C9:C12"/>
    <mergeCell ref="F9:F12"/>
    <mergeCell ref="K9:L12"/>
    <mergeCell ref="M9:T9"/>
    <mergeCell ref="D10:D12"/>
    <mergeCell ref="S10:T12"/>
    <mergeCell ref="E10:E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3"/>
  <sheetViews>
    <sheetView showGridLines="0" zoomScaleNormal="100" workbookViewId="0"/>
  </sheetViews>
  <sheetFormatPr baseColWidth="10" defaultRowHeight="15"/>
  <cols>
    <col min="1" max="1" width="5.7109375" style="903" customWidth="1"/>
    <col min="2" max="2" width="5.140625" style="903" customWidth="1"/>
    <col min="3" max="3" width="1.7109375" style="903" customWidth="1"/>
    <col min="4" max="4" width="17.7109375" style="903" customWidth="1"/>
    <col min="5" max="5" width="1.7109375" style="903" customWidth="1"/>
    <col min="6" max="6" width="15.42578125" style="903" customWidth="1"/>
    <col min="7" max="7" width="1.7109375" style="903" customWidth="1"/>
    <col min="8" max="8" width="15.42578125" style="903" customWidth="1"/>
    <col min="9" max="9" width="1.7109375" style="903" customWidth="1"/>
    <col min="10" max="10" width="15.42578125" style="903" customWidth="1"/>
    <col min="11" max="11" width="1.7109375" style="903" customWidth="1"/>
    <col min="12" max="12" width="15.42578125" style="903" customWidth="1"/>
    <col min="13" max="13" width="1.7109375" style="903" customWidth="1"/>
    <col min="14" max="14" width="15.42578125" style="903" customWidth="1"/>
    <col min="15" max="15" width="1.7109375" style="903" customWidth="1"/>
    <col min="16" max="16" width="15.42578125" style="903" customWidth="1"/>
    <col min="17" max="17" width="1.7109375" style="903" customWidth="1"/>
    <col min="18" max="18" width="15.42578125" style="903" customWidth="1"/>
    <col min="19" max="19" width="1.7109375" style="903" customWidth="1"/>
    <col min="20" max="20" width="19.7109375" style="903" customWidth="1"/>
    <col min="21" max="21" width="1.7109375" style="903" customWidth="1"/>
    <col min="22" max="22" width="19.7109375" style="903" customWidth="1"/>
    <col min="23" max="23" width="1.7109375" style="903" customWidth="1"/>
    <col min="24" max="24" width="19.7109375" style="903" customWidth="1"/>
    <col min="25" max="25" width="1.7109375" style="903" customWidth="1"/>
    <col min="26" max="26" width="19.7109375" style="903" customWidth="1"/>
    <col min="27" max="27" width="1.7109375" style="903" customWidth="1"/>
    <col min="28" max="28" width="19.7109375" style="903" customWidth="1"/>
    <col min="29" max="29" width="1.7109375" style="903" customWidth="1"/>
    <col min="30" max="30" width="6.7109375" style="903" customWidth="1"/>
    <col min="31" max="16384" width="11.42578125" style="903"/>
  </cols>
  <sheetData>
    <row r="1" spans="1:30" ht="15" customHeight="1">
      <c r="A1" s="1144" t="s">
        <v>1750</v>
      </c>
    </row>
    <row r="2" spans="1:30" s="484" customFormat="1" ht="30" customHeight="1">
      <c r="A2" s="483" t="s">
        <v>707</v>
      </c>
      <c r="B2" s="483"/>
      <c r="C2" s="483"/>
      <c r="D2" s="483"/>
      <c r="E2" s="483"/>
      <c r="F2" s="483"/>
      <c r="G2" s="483"/>
      <c r="H2" s="483"/>
      <c r="I2" s="483"/>
      <c r="J2" s="483"/>
      <c r="K2" s="483"/>
      <c r="L2" s="483"/>
      <c r="M2" s="483"/>
      <c r="N2" s="483"/>
      <c r="O2" s="483"/>
      <c r="P2" s="483"/>
      <c r="Q2" s="483"/>
      <c r="R2" s="483" t="s">
        <v>707</v>
      </c>
      <c r="S2" s="483"/>
      <c r="V2" s="483"/>
      <c r="W2" s="483"/>
      <c r="X2" s="483"/>
      <c r="Y2" s="483"/>
      <c r="Z2" s="483"/>
      <c r="AA2" s="483"/>
      <c r="AB2" s="483"/>
      <c r="AC2" s="483"/>
      <c r="AD2" s="483"/>
    </row>
    <row r="3" spans="1:30" s="484" customFormat="1" ht="30" customHeight="1">
      <c r="A3" s="194" t="s">
        <v>6</v>
      </c>
      <c r="B3" s="483"/>
      <c r="C3" s="483"/>
      <c r="D3" s="483"/>
      <c r="E3" s="483"/>
      <c r="F3" s="483"/>
      <c r="G3" s="483"/>
      <c r="H3" s="483"/>
      <c r="I3" s="483"/>
      <c r="J3" s="483"/>
      <c r="K3" s="483"/>
      <c r="L3" s="483"/>
      <c r="M3" s="483"/>
      <c r="N3" s="483"/>
      <c r="O3" s="483"/>
      <c r="P3" s="483"/>
      <c r="Q3" s="483"/>
      <c r="R3" s="194" t="s">
        <v>6</v>
      </c>
      <c r="S3" s="194"/>
      <c r="V3" s="483"/>
      <c r="W3" s="483"/>
      <c r="X3" s="483"/>
      <c r="Y3" s="483"/>
      <c r="Z3" s="483"/>
      <c r="AA3" s="483"/>
      <c r="AB3" s="483"/>
      <c r="AC3" s="483"/>
      <c r="AD3" s="483"/>
    </row>
    <row r="4" spans="1:30" s="484" customFormat="1" ht="30" customHeight="1">
      <c r="A4" s="194" t="s">
        <v>1434</v>
      </c>
      <c r="B4" s="483"/>
      <c r="C4" s="483"/>
      <c r="D4" s="483"/>
      <c r="E4" s="483"/>
      <c r="F4" s="483"/>
      <c r="G4" s="483"/>
      <c r="H4" s="483"/>
      <c r="I4" s="483"/>
      <c r="J4" s="483"/>
      <c r="K4" s="483"/>
      <c r="L4" s="483"/>
      <c r="M4" s="483"/>
      <c r="N4" s="483"/>
      <c r="O4" s="483"/>
      <c r="P4" s="483"/>
      <c r="Q4" s="483"/>
      <c r="R4" s="194" t="s">
        <v>1434</v>
      </c>
      <c r="S4" s="483"/>
      <c r="V4" s="483"/>
      <c r="W4" s="483"/>
      <c r="X4" s="483"/>
      <c r="Y4" s="483"/>
      <c r="Z4" s="483"/>
      <c r="AA4" s="483"/>
      <c r="AB4" s="483"/>
      <c r="AC4" s="483"/>
      <c r="AD4" s="483"/>
    </row>
    <row r="5" spans="1:30" s="484" customFormat="1" ht="30" customHeight="1">
      <c r="A5" s="684" t="s">
        <v>1489</v>
      </c>
      <c r="B5" s="483"/>
      <c r="C5" s="483"/>
      <c r="D5" s="483"/>
      <c r="E5" s="483"/>
      <c r="F5" s="483"/>
      <c r="G5" s="483"/>
      <c r="H5" s="483"/>
      <c r="I5" s="483"/>
      <c r="J5" s="483"/>
      <c r="K5" s="483"/>
      <c r="L5" s="483"/>
      <c r="M5" s="483"/>
      <c r="N5" s="483"/>
      <c r="O5" s="483"/>
      <c r="P5" s="483"/>
      <c r="Q5" s="483"/>
      <c r="R5" s="684" t="s">
        <v>1489</v>
      </c>
      <c r="S5" s="194"/>
      <c r="V5" s="483"/>
      <c r="W5" s="483"/>
      <c r="X5" s="483"/>
      <c r="Y5" s="483"/>
      <c r="Z5" s="483"/>
      <c r="AA5" s="483"/>
      <c r="AB5" s="483"/>
      <c r="AC5" s="483"/>
      <c r="AD5" s="483"/>
    </row>
    <row r="6" spans="1:30" s="484" customFormat="1" ht="30" customHeight="1">
      <c r="A6" s="488" t="s">
        <v>525</v>
      </c>
      <c r="B6" s="488"/>
      <c r="C6" s="488"/>
      <c r="D6" s="488"/>
      <c r="E6" s="488"/>
      <c r="F6" s="488"/>
      <c r="G6" s="488"/>
      <c r="H6" s="488"/>
      <c r="I6" s="488"/>
      <c r="J6" s="488"/>
      <c r="K6" s="488"/>
      <c r="L6" s="488"/>
      <c r="M6" s="488"/>
      <c r="N6" s="488"/>
      <c r="O6" s="488"/>
      <c r="P6" s="488"/>
      <c r="Q6" s="488"/>
      <c r="R6" s="488" t="s">
        <v>525</v>
      </c>
      <c r="S6" s="488"/>
      <c r="V6" s="489"/>
      <c r="W6" s="489"/>
      <c r="X6" s="489"/>
      <c r="Y6" s="489"/>
      <c r="Z6" s="489"/>
      <c r="AA6" s="489"/>
      <c r="AB6" s="489"/>
      <c r="AC6" s="489"/>
      <c r="AD6" s="489"/>
    </row>
    <row r="7" spans="1:30" s="65" customFormat="1" ht="21.95" customHeight="1">
      <c r="A7" s="1225" t="s">
        <v>259</v>
      </c>
      <c r="B7" s="1234" t="s">
        <v>658</v>
      </c>
      <c r="C7" s="1224"/>
      <c r="D7" s="1224"/>
      <c r="E7" s="1225"/>
      <c r="F7" s="1267" t="s">
        <v>1182</v>
      </c>
      <c r="G7" s="1268"/>
      <c r="H7" s="1268"/>
      <c r="I7" s="1268"/>
      <c r="J7" s="1268"/>
      <c r="K7" s="1269"/>
      <c r="L7" s="1267" t="s">
        <v>659</v>
      </c>
      <c r="M7" s="1268"/>
      <c r="N7" s="1270"/>
      <c r="O7" s="1270"/>
      <c r="P7" s="1270"/>
      <c r="Q7" s="1270"/>
      <c r="R7" s="1271" t="s">
        <v>38</v>
      </c>
      <c r="S7" s="1206"/>
      <c r="T7" s="1268" t="s">
        <v>423</v>
      </c>
      <c r="U7" s="1268"/>
      <c r="V7" s="1268"/>
      <c r="W7" s="1268"/>
      <c r="X7" s="1268"/>
      <c r="Y7" s="1268"/>
      <c r="Z7" s="1268"/>
      <c r="AA7" s="1268"/>
      <c r="AB7" s="1268"/>
      <c r="AC7" s="1269"/>
      <c r="AD7" s="1234" t="s">
        <v>259</v>
      </c>
    </row>
    <row r="8" spans="1:30" s="65" customFormat="1" ht="21.95" customHeight="1">
      <c r="A8" s="1217"/>
      <c r="B8" s="1219"/>
      <c r="C8" s="1226"/>
      <c r="D8" s="1226"/>
      <c r="E8" s="1217"/>
      <c r="F8" s="1234" t="s">
        <v>527</v>
      </c>
      <c r="G8" s="1224"/>
      <c r="H8" s="1267" t="s">
        <v>510</v>
      </c>
      <c r="I8" s="1268"/>
      <c r="J8" s="1268"/>
      <c r="K8" s="1269"/>
      <c r="L8" s="1219" t="s">
        <v>638</v>
      </c>
      <c r="M8" s="1226"/>
      <c r="N8" s="1267" t="s">
        <v>510</v>
      </c>
      <c r="O8" s="1268"/>
      <c r="P8" s="1268"/>
      <c r="Q8" s="1268"/>
      <c r="R8" s="1272"/>
      <c r="S8" s="1207"/>
      <c r="T8" s="1224" t="s">
        <v>638</v>
      </c>
      <c r="U8" s="1225"/>
      <c r="V8" s="1267" t="s">
        <v>605</v>
      </c>
      <c r="W8" s="1268"/>
      <c r="X8" s="1268"/>
      <c r="Y8" s="1268"/>
      <c r="Z8" s="1268"/>
      <c r="AA8" s="1268"/>
      <c r="AB8" s="1268"/>
      <c r="AC8" s="1269"/>
      <c r="AD8" s="1219"/>
    </row>
    <row r="9" spans="1:30" s="65" customFormat="1" ht="21.95" customHeight="1">
      <c r="A9" s="1217"/>
      <c r="B9" s="1219"/>
      <c r="C9" s="1226"/>
      <c r="D9" s="1226"/>
      <c r="E9" s="1217"/>
      <c r="F9" s="1219"/>
      <c r="G9" s="1226"/>
      <c r="H9" s="1234" t="s">
        <v>314</v>
      </c>
      <c r="I9" s="1225"/>
      <c r="J9" s="1234" t="s">
        <v>957</v>
      </c>
      <c r="K9" s="1225"/>
      <c r="L9" s="1219"/>
      <c r="M9" s="1217"/>
      <c r="N9" s="1219" t="s">
        <v>314</v>
      </c>
      <c r="O9" s="1226"/>
      <c r="P9" s="1219" t="s">
        <v>957</v>
      </c>
      <c r="Q9" s="1226"/>
      <c r="R9" s="1272"/>
      <c r="S9" s="1207"/>
      <c r="T9" s="1226"/>
      <c r="U9" s="1217"/>
      <c r="V9" s="1215" t="s">
        <v>748</v>
      </c>
      <c r="W9" s="1207"/>
      <c r="X9" s="1215" t="s">
        <v>733</v>
      </c>
      <c r="Y9" s="1207"/>
      <c r="Z9" s="1219" t="s">
        <v>841</v>
      </c>
      <c r="AA9" s="1217"/>
      <c r="AB9" s="1215" t="s">
        <v>734</v>
      </c>
      <c r="AC9" s="1207"/>
      <c r="AD9" s="1219"/>
    </row>
    <row r="10" spans="1:30" s="65" customFormat="1" ht="21.95" customHeight="1">
      <c r="A10" s="1217"/>
      <c r="B10" s="1219"/>
      <c r="C10" s="1226"/>
      <c r="D10" s="1226"/>
      <c r="E10" s="1217"/>
      <c r="F10" s="1219"/>
      <c r="G10" s="1226"/>
      <c r="H10" s="1219"/>
      <c r="I10" s="1217"/>
      <c r="J10" s="1219"/>
      <c r="K10" s="1217"/>
      <c r="L10" s="1219"/>
      <c r="M10" s="1217"/>
      <c r="N10" s="1219"/>
      <c r="O10" s="1226"/>
      <c r="P10" s="1219"/>
      <c r="Q10" s="1226"/>
      <c r="R10" s="1272"/>
      <c r="S10" s="1207"/>
      <c r="T10" s="1226"/>
      <c r="U10" s="1217"/>
      <c r="V10" s="1215"/>
      <c r="W10" s="1207"/>
      <c r="X10" s="1215"/>
      <c r="Y10" s="1207"/>
      <c r="Z10" s="1219"/>
      <c r="AA10" s="1217"/>
      <c r="AB10" s="1215"/>
      <c r="AC10" s="1207"/>
      <c r="AD10" s="1219"/>
    </row>
    <row r="11" spans="1:30" s="65" customFormat="1" ht="21.95" customHeight="1">
      <c r="A11" s="1218"/>
      <c r="B11" s="1220"/>
      <c r="C11" s="1227"/>
      <c r="D11" s="1227"/>
      <c r="E11" s="1218"/>
      <c r="F11" s="1220"/>
      <c r="G11" s="1227"/>
      <c r="H11" s="1220"/>
      <c r="I11" s="1218"/>
      <c r="J11" s="1220"/>
      <c r="K11" s="1218"/>
      <c r="L11" s="1220"/>
      <c r="M11" s="1218"/>
      <c r="N11" s="1220"/>
      <c r="O11" s="1227"/>
      <c r="P11" s="1220"/>
      <c r="Q11" s="1227"/>
      <c r="R11" s="1273"/>
      <c r="S11" s="1208"/>
      <c r="T11" s="1227"/>
      <c r="U11" s="1218"/>
      <c r="V11" s="1216"/>
      <c r="W11" s="1208"/>
      <c r="X11" s="1216"/>
      <c r="Y11" s="1208"/>
      <c r="Z11" s="1220"/>
      <c r="AA11" s="1218"/>
      <c r="AB11" s="1216"/>
      <c r="AC11" s="1208"/>
      <c r="AD11" s="1220"/>
    </row>
    <row r="12" spans="1:30" ht="19.5" customHeight="1">
      <c r="A12" s="196"/>
      <c r="F12" s="128"/>
      <c r="G12" s="128"/>
      <c r="H12" s="128"/>
      <c r="I12" s="128"/>
      <c r="J12" s="128"/>
      <c r="K12" s="128"/>
      <c r="L12" s="128"/>
      <c r="M12" s="128"/>
      <c r="N12" s="128"/>
      <c r="O12" s="128"/>
      <c r="P12" s="128"/>
      <c r="Q12" s="128"/>
      <c r="R12" s="128"/>
      <c r="S12" s="128"/>
      <c r="T12" s="128"/>
      <c r="U12" s="128"/>
      <c r="V12" s="128"/>
      <c r="W12" s="128"/>
      <c r="X12" s="128"/>
      <c r="Y12" s="128"/>
      <c r="Z12" s="128"/>
      <c r="AA12" s="128"/>
      <c r="AB12" s="128"/>
      <c r="AC12" s="128"/>
      <c r="AD12" s="196"/>
    </row>
    <row r="13" spans="1:30" ht="19.5" customHeight="1">
      <c r="A13" s="196">
        <v>1</v>
      </c>
      <c r="B13" s="1266">
        <v>2021</v>
      </c>
      <c r="C13" s="1266"/>
      <c r="D13" s="927" t="s">
        <v>1397</v>
      </c>
      <c r="E13" s="927"/>
      <c r="F13" s="492">
        <v>61526433</v>
      </c>
      <c r="G13" s="492"/>
      <c r="H13" s="492">
        <v>31358753</v>
      </c>
      <c r="I13" s="492"/>
      <c r="J13" s="492">
        <v>30167679</v>
      </c>
      <c r="K13" s="492"/>
      <c r="L13" s="492">
        <v>26869054</v>
      </c>
      <c r="M13" s="492"/>
      <c r="N13" s="492">
        <v>15551053</v>
      </c>
      <c r="O13" s="492"/>
      <c r="P13" s="492">
        <v>11318001</v>
      </c>
      <c r="Q13" s="492"/>
      <c r="R13" s="492">
        <v>11956790</v>
      </c>
      <c r="S13" s="492"/>
      <c r="T13" s="492">
        <v>22700588</v>
      </c>
      <c r="U13" s="492"/>
      <c r="V13" s="492">
        <v>500633</v>
      </c>
      <c r="W13" s="492"/>
      <c r="X13" s="492">
        <v>3350277</v>
      </c>
      <c r="Y13" s="492"/>
      <c r="Z13" s="492">
        <v>10134224</v>
      </c>
      <c r="AA13" s="492"/>
      <c r="AB13" s="492">
        <v>8715454</v>
      </c>
      <c r="AC13" s="492"/>
      <c r="AD13" s="196">
        <v>1</v>
      </c>
    </row>
    <row r="14" spans="1:30" ht="19.5" customHeight="1">
      <c r="A14" s="196" t="s">
        <v>340</v>
      </c>
      <c r="B14" s="1266" t="s">
        <v>340</v>
      </c>
      <c r="C14" s="1266"/>
      <c r="D14" s="927" t="s">
        <v>340</v>
      </c>
      <c r="F14" s="492" t="s">
        <v>340</v>
      </c>
      <c r="G14" s="492"/>
      <c r="H14" s="492" t="s">
        <v>340</v>
      </c>
      <c r="I14" s="492"/>
      <c r="J14" s="492" t="s">
        <v>340</v>
      </c>
      <c r="K14" s="492"/>
      <c r="L14" s="492" t="s">
        <v>340</v>
      </c>
      <c r="M14" s="492"/>
      <c r="N14" s="492" t="s">
        <v>340</v>
      </c>
      <c r="O14" s="492"/>
      <c r="P14" s="492" t="s">
        <v>340</v>
      </c>
      <c r="Q14" s="492"/>
      <c r="R14" s="492" t="s">
        <v>340</v>
      </c>
      <c r="S14" s="492"/>
      <c r="T14" s="492" t="s">
        <v>340</v>
      </c>
      <c r="U14" s="492"/>
      <c r="V14" s="492" t="s">
        <v>340</v>
      </c>
      <c r="W14" s="492"/>
      <c r="X14" s="492" t="s">
        <v>340</v>
      </c>
      <c r="Y14" s="492"/>
      <c r="Z14" s="492" t="s">
        <v>340</v>
      </c>
      <c r="AA14" s="492"/>
      <c r="AB14" s="492" t="s">
        <v>340</v>
      </c>
      <c r="AC14" s="492"/>
      <c r="AD14" s="196" t="s">
        <v>340</v>
      </c>
    </row>
    <row r="15" spans="1:30" ht="19.5" customHeight="1">
      <c r="A15" s="196">
        <v>2</v>
      </c>
      <c r="B15" s="1266" t="s">
        <v>340</v>
      </c>
      <c r="C15" s="1266"/>
      <c r="D15" s="927" t="s">
        <v>1398</v>
      </c>
      <c r="F15" s="492">
        <v>63123698</v>
      </c>
      <c r="G15" s="492"/>
      <c r="H15" s="492">
        <v>32126498</v>
      </c>
      <c r="I15" s="492"/>
      <c r="J15" s="492">
        <v>30997200</v>
      </c>
      <c r="K15" s="492"/>
      <c r="L15" s="492">
        <v>27518633</v>
      </c>
      <c r="M15" s="492"/>
      <c r="N15" s="492">
        <v>15975421</v>
      </c>
      <c r="O15" s="492"/>
      <c r="P15" s="492">
        <v>11543212</v>
      </c>
      <c r="Q15" s="492"/>
      <c r="R15" s="492">
        <v>12295936</v>
      </c>
      <c r="S15" s="492"/>
      <c r="T15" s="492">
        <v>23309129</v>
      </c>
      <c r="U15" s="492"/>
      <c r="V15" s="492">
        <v>493310</v>
      </c>
      <c r="W15" s="492"/>
      <c r="X15" s="492">
        <v>3361831</v>
      </c>
      <c r="Y15" s="492"/>
      <c r="Z15" s="492">
        <v>10702277</v>
      </c>
      <c r="AA15" s="492"/>
      <c r="AB15" s="492">
        <v>8751711</v>
      </c>
      <c r="AC15" s="492"/>
      <c r="AD15" s="196">
        <v>2</v>
      </c>
    </row>
    <row r="16" spans="1:30" ht="19.5" customHeight="1">
      <c r="A16" s="196" t="s">
        <v>340</v>
      </c>
      <c r="B16" s="1266" t="s">
        <v>340</v>
      </c>
      <c r="C16" s="1266"/>
      <c r="D16" s="927" t="s">
        <v>340</v>
      </c>
      <c r="F16" s="492" t="s">
        <v>340</v>
      </c>
      <c r="G16" s="492"/>
      <c r="H16" s="492" t="s">
        <v>340</v>
      </c>
      <c r="I16" s="492"/>
      <c r="J16" s="492" t="s">
        <v>340</v>
      </c>
      <c r="K16" s="492"/>
      <c r="L16" s="492" t="s">
        <v>340</v>
      </c>
      <c r="M16" s="492"/>
      <c r="N16" s="492" t="s">
        <v>340</v>
      </c>
      <c r="O16" s="492"/>
      <c r="P16" s="492" t="s">
        <v>340</v>
      </c>
      <c r="Q16" s="492"/>
      <c r="R16" s="492" t="s">
        <v>340</v>
      </c>
      <c r="S16" s="492"/>
      <c r="T16" s="492" t="s">
        <v>340</v>
      </c>
      <c r="U16" s="492"/>
      <c r="V16" s="492" t="s">
        <v>340</v>
      </c>
      <c r="W16" s="492"/>
      <c r="X16" s="492" t="s">
        <v>340</v>
      </c>
      <c r="Y16" s="492"/>
      <c r="Z16" s="492" t="s">
        <v>340</v>
      </c>
      <c r="AA16" s="492"/>
      <c r="AB16" s="492" t="s">
        <v>340</v>
      </c>
      <c r="AC16" s="492"/>
      <c r="AD16" s="196" t="s">
        <v>340</v>
      </c>
    </row>
    <row r="17" spans="1:30" ht="19.5" customHeight="1">
      <c r="A17" s="196">
        <v>3</v>
      </c>
      <c r="B17" s="1266" t="s">
        <v>340</v>
      </c>
      <c r="C17" s="1266"/>
      <c r="D17" s="927" t="s">
        <v>1399</v>
      </c>
      <c r="F17" s="492">
        <v>64337029</v>
      </c>
      <c r="G17" s="492"/>
      <c r="H17" s="492">
        <v>33286202</v>
      </c>
      <c r="I17" s="492"/>
      <c r="J17" s="492">
        <v>31050827</v>
      </c>
      <c r="K17" s="492"/>
      <c r="L17" s="492">
        <v>28095435</v>
      </c>
      <c r="M17" s="492"/>
      <c r="N17" s="492">
        <v>16697182</v>
      </c>
      <c r="O17" s="492"/>
      <c r="P17" s="492">
        <v>11398253</v>
      </c>
      <c r="Q17" s="492"/>
      <c r="R17" s="492">
        <v>12636281</v>
      </c>
      <c r="S17" s="492"/>
      <c r="T17" s="492">
        <v>23605314</v>
      </c>
      <c r="U17" s="492"/>
      <c r="V17" s="492">
        <v>465815</v>
      </c>
      <c r="W17" s="492"/>
      <c r="X17" s="492">
        <v>3486924</v>
      </c>
      <c r="Y17" s="492"/>
      <c r="Z17" s="492">
        <v>10839250</v>
      </c>
      <c r="AA17" s="492"/>
      <c r="AB17" s="492">
        <v>8813324</v>
      </c>
      <c r="AC17" s="492"/>
      <c r="AD17" s="196">
        <v>3</v>
      </c>
    </row>
    <row r="18" spans="1:30" ht="19.5" customHeight="1">
      <c r="A18" s="196" t="s">
        <v>340</v>
      </c>
      <c r="B18" s="1266" t="s">
        <v>340</v>
      </c>
      <c r="C18" s="1266"/>
      <c r="D18" s="927" t="s">
        <v>340</v>
      </c>
      <c r="F18" s="492" t="s">
        <v>340</v>
      </c>
      <c r="G18" s="492"/>
      <c r="H18" s="492" t="s">
        <v>340</v>
      </c>
      <c r="I18" s="492"/>
      <c r="J18" s="492" t="s">
        <v>340</v>
      </c>
      <c r="K18" s="492"/>
      <c r="L18" s="492" t="s">
        <v>340</v>
      </c>
      <c r="M18" s="492"/>
      <c r="N18" s="492" t="s">
        <v>340</v>
      </c>
      <c r="O18" s="492"/>
      <c r="P18" s="492" t="s">
        <v>340</v>
      </c>
      <c r="Q18" s="492"/>
      <c r="R18" s="492" t="s">
        <v>340</v>
      </c>
      <c r="S18" s="492"/>
      <c r="T18" s="492" t="s">
        <v>340</v>
      </c>
      <c r="U18" s="492"/>
      <c r="V18" s="492" t="s">
        <v>340</v>
      </c>
      <c r="W18" s="492"/>
      <c r="X18" s="492" t="s">
        <v>340</v>
      </c>
      <c r="Y18" s="492"/>
      <c r="Z18" s="492" t="s">
        <v>340</v>
      </c>
      <c r="AA18" s="492"/>
      <c r="AB18" s="492" t="s">
        <v>340</v>
      </c>
      <c r="AC18" s="492"/>
      <c r="AD18" s="196" t="s">
        <v>340</v>
      </c>
    </row>
    <row r="19" spans="1:30" ht="19.5" customHeight="1">
      <c r="A19" s="196">
        <v>4</v>
      </c>
      <c r="B19" s="1266" t="s">
        <v>340</v>
      </c>
      <c r="C19" s="1266"/>
      <c r="D19" s="927" t="s">
        <v>1400</v>
      </c>
      <c r="F19" s="492">
        <v>64288980</v>
      </c>
      <c r="G19" s="492"/>
      <c r="H19" s="492">
        <v>34014078</v>
      </c>
      <c r="I19" s="492"/>
      <c r="J19" s="492">
        <v>30274903</v>
      </c>
      <c r="K19" s="492"/>
      <c r="L19" s="492">
        <v>28209556</v>
      </c>
      <c r="M19" s="492"/>
      <c r="N19" s="492">
        <v>16773982</v>
      </c>
      <c r="O19" s="492"/>
      <c r="P19" s="492">
        <v>11435575</v>
      </c>
      <c r="Q19" s="492"/>
      <c r="R19" s="492">
        <v>12627675</v>
      </c>
      <c r="S19" s="492"/>
      <c r="T19" s="492">
        <v>23451748</v>
      </c>
      <c r="U19" s="492"/>
      <c r="V19" s="492">
        <v>458361</v>
      </c>
      <c r="W19" s="492"/>
      <c r="X19" s="492">
        <v>4154060</v>
      </c>
      <c r="Y19" s="492"/>
      <c r="Z19" s="492">
        <v>9857851</v>
      </c>
      <c r="AA19" s="492"/>
      <c r="AB19" s="492">
        <v>8981477</v>
      </c>
      <c r="AC19" s="492"/>
      <c r="AD19" s="196">
        <v>4</v>
      </c>
    </row>
    <row r="20" spans="1:30" ht="19.5" customHeight="1">
      <c r="A20" s="196" t="s">
        <v>340</v>
      </c>
      <c r="B20" s="1266" t="s">
        <v>340</v>
      </c>
      <c r="C20" s="1266"/>
      <c r="D20" s="927" t="s">
        <v>340</v>
      </c>
      <c r="F20" s="492" t="s">
        <v>340</v>
      </c>
      <c r="G20" s="492"/>
      <c r="H20" s="492" t="s">
        <v>340</v>
      </c>
      <c r="I20" s="492"/>
      <c r="J20" s="492" t="s">
        <v>340</v>
      </c>
      <c r="K20" s="492"/>
      <c r="L20" s="492" t="s">
        <v>340</v>
      </c>
      <c r="M20" s="492"/>
      <c r="N20" s="492" t="s">
        <v>340</v>
      </c>
      <c r="O20" s="492"/>
      <c r="P20" s="492" t="s">
        <v>340</v>
      </c>
      <c r="Q20" s="492"/>
      <c r="R20" s="492" t="s">
        <v>340</v>
      </c>
      <c r="S20" s="492"/>
      <c r="T20" s="492" t="s">
        <v>340</v>
      </c>
      <c r="U20" s="492"/>
      <c r="V20" s="492" t="s">
        <v>340</v>
      </c>
      <c r="W20" s="492"/>
      <c r="X20" s="492" t="s">
        <v>340</v>
      </c>
      <c r="Y20" s="492"/>
      <c r="Z20" s="492" t="s">
        <v>340</v>
      </c>
      <c r="AA20" s="492"/>
      <c r="AB20" s="492" t="s">
        <v>340</v>
      </c>
      <c r="AC20" s="492"/>
      <c r="AD20" s="196" t="s">
        <v>340</v>
      </c>
    </row>
    <row r="21" spans="1:30" ht="19.5" customHeight="1">
      <c r="A21" s="196">
        <v>5</v>
      </c>
      <c r="B21" s="1266">
        <v>2022</v>
      </c>
      <c r="C21" s="1266"/>
      <c r="D21" s="927" t="s">
        <v>1397</v>
      </c>
      <c r="F21" s="492">
        <v>70953495</v>
      </c>
      <c r="G21" s="492"/>
      <c r="H21" s="492">
        <v>36844800</v>
      </c>
      <c r="I21" s="492"/>
      <c r="J21" s="492">
        <v>34108695</v>
      </c>
      <c r="K21" s="492"/>
      <c r="L21" s="492">
        <v>31606282</v>
      </c>
      <c r="M21" s="492"/>
      <c r="N21" s="492">
        <v>18501623</v>
      </c>
      <c r="O21" s="492"/>
      <c r="P21" s="492">
        <v>13104659</v>
      </c>
      <c r="Q21" s="492"/>
      <c r="R21" s="492">
        <v>13403847</v>
      </c>
      <c r="S21" s="492"/>
      <c r="T21" s="492">
        <v>25943367</v>
      </c>
      <c r="U21" s="492"/>
      <c r="V21" s="492">
        <v>480783</v>
      </c>
      <c r="W21" s="492"/>
      <c r="X21" s="492">
        <v>4458547</v>
      </c>
      <c r="Y21" s="492"/>
      <c r="Z21" s="492">
        <v>11339400</v>
      </c>
      <c r="AA21" s="492"/>
      <c r="AB21" s="492">
        <v>9664636</v>
      </c>
      <c r="AC21" s="492"/>
      <c r="AD21" s="196">
        <v>5</v>
      </c>
    </row>
    <row r="22" spans="1:30" ht="19.5" customHeight="1">
      <c r="A22" s="196"/>
      <c r="B22" s="1266"/>
      <c r="C22" s="1266"/>
      <c r="D22" s="927"/>
      <c r="F22" s="492"/>
      <c r="G22" s="492"/>
      <c r="H22" s="492"/>
      <c r="I22" s="492"/>
      <c r="J22" s="492"/>
      <c r="K22" s="492"/>
      <c r="L22" s="492"/>
      <c r="M22" s="492"/>
      <c r="N22" s="492"/>
      <c r="O22" s="492"/>
      <c r="P22" s="492"/>
      <c r="Q22" s="492"/>
      <c r="R22" s="492"/>
      <c r="S22" s="492"/>
      <c r="T22" s="492"/>
      <c r="U22" s="492"/>
      <c r="V22" s="492"/>
      <c r="W22" s="492"/>
      <c r="X22" s="492"/>
      <c r="Y22" s="492"/>
      <c r="Z22" s="492"/>
      <c r="AA22" s="492"/>
      <c r="AB22" s="492"/>
      <c r="AC22" s="492"/>
      <c r="AD22" s="196"/>
    </row>
    <row r="23" spans="1:30" ht="19.5" customHeight="1">
      <c r="A23" s="196"/>
      <c r="B23" s="1266"/>
      <c r="C23" s="1266"/>
      <c r="D23" s="927"/>
      <c r="F23" s="492"/>
      <c r="G23" s="492"/>
      <c r="H23" s="492"/>
      <c r="I23" s="492"/>
      <c r="J23" s="492"/>
      <c r="K23" s="492"/>
      <c r="L23" s="492"/>
      <c r="M23" s="492"/>
      <c r="N23" s="492"/>
      <c r="O23" s="492"/>
      <c r="P23" s="492"/>
      <c r="Q23" s="492"/>
      <c r="R23" s="492"/>
      <c r="S23" s="492"/>
      <c r="T23" s="492"/>
      <c r="U23" s="492"/>
      <c r="V23" s="492"/>
      <c r="W23" s="492"/>
      <c r="X23" s="492"/>
      <c r="Y23" s="492"/>
      <c r="Z23" s="492"/>
      <c r="AA23" s="492"/>
      <c r="AB23" s="492"/>
      <c r="AC23" s="492"/>
      <c r="AD23" s="196"/>
    </row>
    <row r="24" spans="1:30" ht="19.5" customHeight="1">
      <c r="A24" s="195" t="s">
        <v>1183</v>
      </c>
      <c r="B24" s="195"/>
      <c r="C24" s="195"/>
      <c r="D24" s="195"/>
      <c r="E24" s="195"/>
      <c r="F24" s="195"/>
      <c r="G24" s="195"/>
      <c r="H24" s="195"/>
      <c r="I24" s="195"/>
      <c r="J24" s="195"/>
      <c r="K24" s="195"/>
      <c r="L24" s="195"/>
      <c r="M24" s="195"/>
      <c r="N24" s="195"/>
      <c r="O24" s="195"/>
      <c r="P24" s="195"/>
      <c r="Q24" s="492"/>
      <c r="R24" s="742" t="s">
        <v>1183</v>
      </c>
      <c r="S24" s="492"/>
      <c r="T24" s="492"/>
      <c r="U24" s="492"/>
      <c r="V24" s="492"/>
      <c r="W24" s="492"/>
      <c r="X24" s="492"/>
      <c r="Y24" s="492"/>
      <c r="Z24" s="492"/>
      <c r="AA24" s="492"/>
      <c r="AB24" s="492"/>
      <c r="AC24" s="492"/>
      <c r="AD24" s="196"/>
    </row>
    <row r="25" spans="1:30" ht="19.5" customHeight="1">
      <c r="A25" s="196"/>
      <c r="B25" s="1266"/>
      <c r="C25" s="1266"/>
      <c r="D25" s="927"/>
      <c r="F25" s="492"/>
      <c r="G25" s="492"/>
      <c r="H25" s="492"/>
      <c r="I25" s="492"/>
      <c r="J25" s="492"/>
      <c r="K25" s="492"/>
      <c r="L25" s="492"/>
      <c r="M25" s="492"/>
      <c r="N25" s="492"/>
      <c r="O25" s="492"/>
      <c r="P25" s="492"/>
      <c r="Q25" s="492"/>
      <c r="R25" s="492"/>
      <c r="S25" s="492"/>
      <c r="T25" s="492"/>
      <c r="U25" s="492"/>
      <c r="V25" s="492"/>
      <c r="W25" s="492"/>
      <c r="X25" s="492"/>
      <c r="Y25" s="492"/>
      <c r="Z25" s="492"/>
      <c r="AA25" s="492"/>
      <c r="AB25" s="492"/>
      <c r="AC25" s="492"/>
      <c r="AD25" s="196"/>
    </row>
    <row r="26" spans="1:30" ht="19.5" customHeight="1">
      <c r="A26" s="196"/>
      <c r="B26" s="1266"/>
      <c r="C26" s="1266"/>
      <c r="F26" s="490"/>
      <c r="G26" s="490"/>
      <c r="H26" s="490"/>
      <c r="I26" s="490"/>
      <c r="J26" s="490"/>
      <c r="K26" s="490"/>
      <c r="L26" s="490"/>
      <c r="M26" s="128"/>
      <c r="N26" s="128"/>
      <c r="O26" s="128"/>
      <c r="P26" s="128"/>
      <c r="Q26" s="128"/>
      <c r="R26" s="128"/>
      <c r="S26" s="128"/>
      <c r="T26" s="128"/>
      <c r="U26" s="128"/>
      <c r="V26" s="128"/>
      <c r="W26" s="128"/>
      <c r="X26" s="128"/>
      <c r="Y26" s="128"/>
      <c r="Z26" s="128"/>
      <c r="AA26" s="128"/>
      <c r="AB26" s="128"/>
      <c r="AC26" s="128"/>
      <c r="AD26" s="196"/>
    </row>
    <row r="27" spans="1:30" ht="19.5" customHeight="1">
      <c r="A27" s="196">
        <v>1</v>
      </c>
      <c r="B27" s="1266">
        <v>2021</v>
      </c>
      <c r="C27" s="1266"/>
      <c r="D27" s="927" t="s">
        <v>1397</v>
      </c>
      <c r="E27" s="195"/>
      <c r="F27" s="410">
        <v>10.6</v>
      </c>
      <c r="G27" s="195"/>
      <c r="H27" s="410">
        <v>8.8000000000000007</v>
      </c>
      <c r="I27" s="410"/>
      <c r="J27" s="410">
        <v>12.5</v>
      </c>
      <c r="K27" s="410"/>
      <c r="L27" s="410">
        <v>8.6999999999999993</v>
      </c>
      <c r="M27" s="410"/>
      <c r="N27" s="410">
        <v>8.6</v>
      </c>
      <c r="O27" s="410"/>
      <c r="P27" s="410">
        <v>8.8000000000000007</v>
      </c>
      <c r="Q27" s="195"/>
      <c r="R27" s="410">
        <v>10.5</v>
      </c>
      <c r="S27" s="410"/>
      <c r="T27" s="410">
        <v>12.9</v>
      </c>
      <c r="U27" s="410"/>
      <c r="V27" s="410">
        <v>9.1999999999999993</v>
      </c>
      <c r="W27" s="410"/>
      <c r="X27" s="410">
        <v>3.7</v>
      </c>
      <c r="Y27" s="410"/>
      <c r="Z27" s="410">
        <v>13.8</v>
      </c>
      <c r="AA27" s="410"/>
      <c r="AB27" s="410">
        <v>15.9</v>
      </c>
      <c r="AC27" s="492"/>
      <c r="AD27" s="196">
        <v>1</v>
      </c>
    </row>
    <row r="28" spans="1:30" ht="19.5" customHeight="1">
      <c r="A28" s="196" t="s">
        <v>340</v>
      </c>
      <c r="B28" s="1266" t="s">
        <v>340</v>
      </c>
      <c r="C28" s="1266"/>
      <c r="D28" s="927" t="s">
        <v>340</v>
      </c>
      <c r="F28" s="410" t="s">
        <v>340</v>
      </c>
      <c r="G28" s="195"/>
      <c r="H28" s="410" t="s">
        <v>340</v>
      </c>
      <c r="I28" s="410"/>
      <c r="J28" s="410" t="s">
        <v>340</v>
      </c>
      <c r="K28" s="410"/>
      <c r="L28" s="410" t="s">
        <v>340</v>
      </c>
      <c r="M28" s="410"/>
      <c r="N28" s="410" t="s">
        <v>340</v>
      </c>
      <c r="O28" s="410"/>
      <c r="P28" s="410" t="s">
        <v>340</v>
      </c>
      <c r="Q28" s="128"/>
      <c r="R28" s="410" t="s">
        <v>340</v>
      </c>
      <c r="S28" s="410"/>
      <c r="T28" s="410" t="s">
        <v>340</v>
      </c>
      <c r="U28" s="410"/>
      <c r="V28" s="410" t="s">
        <v>340</v>
      </c>
      <c r="W28" s="410"/>
      <c r="X28" s="410" t="s">
        <v>340</v>
      </c>
      <c r="Y28" s="410"/>
      <c r="Z28" s="410" t="s">
        <v>340</v>
      </c>
      <c r="AA28" s="410"/>
      <c r="AB28" s="410" t="s">
        <v>340</v>
      </c>
      <c r="AC28" s="492"/>
      <c r="AD28" s="196" t="s">
        <v>340</v>
      </c>
    </row>
    <row r="29" spans="1:30" s="129" customFormat="1" ht="19.5" customHeight="1">
      <c r="A29" s="196">
        <v>2</v>
      </c>
      <c r="B29" s="1266" t="s">
        <v>340</v>
      </c>
      <c r="C29" s="1266"/>
      <c r="D29" s="927" t="s">
        <v>1398</v>
      </c>
      <c r="E29" s="903"/>
      <c r="F29" s="410">
        <v>2.6</v>
      </c>
      <c r="G29" s="195"/>
      <c r="H29" s="410">
        <v>2.4</v>
      </c>
      <c r="I29" s="410"/>
      <c r="J29" s="410">
        <v>2.7</v>
      </c>
      <c r="K29" s="410"/>
      <c r="L29" s="410">
        <v>2.4</v>
      </c>
      <c r="M29" s="410"/>
      <c r="N29" s="410">
        <v>2.7</v>
      </c>
      <c r="O29" s="410"/>
      <c r="P29" s="410">
        <v>2</v>
      </c>
      <c r="Q29" s="410"/>
      <c r="R29" s="410">
        <v>2.8</v>
      </c>
      <c r="S29" s="410"/>
      <c r="T29" s="410">
        <v>2.7</v>
      </c>
      <c r="U29" s="410"/>
      <c r="V29" s="410">
        <v>-1.5</v>
      </c>
      <c r="W29" s="410"/>
      <c r="X29" s="410">
        <v>0.3</v>
      </c>
      <c r="Y29" s="410"/>
      <c r="Z29" s="410">
        <v>5.6</v>
      </c>
      <c r="AA29" s="410"/>
      <c r="AB29" s="410">
        <v>0.4</v>
      </c>
      <c r="AC29" s="492"/>
      <c r="AD29" s="196">
        <v>2</v>
      </c>
    </row>
    <row r="30" spans="1:30" ht="19.5" customHeight="1">
      <c r="A30" s="196" t="s">
        <v>340</v>
      </c>
      <c r="B30" s="1266" t="s">
        <v>340</v>
      </c>
      <c r="C30" s="1266"/>
      <c r="D30" s="927" t="s">
        <v>340</v>
      </c>
      <c r="F30" s="410" t="s">
        <v>340</v>
      </c>
      <c r="G30" s="195"/>
      <c r="H30" s="410" t="s">
        <v>340</v>
      </c>
      <c r="I30" s="410"/>
      <c r="J30" s="410" t="s">
        <v>340</v>
      </c>
      <c r="K30" s="410"/>
      <c r="L30" s="410" t="s">
        <v>340</v>
      </c>
      <c r="M30" s="410"/>
      <c r="N30" s="410" t="s">
        <v>340</v>
      </c>
      <c r="O30" s="410"/>
      <c r="P30" s="410" t="s">
        <v>340</v>
      </c>
      <c r="Q30" s="410"/>
      <c r="R30" s="410" t="s">
        <v>340</v>
      </c>
      <c r="S30" s="410"/>
      <c r="T30" s="410" t="s">
        <v>340</v>
      </c>
      <c r="U30" s="410"/>
      <c r="V30" s="410" t="s">
        <v>340</v>
      </c>
      <c r="W30" s="410"/>
      <c r="X30" s="410" t="s">
        <v>340</v>
      </c>
      <c r="Y30" s="410"/>
      <c r="Z30" s="410" t="s">
        <v>340</v>
      </c>
      <c r="AA30" s="410"/>
      <c r="AB30" s="410" t="s">
        <v>340</v>
      </c>
      <c r="AC30" s="492"/>
      <c r="AD30" s="196" t="s">
        <v>340</v>
      </c>
    </row>
    <row r="31" spans="1:30" ht="19.5" customHeight="1">
      <c r="A31" s="196">
        <v>3</v>
      </c>
      <c r="B31" s="1266" t="s">
        <v>340</v>
      </c>
      <c r="C31" s="1266"/>
      <c r="D31" s="927" t="s">
        <v>1399</v>
      </c>
      <c r="F31" s="410">
        <v>1.9</v>
      </c>
      <c r="G31" s="195"/>
      <c r="H31" s="410">
        <v>3.6</v>
      </c>
      <c r="I31" s="410"/>
      <c r="J31" s="410">
        <v>0.2</v>
      </c>
      <c r="K31" s="410"/>
      <c r="L31" s="410">
        <v>2.1</v>
      </c>
      <c r="M31" s="410"/>
      <c r="N31" s="410">
        <v>4.5</v>
      </c>
      <c r="O31" s="410"/>
      <c r="P31" s="410">
        <v>-1.3</v>
      </c>
      <c r="Q31" s="410"/>
      <c r="R31" s="410">
        <v>2.8</v>
      </c>
      <c r="S31" s="410"/>
      <c r="T31" s="410">
        <v>1.3</v>
      </c>
      <c r="U31" s="410"/>
      <c r="V31" s="410">
        <v>-5.6</v>
      </c>
      <c r="W31" s="410"/>
      <c r="X31" s="410">
        <v>3.7</v>
      </c>
      <c r="Y31" s="410"/>
      <c r="Z31" s="410">
        <v>1.3</v>
      </c>
      <c r="AA31" s="410"/>
      <c r="AB31" s="410">
        <v>0.7</v>
      </c>
      <c r="AC31" s="492"/>
      <c r="AD31" s="196">
        <v>3</v>
      </c>
    </row>
    <row r="32" spans="1:30" ht="19.5" customHeight="1">
      <c r="A32" s="196" t="s">
        <v>340</v>
      </c>
      <c r="B32" s="1266" t="s">
        <v>340</v>
      </c>
      <c r="C32" s="1266"/>
      <c r="D32" s="927" t="s">
        <v>340</v>
      </c>
      <c r="F32" s="410" t="s">
        <v>340</v>
      </c>
      <c r="G32" s="195"/>
      <c r="H32" s="410" t="s">
        <v>340</v>
      </c>
      <c r="I32" s="410"/>
      <c r="J32" s="410" t="s">
        <v>340</v>
      </c>
      <c r="K32" s="410"/>
      <c r="L32" s="410" t="s">
        <v>340</v>
      </c>
      <c r="M32" s="410"/>
      <c r="N32" s="410" t="s">
        <v>340</v>
      </c>
      <c r="O32" s="410"/>
      <c r="P32" s="410" t="s">
        <v>340</v>
      </c>
      <c r="Q32" s="410"/>
      <c r="R32" s="410" t="s">
        <v>340</v>
      </c>
      <c r="S32" s="410"/>
      <c r="T32" s="410" t="s">
        <v>340</v>
      </c>
      <c r="U32" s="410"/>
      <c r="V32" s="410" t="s">
        <v>340</v>
      </c>
      <c r="W32" s="410"/>
      <c r="X32" s="410" t="s">
        <v>340</v>
      </c>
      <c r="Y32" s="410"/>
      <c r="Z32" s="410" t="s">
        <v>340</v>
      </c>
      <c r="AA32" s="410"/>
      <c r="AB32" s="410" t="s">
        <v>340</v>
      </c>
      <c r="AC32" s="492"/>
      <c r="AD32" s="196" t="s">
        <v>340</v>
      </c>
    </row>
    <row r="33" spans="1:30" ht="19.5" customHeight="1">
      <c r="A33" s="196">
        <v>4</v>
      </c>
      <c r="B33" s="1266" t="s">
        <v>340</v>
      </c>
      <c r="C33" s="1266"/>
      <c r="D33" s="927" t="s">
        <v>1400</v>
      </c>
      <c r="F33" s="410">
        <v>-0.1</v>
      </c>
      <c r="G33" s="195"/>
      <c r="H33" s="410">
        <v>2.2000000000000002</v>
      </c>
      <c r="I33" s="410"/>
      <c r="J33" s="410">
        <v>-2.5</v>
      </c>
      <c r="K33" s="410"/>
      <c r="L33" s="410">
        <v>0.4</v>
      </c>
      <c r="M33" s="410"/>
      <c r="N33" s="410">
        <v>0.5</v>
      </c>
      <c r="O33" s="410"/>
      <c r="P33" s="410">
        <v>0.3</v>
      </c>
      <c r="Q33" s="410"/>
      <c r="R33" s="410">
        <v>-0.1</v>
      </c>
      <c r="S33" s="410"/>
      <c r="T33" s="410">
        <v>-0.7</v>
      </c>
      <c r="U33" s="410"/>
      <c r="V33" s="410">
        <v>-1.6</v>
      </c>
      <c r="W33" s="410"/>
      <c r="X33" s="410">
        <v>19.100000000000001</v>
      </c>
      <c r="Y33" s="410"/>
      <c r="Z33" s="410">
        <v>-9.1</v>
      </c>
      <c r="AA33" s="410"/>
      <c r="AB33" s="410">
        <v>1.9</v>
      </c>
      <c r="AC33" s="492"/>
      <c r="AD33" s="196">
        <v>4</v>
      </c>
    </row>
    <row r="34" spans="1:30" ht="19.5" customHeight="1">
      <c r="A34" s="196" t="s">
        <v>340</v>
      </c>
      <c r="B34" s="1266" t="s">
        <v>340</v>
      </c>
      <c r="C34" s="1266"/>
      <c r="D34" s="927" t="s">
        <v>340</v>
      </c>
      <c r="F34" s="410" t="s">
        <v>340</v>
      </c>
      <c r="G34" s="195"/>
      <c r="H34" s="410" t="s">
        <v>340</v>
      </c>
      <c r="I34" s="410"/>
      <c r="J34" s="410" t="s">
        <v>340</v>
      </c>
      <c r="K34" s="410"/>
      <c r="L34" s="410" t="s">
        <v>340</v>
      </c>
      <c r="M34" s="410"/>
      <c r="N34" s="410" t="s">
        <v>340</v>
      </c>
      <c r="O34" s="410"/>
      <c r="P34" s="410" t="s">
        <v>340</v>
      </c>
      <c r="Q34" s="410"/>
      <c r="R34" s="410" t="s">
        <v>340</v>
      </c>
      <c r="S34" s="410"/>
      <c r="T34" s="410" t="s">
        <v>340</v>
      </c>
      <c r="U34" s="410"/>
      <c r="V34" s="410" t="s">
        <v>340</v>
      </c>
      <c r="W34" s="410"/>
      <c r="X34" s="410" t="s">
        <v>340</v>
      </c>
      <c r="Y34" s="410"/>
      <c r="Z34" s="410" t="s">
        <v>340</v>
      </c>
      <c r="AA34" s="410"/>
      <c r="AB34" s="410" t="s">
        <v>340</v>
      </c>
      <c r="AC34" s="492"/>
      <c r="AD34" s="196" t="s">
        <v>340</v>
      </c>
    </row>
    <row r="35" spans="1:30" ht="19.5" customHeight="1">
      <c r="A35" s="196">
        <v>5</v>
      </c>
      <c r="B35" s="1266">
        <v>2022</v>
      </c>
      <c r="C35" s="1266"/>
      <c r="D35" s="927" t="s">
        <v>1397</v>
      </c>
      <c r="F35" s="410">
        <v>10.4</v>
      </c>
      <c r="G35" s="195"/>
      <c r="H35" s="410">
        <v>8.3000000000000007</v>
      </c>
      <c r="I35" s="410"/>
      <c r="J35" s="410">
        <v>12.7</v>
      </c>
      <c r="K35" s="410"/>
      <c r="L35" s="410">
        <v>12</v>
      </c>
      <c r="M35" s="410"/>
      <c r="N35" s="410">
        <v>10.3</v>
      </c>
      <c r="O35" s="410"/>
      <c r="P35" s="410">
        <v>14.6</v>
      </c>
      <c r="Q35" s="410"/>
      <c r="R35" s="410">
        <v>6.1</v>
      </c>
      <c r="S35" s="410"/>
      <c r="T35" s="410">
        <v>10.6</v>
      </c>
      <c r="U35" s="410"/>
      <c r="V35" s="410">
        <v>4.9000000000000004</v>
      </c>
      <c r="W35" s="410"/>
      <c r="X35" s="410">
        <v>7.3</v>
      </c>
      <c r="Y35" s="410"/>
      <c r="Z35" s="410">
        <v>15</v>
      </c>
      <c r="AA35" s="410"/>
      <c r="AB35" s="410">
        <v>7.6</v>
      </c>
      <c r="AC35" s="492"/>
      <c r="AD35" s="196">
        <v>5</v>
      </c>
    </row>
    <row r="36" spans="1:30" ht="19.5" customHeight="1">
      <c r="A36" s="196"/>
      <c r="B36" s="1266"/>
      <c r="C36" s="1266"/>
      <c r="D36" s="927"/>
      <c r="F36" s="410"/>
      <c r="G36" s="410"/>
      <c r="H36" s="410"/>
      <c r="I36" s="410"/>
      <c r="J36" s="410"/>
      <c r="K36" s="410"/>
      <c r="L36" s="410"/>
      <c r="M36" s="410"/>
      <c r="N36" s="410"/>
      <c r="O36" s="410"/>
      <c r="P36" s="410"/>
      <c r="Q36" s="410"/>
      <c r="R36" s="410"/>
      <c r="S36" s="410"/>
      <c r="T36" s="410"/>
      <c r="U36" s="410"/>
      <c r="V36" s="410"/>
      <c r="W36" s="410"/>
      <c r="X36" s="410"/>
      <c r="Y36" s="410"/>
      <c r="Z36" s="410"/>
      <c r="AA36" s="410"/>
      <c r="AB36" s="410"/>
      <c r="AC36" s="492"/>
      <c r="AD36" s="196"/>
    </row>
    <row r="37" spans="1:30" ht="19.5" customHeight="1">
      <c r="A37" s="196"/>
      <c r="B37" s="1266"/>
      <c r="C37" s="1266"/>
      <c r="D37" s="927"/>
      <c r="F37" s="410"/>
      <c r="G37" s="410"/>
      <c r="H37" s="410"/>
      <c r="I37" s="410"/>
      <c r="J37" s="410"/>
      <c r="K37" s="410"/>
      <c r="L37" s="410"/>
      <c r="M37" s="410"/>
      <c r="N37" s="410"/>
      <c r="O37" s="410"/>
      <c r="P37" s="410"/>
      <c r="Q37" s="410"/>
      <c r="R37" s="410"/>
      <c r="S37" s="410"/>
      <c r="T37" s="410"/>
      <c r="U37" s="410"/>
      <c r="V37" s="410"/>
      <c r="W37" s="410"/>
      <c r="X37" s="410"/>
      <c r="Y37" s="410"/>
      <c r="Z37" s="410"/>
      <c r="AA37" s="410"/>
      <c r="AB37" s="410"/>
      <c r="AC37" s="492"/>
      <c r="AD37" s="196"/>
    </row>
    <row r="38" spans="1:30" ht="19.5" customHeight="1">
      <c r="A38" s="195" t="s">
        <v>1238</v>
      </c>
      <c r="B38" s="195"/>
      <c r="C38" s="195"/>
      <c r="D38" s="195"/>
      <c r="E38" s="195"/>
      <c r="F38" s="195"/>
      <c r="G38" s="195"/>
      <c r="H38" s="195"/>
      <c r="I38" s="195"/>
      <c r="J38" s="195"/>
      <c r="K38" s="195"/>
      <c r="L38" s="195"/>
      <c r="M38" s="195"/>
      <c r="N38" s="195"/>
      <c r="O38" s="195"/>
      <c r="P38" s="195"/>
      <c r="Q38" s="410"/>
      <c r="R38" s="413" t="s">
        <v>1238</v>
      </c>
      <c r="S38" s="410"/>
      <c r="T38" s="410"/>
      <c r="U38" s="410"/>
      <c r="V38" s="410"/>
      <c r="W38" s="410"/>
      <c r="X38" s="410"/>
      <c r="Y38" s="410"/>
      <c r="Z38" s="410"/>
      <c r="AA38" s="410"/>
      <c r="AB38" s="410"/>
      <c r="AC38" s="492"/>
      <c r="AD38" s="196"/>
    </row>
    <row r="39" spans="1:30" ht="19.5" customHeight="1">
      <c r="A39" s="196"/>
      <c r="B39" s="1266"/>
      <c r="C39" s="1266"/>
      <c r="D39" s="927"/>
      <c r="F39" s="410"/>
      <c r="G39" s="410"/>
      <c r="H39" s="410"/>
      <c r="I39" s="410"/>
      <c r="J39" s="410"/>
      <c r="K39" s="410"/>
      <c r="L39" s="410"/>
      <c r="M39" s="410"/>
      <c r="N39" s="410"/>
      <c r="O39" s="410"/>
      <c r="P39" s="410"/>
      <c r="Q39" s="410"/>
      <c r="R39" s="410"/>
      <c r="S39" s="410"/>
      <c r="T39" s="410"/>
      <c r="U39" s="410"/>
      <c r="V39" s="410"/>
      <c r="W39" s="410"/>
      <c r="X39" s="410"/>
      <c r="Y39" s="410"/>
      <c r="Z39" s="410"/>
      <c r="AA39" s="410"/>
      <c r="AB39" s="410"/>
      <c r="AC39" s="492"/>
      <c r="AD39" s="196"/>
    </row>
    <row r="40" spans="1:30" ht="19.5" customHeight="1">
      <c r="A40" s="196"/>
      <c r="B40" s="1266"/>
      <c r="C40" s="1266"/>
      <c r="D40" s="927"/>
      <c r="F40" s="410"/>
      <c r="G40" s="410"/>
      <c r="H40" s="410"/>
      <c r="I40" s="410"/>
      <c r="J40" s="410"/>
      <c r="K40" s="410"/>
      <c r="L40" s="410"/>
      <c r="M40" s="410"/>
      <c r="N40" s="410"/>
      <c r="O40" s="410"/>
      <c r="P40" s="410"/>
      <c r="Q40" s="410"/>
      <c r="R40" s="410"/>
      <c r="S40" s="410"/>
      <c r="T40" s="410"/>
      <c r="U40" s="410"/>
      <c r="V40" s="410"/>
      <c r="W40" s="410"/>
      <c r="X40" s="410"/>
      <c r="Y40" s="410"/>
      <c r="Z40" s="410"/>
      <c r="AA40" s="410"/>
      <c r="AB40" s="410"/>
      <c r="AC40" s="492"/>
      <c r="AD40" s="196"/>
    </row>
    <row r="41" spans="1:30" ht="19.5" customHeight="1">
      <c r="A41" s="196">
        <v>1</v>
      </c>
      <c r="B41" s="1266">
        <v>2021</v>
      </c>
      <c r="C41" s="1266"/>
      <c r="D41" s="927" t="s">
        <v>1397</v>
      </c>
      <c r="F41" s="410">
        <v>7.3</v>
      </c>
      <c r="G41" s="195"/>
      <c r="H41" s="410">
        <v>4.3</v>
      </c>
      <c r="I41" s="410"/>
      <c r="J41" s="410">
        <v>10.6</v>
      </c>
      <c r="K41" s="410"/>
      <c r="L41" s="410">
        <v>3.3</v>
      </c>
      <c r="M41" s="410"/>
      <c r="N41" s="410">
        <v>0.1</v>
      </c>
      <c r="O41" s="410"/>
      <c r="P41" s="410">
        <v>8.1</v>
      </c>
      <c r="Q41" s="410"/>
      <c r="R41" s="410">
        <v>10.5</v>
      </c>
      <c r="S41" s="410"/>
      <c r="T41" s="410">
        <v>10.5</v>
      </c>
      <c r="U41" s="410"/>
      <c r="V41" s="410">
        <v>9.1999999999999993</v>
      </c>
      <c r="W41" s="410"/>
      <c r="X41" s="410">
        <v>2.6</v>
      </c>
      <c r="Y41" s="410"/>
      <c r="Z41" s="410">
        <v>10</v>
      </c>
      <c r="AA41" s="410"/>
      <c r="AB41" s="410">
        <v>14.7</v>
      </c>
      <c r="AC41" s="492"/>
      <c r="AD41" s="196">
        <v>1</v>
      </c>
    </row>
    <row r="42" spans="1:30" ht="19.5" customHeight="1">
      <c r="A42" s="196" t="s">
        <v>340</v>
      </c>
      <c r="B42" s="1266" t="s">
        <v>340</v>
      </c>
      <c r="C42" s="1266"/>
      <c r="D42" s="927" t="s">
        <v>340</v>
      </c>
      <c r="F42" s="410" t="s">
        <v>340</v>
      </c>
      <c r="G42" s="195"/>
      <c r="H42" s="410" t="s">
        <v>340</v>
      </c>
      <c r="I42" s="410"/>
      <c r="J42" s="410" t="s">
        <v>340</v>
      </c>
      <c r="K42" s="410"/>
      <c r="L42" s="410" t="s">
        <v>340</v>
      </c>
      <c r="M42" s="410"/>
      <c r="N42" s="410" t="s">
        <v>340</v>
      </c>
      <c r="O42" s="410"/>
      <c r="P42" s="410" t="s">
        <v>340</v>
      </c>
      <c r="Q42" s="31"/>
      <c r="R42" s="410" t="s">
        <v>340</v>
      </c>
      <c r="S42" s="410"/>
      <c r="T42" s="410" t="s">
        <v>340</v>
      </c>
      <c r="U42" s="410"/>
      <c r="V42" s="410" t="s">
        <v>340</v>
      </c>
      <c r="W42" s="410"/>
      <c r="X42" s="410" t="s">
        <v>340</v>
      </c>
      <c r="Y42" s="410"/>
      <c r="Z42" s="410" t="s">
        <v>340</v>
      </c>
      <c r="AA42" s="410"/>
      <c r="AB42" s="410" t="s">
        <v>340</v>
      </c>
      <c r="AC42" s="492"/>
      <c r="AD42" s="196" t="s">
        <v>340</v>
      </c>
    </row>
    <row r="43" spans="1:30" ht="19.5" customHeight="1">
      <c r="A43" s="196">
        <v>2</v>
      </c>
      <c r="B43" s="1266" t="s">
        <v>340</v>
      </c>
      <c r="C43" s="1266"/>
      <c r="D43" s="927" t="s">
        <v>1398</v>
      </c>
      <c r="E43" s="195"/>
      <c r="F43" s="410">
        <v>7.7</v>
      </c>
      <c r="G43" s="195"/>
      <c r="H43" s="410">
        <v>9.1999999999999993</v>
      </c>
      <c r="I43" s="410"/>
      <c r="J43" s="410">
        <v>6.1</v>
      </c>
      <c r="K43" s="410"/>
      <c r="L43" s="410">
        <v>6.4</v>
      </c>
      <c r="M43" s="410"/>
      <c r="N43" s="410">
        <v>5.2</v>
      </c>
      <c r="O43" s="410"/>
      <c r="P43" s="410">
        <v>8.1</v>
      </c>
      <c r="Q43" s="195"/>
      <c r="R43" s="410">
        <v>17</v>
      </c>
      <c r="S43" s="410"/>
      <c r="T43" s="410">
        <v>4.7</v>
      </c>
      <c r="U43" s="410"/>
      <c r="V43" s="410">
        <v>7.4</v>
      </c>
      <c r="W43" s="410"/>
      <c r="X43" s="410">
        <v>2.8</v>
      </c>
      <c r="Y43" s="410"/>
      <c r="Z43" s="410">
        <v>2.6</v>
      </c>
      <c r="AA43" s="410"/>
      <c r="AB43" s="410">
        <v>8</v>
      </c>
      <c r="AC43" s="492"/>
      <c r="AD43" s="196">
        <v>2</v>
      </c>
    </row>
    <row r="44" spans="1:30" ht="19.5" customHeight="1">
      <c r="A44" s="196" t="s">
        <v>340</v>
      </c>
      <c r="B44" s="1266" t="s">
        <v>340</v>
      </c>
      <c r="C44" s="1266"/>
      <c r="D44" s="927" t="s">
        <v>340</v>
      </c>
      <c r="E44" s="195"/>
      <c r="F44" s="410" t="s">
        <v>340</v>
      </c>
      <c r="G44" s="195"/>
      <c r="H44" s="410" t="s">
        <v>340</v>
      </c>
      <c r="I44" s="410"/>
      <c r="J44" s="410" t="s">
        <v>340</v>
      </c>
      <c r="K44" s="410"/>
      <c r="L44" s="410" t="s">
        <v>340</v>
      </c>
      <c r="M44" s="410"/>
      <c r="N44" s="410" t="s">
        <v>340</v>
      </c>
      <c r="O44" s="410"/>
      <c r="P44" s="410" t="s">
        <v>340</v>
      </c>
      <c r="Q44" s="195"/>
      <c r="R44" s="410" t="s">
        <v>340</v>
      </c>
      <c r="S44" s="410"/>
      <c r="T44" s="410" t="s">
        <v>340</v>
      </c>
      <c r="U44" s="410"/>
      <c r="V44" s="410" t="s">
        <v>340</v>
      </c>
      <c r="W44" s="410"/>
      <c r="X44" s="410" t="s">
        <v>340</v>
      </c>
      <c r="Y44" s="410"/>
      <c r="Z44" s="410" t="s">
        <v>340</v>
      </c>
      <c r="AA44" s="410"/>
      <c r="AB44" s="410" t="s">
        <v>340</v>
      </c>
      <c r="AC44" s="492"/>
      <c r="AD44" s="196" t="s">
        <v>340</v>
      </c>
    </row>
    <row r="45" spans="1:30" s="491" customFormat="1" ht="19.5" customHeight="1">
      <c r="A45" s="196">
        <v>3</v>
      </c>
      <c r="B45" s="1266" t="s">
        <v>340</v>
      </c>
      <c r="C45" s="1266"/>
      <c r="D45" s="927" t="s">
        <v>1399</v>
      </c>
      <c r="E45" s="903"/>
      <c r="F45" s="410">
        <v>11.4</v>
      </c>
      <c r="G45" s="195"/>
      <c r="H45" s="410">
        <v>13.1</v>
      </c>
      <c r="I45" s="410"/>
      <c r="J45" s="410">
        <v>9.6</v>
      </c>
      <c r="K45" s="410"/>
      <c r="L45" s="410">
        <v>9.8000000000000007</v>
      </c>
      <c r="M45" s="410"/>
      <c r="N45" s="410">
        <v>11.6</v>
      </c>
      <c r="O45" s="410"/>
      <c r="P45" s="410">
        <v>7.2</v>
      </c>
      <c r="Q45" s="410"/>
      <c r="R45" s="410">
        <v>18.399999999999999</v>
      </c>
      <c r="S45" s="410"/>
      <c r="T45" s="410">
        <v>9.6999999999999993</v>
      </c>
      <c r="U45" s="410"/>
      <c r="V45" s="410">
        <v>-0.1</v>
      </c>
      <c r="W45" s="410"/>
      <c r="X45" s="410">
        <v>4.3</v>
      </c>
      <c r="Y45" s="410"/>
      <c r="Z45" s="410">
        <v>9.3000000000000007</v>
      </c>
      <c r="AA45" s="410"/>
      <c r="AB45" s="410">
        <v>13.2</v>
      </c>
      <c r="AC45" s="492"/>
      <c r="AD45" s="196">
        <v>3</v>
      </c>
    </row>
    <row r="46" spans="1:30" ht="19.5" customHeight="1">
      <c r="A46" s="196" t="s">
        <v>340</v>
      </c>
      <c r="B46" s="1266" t="s">
        <v>340</v>
      </c>
      <c r="C46" s="1266"/>
      <c r="D46" s="927" t="s">
        <v>340</v>
      </c>
      <c r="F46" s="410" t="s">
        <v>340</v>
      </c>
      <c r="G46" s="195"/>
      <c r="H46" s="410" t="s">
        <v>340</v>
      </c>
      <c r="I46" s="410"/>
      <c r="J46" s="410" t="s">
        <v>340</v>
      </c>
      <c r="K46" s="410"/>
      <c r="L46" s="410" t="s">
        <v>340</v>
      </c>
      <c r="M46" s="410"/>
      <c r="N46" s="410" t="s">
        <v>340</v>
      </c>
      <c r="O46" s="410"/>
      <c r="P46" s="410" t="s">
        <v>340</v>
      </c>
      <c r="Q46" s="410"/>
      <c r="R46" s="410" t="s">
        <v>340</v>
      </c>
      <c r="S46" s="410"/>
      <c r="T46" s="410" t="s">
        <v>340</v>
      </c>
      <c r="U46" s="410"/>
      <c r="V46" s="410" t="s">
        <v>340</v>
      </c>
      <c r="W46" s="410"/>
      <c r="X46" s="410" t="s">
        <v>340</v>
      </c>
      <c r="Y46" s="410"/>
      <c r="Z46" s="410" t="s">
        <v>340</v>
      </c>
      <c r="AA46" s="410"/>
      <c r="AB46" s="410" t="s">
        <v>340</v>
      </c>
      <c r="AC46" s="492"/>
      <c r="AD46" s="196" t="s">
        <v>340</v>
      </c>
    </row>
    <row r="47" spans="1:30" ht="19.5" customHeight="1">
      <c r="A47" s="196">
        <v>4</v>
      </c>
      <c r="B47" s="1266" t="s">
        <v>340</v>
      </c>
      <c r="C47" s="1266"/>
      <c r="D47" s="927" t="s">
        <v>1400</v>
      </c>
      <c r="F47" s="410">
        <v>15.5</v>
      </c>
      <c r="G47" s="195"/>
      <c r="H47" s="410">
        <v>18</v>
      </c>
      <c r="I47" s="410"/>
      <c r="J47" s="410">
        <v>12.9</v>
      </c>
      <c r="K47" s="410"/>
      <c r="L47" s="410">
        <v>14.1</v>
      </c>
      <c r="M47" s="410"/>
      <c r="N47" s="410">
        <v>17.2</v>
      </c>
      <c r="O47" s="410"/>
      <c r="P47" s="410">
        <v>10</v>
      </c>
      <c r="Q47" s="410"/>
      <c r="R47" s="410">
        <v>16.7</v>
      </c>
      <c r="S47" s="410"/>
      <c r="T47" s="410">
        <v>16.600000000000001</v>
      </c>
      <c r="U47" s="410"/>
      <c r="V47" s="410">
        <v>0</v>
      </c>
      <c r="W47" s="410"/>
      <c r="X47" s="410">
        <v>28.6</v>
      </c>
      <c r="Y47" s="410"/>
      <c r="Z47" s="410">
        <v>10.7</v>
      </c>
      <c r="AA47" s="410"/>
      <c r="AB47" s="410">
        <v>19.399999999999999</v>
      </c>
      <c r="AC47" s="492"/>
      <c r="AD47" s="196">
        <v>4</v>
      </c>
    </row>
    <row r="48" spans="1:30" ht="19.5" customHeight="1">
      <c r="A48" s="196" t="s">
        <v>340</v>
      </c>
      <c r="B48" s="1266" t="s">
        <v>340</v>
      </c>
      <c r="C48" s="1266"/>
      <c r="D48" s="927" t="s">
        <v>340</v>
      </c>
      <c r="F48" s="410" t="s">
        <v>340</v>
      </c>
      <c r="G48" s="195"/>
      <c r="H48" s="410" t="s">
        <v>340</v>
      </c>
      <c r="I48" s="410"/>
      <c r="J48" s="410" t="s">
        <v>340</v>
      </c>
      <c r="K48" s="410"/>
      <c r="L48" s="410" t="s">
        <v>340</v>
      </c>
      <c r="M48" s="410"/>
      <c r="N48" s="410" t="s">
        <v>340</v>
      </c>
      <c r="O48" s="410"/>
      <c r="P48" s="410" t="s">
        <v>340</v>
      </c>
      <c r="Q48" s="410"/>
      <c r="R48" s="410" t="s">
        <v>340</v>
      </c>
      <c r="S48" s="410"/>
      <c r="T48" s="410" t="s">
        <v>340</v>
      </c>
      <c r="U48" s="410"/>
      <c r="V48" s="410" t="s">
        <v>340</v>
      </c>
      <c r="W48" s="410"/>
      <c r="X48" s="410" t="s">
        <v>340</v>
      </c>
      <c r="Y48" s="410"/>
      <c r="Z48" s="410" t="s">
        <v>340</v>
      </c>
      <c r="AA48" s="410"/>
      <c r="AB48" s="410" t="s">
        <v>340</v>
      </c>
      <c r="AC48" s="492"/>
      <c r="AD48" s="196" t="s">
        <v>340</v>
      </c>
    </row>
    <row r="49" spans="1:30" ht="19.5" customHeight="1">
      <c r="A49" s="196">
        <v>5</v>
      </c>
      <c r="B49" s="1266">
        <v>2022</v>
      </c>
      <c r="C49" s="1266"/>
      <c r="D49" s="927" t="s">
        <v>1397</v>
      </c>
      <c r="F49" s="410">
        <v>15.3</v>
      </c>
      <c r="G49" s="195"/>
      <c r="H49" s="410">
        <v>17.5</v>
      </c>
      <c r="I49" s="410"/>
      <c r="J49" s="410">
        <v>13.1</v>
      </c>
      <c r="K49" s="410"/>
      <c r="L49" s="410">
        <v>17.600000000000001</v>
      </c>
      <c r="M49" s="410"/>
      <c r="N49" s="410">
        <v>19</v>
      </c>
      <c r="O49" s="410"/>
      <c r="P49" s="410">
        <v>15.8</v>
      </c>
      <c r="Q49" s="410"/>
      <c r="R49" s="410">
        <v>12.1</v>
      </c>
      <c r="S49" s="410"/>
      <c r="T49" s="410">
        <v>14.3</v>
      </c>
      <c r="U49" s="410"/>
      <c r="V49" s="410">
        <v>-4</v>
      </c>
      <c r="W49" s="410"/>
      <c r="X49" s="410">
        <v>33.1</v>
      </c>
      <c r="Y49" s="410"/>
      <c r="Z49" s="410">
        <v>11.9</v>
      </c>
      <c r="AA49" s="410"/>
      <c r="AB49" s="410">
        <v>10.9</v>
      </c>
      <c r="AC49" s="492"/>
      <c r="AD49" s="196">
        <v>5</v>
      </c>
    </row>
    <row r="50" spans="1:30" ht="19.5" customHeight="1">
      <c r="A50" s="196"/>
      <c r="B50" s="927"/>
      <c r="C50" s="927"/>
      <c r="D50" s="927"/>
      <c r="F50" s="410"/>
      <c r="G50" s="195"/>
      <c r="H50" s="410"/>
      <c r="I50" s="410"/>
      <c r="J50" s="410"/>
      <c r="K50" s="410"/>
      <c r="L50" s="410"/>
      <c r="M50" s="410"/>
      <c r="N50" s="410"/>
      <c r="O50" s="410"/>
      <c r="P50" s="410"/>
      <c r="Q50" s="410"/>
      <c r="R50" s="410"/>
      <c r="S50" s="410"/>
      <c r="T50" s="410"/>
      <c r="U50" s="410"/>
      <c r="V50" s="410"/>
      <c r="W50" s="410"/>
      <c r="X50" s="410"/>
      <c r="Y50" s="410"/>
      <c r="Z50" s="410"/>
      <c r="AA50" s="410"/>
      <c r="AB50" s="410"/>
      <c r="AC50" s="492"/>
      <c r="AD50" s="196"/>
    </row>
    <row r="51" spans="1:30" ht="19.5" customHeight="1">
      <c r="A51" s="196"/>
      <c r="B51" s="927"/>
      <c r="C51" s="927"/>
      <c r="D51" s="927"/>
      <c r="F51" s="410"/>
      <c r="G51" s="195"/>
      <c r="H51" s="410"/>
      <c r="I51" s="410"/>
      <c r="J51" s="410"/>
      <c r="K51" s="410"/>
      <c r="L51" s="410"/>
      <c r="M51" s="410"/>
      <c r="N51" s="410"/>
      <c r="O51" s="410"/>
      <c r="P51" s="410"/>
      <c r="Q51" s="410"/>
      <c r="R51" s="410"/>
      <c r="S51" s="410"/>
      <c r="T51" s="410"/>
      <c r="U51" s="410"/>
      <c r="V51" s="410"/>
      <c r="W51" s="410"/>
      <c r="X51" s="410"/>
      <c r="Y51" s="410"/>
      <c r="Z51" s="410"/>
      <c r="AA51" s="410"/>
      <c r="AB51" s="410"/>
      <c r="AC51" s="492"/>
      <c r="AD51" s="196"/>
    </row>
    <row r="52" spans="1:30" ht="19.5" customHeight="1">
      <c r="A52" s="196"/>
      <c r="B52" s="1266"/>
      <c r="C52" s="1266"/>
      <c r="R52" s="128"/>
      <c r="S52" s="128"/>
      <c r="T52" s="128"/>
      <c r="U52" s="128"/>
      <c r="V52" s="128"/>
      <c r="W52" s="128"/>
      <c r="X52" s="128"/>
      <c r="Y52" s="128"/>
      <c r="Z52" s="128"/>
      <c r="AA52" s="128"/>
      <c r="AB52" s="128"/>
    </row>
    <row r="53" spans="1:30" ht="19.5" customHeight="1">
      <c r="A53" s="1155" t="s">
        <v>1729</v>
      </c>
      <c r="B53" s="1155"/>
      <c r="C53" s="1155"/>
      <c r="D53" s="1155"/>
      <c r="E53" s="1155"/>
      <c r="F53" s="1155"/>
      <c r="G53" s="1155"/>
      <c r="H53" s="1155"/>
      <c r="I53" s="1155"/>
      <c r="J53" s="1155"/>
      <c r="K53" s="1155"/>
      <c r="L53" s="1155"/>
      <c r="M53" s="1155"/>
      <c r="N53" s="1155"/>
      <c r="O53" s="1155"/>
      <c r="P53" s="1155"/>
      <c r="Q53" s="1155"/>
      <c r="R53" s="1155" t="s">
        <v>1729</v>
      </c>
      <c r="S53" s="1155"/>
      <c r="T53" s="1155"/>
      <c r="U53" s="1155"/>
      <c r="V53" s="1155"/>
      <c r="W53" s="1155"/>
      <c r="X53" s="1155"/>
      <c r="Y53" s="1155"/>
      <c r="Z53" s="1155"/>
      <c r="AA53" s="1155"/>
      <c r="AB53" s="1155"/>
      <c r="AC53" s="1155"/>
      <c r="AD53" s="1155"/>
    </row>
  </sheetData>
  <mergeCells count="59">
    <mergeCell ref="A7:A11"/>
    <mergeCell ref="B7:E11"/>
    <mergeCell ref="F7:K7"/>
    <mergeCell ref="L7:Q7"/>
    <mergeCell ref="R7:S11"/>
    <mergeCell ref="P9:Q11"/>
    <mergeCell ref="B17:C17"/>
    <mergeCell ref="AD7:AD11"/>
    <mergeCell ref="F8:G11"/>
    <mergeCell ref="H8:K8"/>
    <mergeCell ref="L8:M11"/>
    <mergeCell ref="N8:Q8"/>
    <mergeCell ref="T8:U11"/>
    <mergeCell ref="V8:AC8"/>
    <mergeCell ref="H9:I11"/>
    <mergeCell ref="J9:K11"/>
    <mergeCell ref="N9:O11"/>
    <mergeCell ref="T7:AC7"/>
    <mergeCell ref="V9:W11"/>
    <mergeCell ref="X9:Y11"/>
    <mergeCell ref="Z9:AA11"/>
    <mergeCell ref="AB9:AC11"/>
    <mergeCell ref="B13:C13"/>
    <mergeCell ref="B14:C14"/>
    <mergeCell ref="B15:C15"/>
    <mergeCell ref="B16:C16"/>
    <mergeCell ref="B30:C30"/>
    <mergeCell ref="B18:C18"/>
    <mergeCell ref="B19:C19"/>
    <mergeCell ref="B20:C20"/>
    <mergeCell ref="B21:C21"/>
    <mergeCell ref="B22:C22"/>
    <mergeCell ref="B23:C23"/>
    <mergeCell ref="B25:C25"/>
    <mergeCell ref="B26:C26"/>
    <mergeCell ref="B27:C27"/>
    <mergeCell ref="B28:C28"/>
    <mergeCell ref="B29:C29"/>
    <mergeCell ref="B43:C43"/>
    <mergeCell ref="B31:C31"/>
    <mergeCell ref="B32:C32"/>
    <mergeCell ref="B33:C33"/>
    <mergeCell ref="B34:C34"/>
    <mergeCell ref="B35:C35"/>
    <mergeCell ref="B36:C36"/>
    <mergeCell ref="B37:C37"/>
    <mergeCell ref="B39:C39"/>
    <mergeCell ref="B40:C40"/>
    <mergeCell ref="B41:C41"/>
    <mergeCell ref="B42:C42"/>
    <mergeCell ref="B52:C52"/>
    <mergeCell ref="A53:Q53"/>
    <mergeCell ref="R53:AD53"/>
    <mergeCell ref="B44:C44"/>
    <mergeCell ref="B45:C45"/>
    <mergeCell ref="B46:C46"/>
    <mergeCell ref="B47:C47"/>
    <mergeCell ref="B48:C48"/>
    <mergeCell ref="B49:C4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903" customWidth="1"/>
    <col min="2" max="2" width="15.42578125" style="903" customWidth="1"/>
    <col min="3" max="3" width="1.7109375" style="903" customWidth="1"/>
    <col min="4" max="4" width="15.42578125" style="903" customWidth="1"/>
    <col min="5" max="5" width="1.7109375" style="903" customWidth="1"/>
    <col min="6" max="6" width="15.42578125" style="903" customWidth="1"/>
    <col min="7" max="7" width="1.7109375" style="903" customWidth="1"/>
    <col min="8" max="8" width="15.42578125" style="903" customWidth="1"/>
    <col min="9" max="9" width="1.7109375" style="903" customWidth="1"/>
    <col min="10" max="10" width="15.42578125" style="903" customWidth="1"/>
    <col min="11" max="11" width="1.7109375" style="903" customWidth="1"/>
    <col min="12" max="12" width="15.42578125" style="903" customWidth="1"/>
    <col min="13" max="13" width="1.7109375" style="903" customWidth="1"/>
    <col min="14" max="14" width="16.7109375" style="903" customWidth="1"/>
    <col min="15" max="15" width="1.7109375" style="903" customWidth="1"/>
    <col min="16" max="16" width="16.7109375" style="903" customWidth="1"/>
    <col min="17" max="17" width="1.7109375" style="903" customWidth="1"/>
    <col min="18" max="18" width="16.7109375" style="903" customWidth="1"/>
    <col min="19" max="19" width="1.7109375" style="903" customWidth="1"/>
    <col min="20" max="20" width="16.7109375" style="903" customWidth="1"/>
    <col min="21" max="21" width="1.7109375" style="903" customWidth="1"/>
    <col min="22" max="22" width="16.7109375" style="903" customWidth="1"/>
    <col min="23" max="23" width="1.7109375" style="903" customWidth="1"/>
    <col min="24" max="24" width="16.7109375" style="903" customWidth="1"/>
    <col min="25" max="25" width="1.7109375" style="903" customWidth="1"/>
    <col min="26" max="26" width="25.7109375" style="903" customWidth="1"/>
    <col min="27" max="16384" width="11.42578125" style="903"/>
  </cols>
  <sheetData>
    <row r="1" spans="1:26" ht="15" customHeight="1">
      <c r="A1" s="1144" t="s">
        <v>1750</v>
      </c>
    </row>
    <row r="2" spans="1:26" s="484" customFormat="1" ht="19.5" customHeight="1">
      <c r="A2" s="483" t="s">
        <v>707</v>
      </c>
      <c r="B2" s="483"/>
      <c r="C2" s="483"/>
      <c r="D2" s="483"/>
      <c r="E2" s="483"/>
      <c r="F2" s="483"/>
      <c r="G2" s="483"/>
      <c r="H2" s="483"/>
      <c r="I2" s="483"/>
      <c r="J2" s="483"/>
      <c r="K2" s="483"/>
      <c r="L2" s="483"/>
      <c r="M2" s="483"/>
      <c r="N2" s="483" t="s">
        <v>707</v>
      </c>
      <c r="O2" s="483"/>
      <c r="R2" s="483"/>
      <c r="S2" s="483"/>
      <c r="T2" s="483"/>
      <c r="U2" s="483"/>
      <c r="V2" s="483"/>
      <c r="W2" s="483"/>
      <c r="X2" s="483"/>
      <c r="Y2" s="483"/>
    </row>
    <row r="3" spans="1:26" s="484" customFormat="1" ht="19.5" customHeight="1">
      <c r="A3" s="194" t="s">
        <v>6</v>
      </c>
      <c r="B3" s="483"/>
      <c r="C3" s="483"/>
      <c r="D3" s="483"/>
      <c r="E3" s="483"/>
      <c r="F3" s="483"/>
      <c r="G3" s="483"/>
      <c r="H3" s="483"/>
      <c r="I3" s="483"/>
      <c r="J3" s="483"/>
      <c r="K3" s="483"/>
      <c r="L3" s="483"/>
      <c r="M3" s="483"/>
      <c r="N3" s="194" t="s">
        <v>6</v>
      </c>
      <c r="O3" s="194"/>
      <c r="R3" s="483"/>
      <c r="S3" s="483"/>
      <c r="T3" s="483"/>
      <c r="U3" s="483"/>
      <c r="V3" s="483"/>
      <c r="W3" s="483"/>
      <c r="X3" s="483"/>
      <c r="Y3" s="483"/>
    </row>
    <row r="4" spans="1:26" s="484" customFormat="1" ht="19.5" customHeight="1">
      <c r="A4" s="483" t="s">
        <v>1435</v>
      </c>
      <c r="B4" s="483"/>
      <c r="C4" s="483"/>
      <c r="D4" s="483"/>
      <c r="E4" s="483"/>
      <c r="F4" s="483"/>
      <c r="G4" s="483"/>
      <c r="H4" s="483"/>
      <c r="I4" s="483"/>
      <c r="J4" s="483"/>
      <c r="K4" s="483"/>
      <c r="L4" s="483"/>
      <c r="M4" s="483"/>
      <c r="N4" s="483" t="s">
        <v>1435</v>
      </c>
      <c r="O4" s="483"/>
      <c r="R4" s="483"/>
      <c r="S4" s="483"/>
      <c r="T4" s="483"/>
      <c r="U4" s="483"/>
      <c r="V4" s="483"/>
      <c r="W4" s="483"/>
      <c r="X4" s="483"/>
      <c r="Y4" s="483"/>
    </row>
    <row r="5" spans="1:26" s="484" customFormat="1" ht="19.5" customHeight="1">
      <c r="A5" s="684" t="s">
        <v>1489</v>
      </c>
      <c r="B5" s="483"/>
      <c r="C5" s="483"/>
      <c r="D5" s="483"/>
      <c r="E5" s="483"/>
      <c r="F5" s="483"/>
      <c r="G5" s="483"/>
      <c r="H5" s="483"/>
      <c r="I5" s="483"/>
      <c r="J5" s="483"/>
      <c r="K5" s="483"/>
      <c r="L5" s="483"/>
      <c r="M5" s="483"/>
      <c r="N5" s="684" t="s">
        <v>1489</v>
      </c>
      <c r="O5" s="194"/>
      <c r="R5" s="483"/>
      <c r="S5" s="483"/>
      <c r="T5" s="483"/>
      <c r="U5" s="483"/>
      <c r="V5" s="483"/>
      <c r="W5" s="483"/>
      <c r="X5" s="483"/>
      <c r="Y5" s="483"/>
    </row>
    <row r="6" spans="1:26" s="484" customFormat="1" ht="19.5" customHeight="1">
      <c r="A6" s="485" t="s">
        <v>1708</v>
      </c>
      <c r="B6" s="483"/>
      <c r="C6" s="483"/>
      <c r="D6" s="483"/>
      <c r="E6" s="483"/>
      <c r="F6" s="483"/>
      <c r="G6" s="483"/>
      <c r="H6" s="483"/>
      <c r="I6" s="483"/>
      <c r="J6" s="483"/>
      <c r="K6" s="483"/>
      <c r="L6" s="483"/>
      <c r="M6" s="483"/>
      <c r="N6" s="485" t="s">
        <v>1708</v>
      </c>
      <c r="O6" s="483"/>
      <c r="R6" s="483"/>
      <c r="S6" s="483"/>
      <c r="T6" s="483"/>
      <c r="U6" s="483"/>
      <c r="V6" s="483"/>
      <c r="W6" s="483"/>
      <c r="X6" s="483"/>
      <c r="Y6" s="483"/>
    </row>
    <row r="7" spans="1:26" s="65" customFormat="1" ht="19.5" customHeight="1">
      <c r="A7" s="1225" t="s">
        <v>1433</v>
      </c>
      <c r="B7" s="1267" t="s">
        <v>1182</v>
      </c>
      <c r="C7" s="1268"/>
      <c r="D7" s="1268"/>
      <c r="E7" s="1268"/>
      <c r="F7" s="1268"/>
      <c r="G7" s="1269"/>
      <c r="H7" s="1267" t="s">
        <v>659</v>
      </c>
      <c r="I7" s="1268"/>
      <c r="J7" s="1270"/>
      <c r="K7" s="1270"/>
      <c r="L7" s="1270"/>
      <c r="M7" s="1270"/>
      <c r="N7" s="1271" t="s">
        <v>38</v>
      </c>
      <c r="O7" s="1271"/>
      <c r="P7" s="1267" t="s">
        <v>423</v>
      </c>
      <c r="Q7" s="1268"/>
      <c r="R7" s="1268"/>
      <c r="S7" s="1268"/>
      <c r="T7" s="1268"/>
      <c r="U7" s="1268"/>
      <c r="V7" s="1268"/>
      <c r="W7" s="1268"/>
      <c r="X7" s="1268"/>
      <c r="Y7" s="1268"/>
      <c r="Z7" s="1234" t="s">
        <v>1433</v>
      </c>
    </row>
    <row r="8" spans="1:26" s="65" customFormat="1" ht="19.5" customHeight="1">
      <c r="A8" s="1217"/>
      <c r="B8" s="1224" t="s">
        <v>527</v>
      </c>
      <c r="C8" s="1224"/>
      <c r="D8" s="1267" t="s">
        <v>510</v>
      </c>
      <c r="E8" s="1268"/>
      <c r="F8" s="1268"/>
      <c r="G8" s="1269"/>
      <c r="H8" s="1219" t="s">
        <v>638</v>
      </c>
      <c r="I8" s="1226"/>
      <c r="J8" s="1267" t="s">
        <v>510</v>
      </c>
      <c r="K8" s="1268"/>
      <c r="L8" s="1268"/>
      <c r="M8" s="1268"/>
      <c r="N8" s="1272"/>
      <c r="O8" s="1207"/>
      <c r="P8" s="1226" t="s">
        <v>638</v>
      </c>
      <c r="Q8" s="1226"/>
      <c r="R8" s="1267" t="s">
        <v>605</v>
      </c>
      <c r="S8" s="1268"/>
      <c r="T8" s="1268"/>
      <c r="U8" s="1268"/>
      <c r="V8" s="1268"/>
      <c r="W8" s="1268"/>
      <c r="X8" s="1268"/>
      <c r="Y8" s="1268"/>
      <c r="Z8" s="1219"/>
    </row>
    <row r="9" spans="1:26" s="65" customFormat="1" ht="19.5" customHeight="1">
      <c r="A9" s="1217"/>
      <c r="B9" s="1226"/>
      <c r="C9" s="1226"/>
      <c r="D9" s="1234" t="s">
        <v>314</v>
      </c>
      <c r="E9" s="1225"/>
      <c r="F9" s="1234" t="s">
        <v>957</v>
      </c>
      <c r="G9" s="1225"/>
      <c r="H9" s="1219"/>
      <c r="I9" s="1217"/>
      <c r="J9" s="1219" t="s">
        <v>314</v>
      </c>
      <c r="K9" s="1226"/>
      <c r="L9" s="1219" t="s">
        <v>957</v>
      </c>
      <c r="M9" s="1226"/>
      <c r="N9" s="1272"/>
      <c r="O9" s="1207"/>
      <c r="P9" s="1226"/>
      <c r="Q9" s="1217"/>
      <c r="R9" s="1215" t="s">
        <v>748</v>
      </c>
      <c r="S9" s="1207"/>
      <c r="T9" s="1215" t="s">
        <v>733</v>
      </c>
      <c r="U9" s="1207"/>
      <c r="V9" s="1219" t="s">
        <v>841</v>
      </c>
      <c r="W9" s="1226"/>
      <c r="X9" s="1214" t="s">
        <v>734</v>
      </c>
      <c r="Y9" s="1271"/>
      <c r="Z9" s="1219"/>
    </row>
    <row r="10" spans="1:26" s="65" customFormat="1" ht="19.5" customHeight="1">
      <c r="A10" s="1217"/>
      <c r="B10" s="1226"/>
      <c r="C10" s="1226"/>
      <c r="D10" s="1219"/>
      <c r="E10" s="1217"/>
      <c r="F10" s="1219"/>
      <c r="G10" s="1217"/>
      <c r="H10" s="1219"/>
      <c r="I10" s="1217"/>
      <c r="J10" s="1219"/>
      <c r="K10" s="1226"/>
      <c r="L10" s="1219"/>
      <c r="M10" s="1226"/>
      <c r="N10" s="1272"/>
      <c r="O10" s="1207"/>
      <c r="P10" s="1226"/>
      <c r="Q10" s="1217"/>
      <c r="R10" s="1215"/>
      <c r="S10" s="1207"/>
      <c r="T10" s="1215"/>
      <c r="U10" s="1207"/>
      <c r="V10" s="1219"/>
      <c r="W10" s="1226"/>
      <c r="X10" s="1215"/>
      <c r="Y10" s="1272"/>
      <c r="Z10" s="1219"/>
    </row>
    <row r="11" spans="1:26" s="65" customFormat="1" ht="19.5" customHeight="1">
      <c r="A11" s="1218"/>
      <c r="B11" s="1227"/>
      <c r="C11" s="1227"/>
      <c r="D11" s="1220"/>
      <c r="E11" s="1218"/>
      <c r="F11" s="1220"/>
      <c r="G11" s="1218"/>
      <c r="H11" s="1220"/>
      <c r="I11" s="1218"/>
      <c r="J11" s="1220"/>
      <c r="K11" s="1227"/>
      <c r="L11" s="1220"/>
      <c r="M11" s="1227"/>
      <c r="N11" s="1273"/>
      <c r="O11" s="1208"/>
      <c r="P11" s="1227"/>
      <c r="Q11" s="1218"/>
      <c r="R11" s="1216"/>
      <c r="S11" s="1208"/>
      <c r="T11" s="1216"/>
      <c r="U11" s="1208"/>
      <c r="V11" s="1220"/>
      <c r="W11" s="1227"/>
      <c r="X11" s="1216"/>
      <c r="Y11" s="1273"/>
      <c r="Z11" s="1220"/>
    </row>
    <row r="12" spans="1:26" ht="30.95" customHeight="1">
      <c r="A12" s="407" t="s">
        <v>333</v>
      </c>
      <c r="B12" s="520">
        <v>70953495</v>
      </c>
      <c r="C12" s="520"/>
      <c r="D12" s="520">
        <v>36844800</v>
      </c>
      <c r="E12" s="520"/>
      <c r="F12" s="520">
        <v>34108695</v>
      </c>
      <c r="G12" s="662"/>
      <c r="H12" s="520">
        <v>31606282</v>
      </c>
      <c r="I12" s="520"/>
      <c r="J12" s="520">
        <v>18501623</v>
      </c>
      <c r="K12" s="520"/>
      <c r="L12" s="520">
        <v>13104659</v>
      </c>
      <c r="M12" s="520"/>
      <c r="N12" s="520">
        <v>13403847</v>
      </c>
      <c r="O12" s="520"/>
      <c r="P12" s="520">
        <v>25943367</v>
      </c>
      <c r="Q12" s="520"/>
      <c r="R12" s="520">
        <v>480783</v>
      </c>
      <c r="S12" s="520"/>
      <c r="T12" s="520">
        <v>4458547</v>
      </c>
      <c r="U12" s="520"/>
      <c r="V12" s="520">
        <v>11339400</v>
      </c>
      <c r="W12" s="520"/>
      <c r="X12" s="520">
        <v>9664636</v>
      </c>
      <c r="Y12" s="411"/>
      <c r="Z12" s="407" t="s">
        <v>333</v>
      </c>
    </row>
    <row r="13" spans="1:26" ht="24.95" customHeight="1">
      <c r="A13" s="407" t="s">
        <v>579</v>
      </c>
      <c r="B13" s="520">
        <v>11658613</v>
      </c>
      <c r="C13" s="520"/>
      <c r="D13" s="520">
        <v>6749265</v>
      </c>
      <c r="E13" s="520"/>
      <c r="F13" s="520">
        <v>4909348</v>
      </c>
      <c r="G13" s="662"/>
      <c r="H13" s="520">
        <v>6206823</v>
      </c>
      <c r="I13" s="520"/>
      <c r="J13" s="520">
        <v>3790861</v>
      </c>
      <c r="K13" s="520"/>
      <c r="L13" s="520">
        <v>2415961</v>
      </c>
      <c r="M13" s="520"/>
      <c r="N13" s="520">
        <v>1823052</v>
      </c>
      <c r="O13" s="520"/>
      <c r="P13" s="520">
        <v>3628739</v>
      </c>
      <c r="Q13" s="520"/>
      <c r="R13" s="520">
        <v>56655</v>
      </c>
      <c r="S13" s="520"/>
      <c r="T13" s="520">
        <v>1078698</v>
      </c>
      <c r="U13" s="520"/>
      <c r="V13" s="520">
        <v>1259635</v>
      </c>
      <c r="W13" s="520"/>
      <c r="X13" s="520">
        <v>1233751</v>
      </c>
      <c r="Y13" s="411"/>
      <c r="Z13" s="407" t="s">
        <v>579</v>
      </c>
    </row>
    <row r="14" spans="1:26" ht="15" customHeight="1">
      <c r="A14" s="407" t="s">
        <v>580</v>
      </c>
      <c r="B14" s="520">
        <v>15161289</v>
      </c>
      <c r="C14" s="520"/>
      <c r="D14" s="520">
        <v>8810734</v>
      </c>
      <c r="E14" s="520"/>
      <c r="F14" s="520">
        <v>6350555</v>
      </c>
      <c r="G14" s="662"/>
      <c r="H14" s="520">
        <v>6038065</v>
      </c>
      <c r="I14" s="520"/>
      <c r="J14" s="520">
        <v>3928542</v>
      </c>
      <c r="K14" s="520"/>
      <c r="L14" s="520">
        <v>2109523</v>
      </c>
      <c r="M14" s="520"/>
      <c r="N14" s="520">
        <v>3739269</v>
      </c>
      <c r="O14" s="520"/>
      <c r="P14" s="520">
        <v>5383955</v>
      </c>
      <c r="Q14" s="520"/>
      <c r="R14" s="520">
        <v>151702</v>
      </c>
      <c r="S14" s="520"/>
      <c r="T14" s="520">
        <v>991221</v>
      </c>
      <c r="U14" s="520"/>
      <c r="V14" s="520">
        <v>2426886</v>
      </c>
      <c r="W14" s="520"/>
      <c r="X14" s="520">
        <v>1814146</v>
      </c>
      <c r="Y14" s="411"/>
      <c r="Z14" s="407" t="s">
        <v>580</v>
      </c>
    </row>
    <row r="15" spans="1:26" ht="15" customHeight="1">
      <c r="A15" s="407" t="s">
        <v>581</v>
      </c>
      <c r="B15" s="520">
        <v>2536610</v>
      </c>
      <c r="C15" s="520"/>
      <c r="D15" s="520">
        <v>1617375</v>
      </c>
      <c r="E15" s="520"/>
      <c r="F15" s="520">
        <v>919235</v>
      </c>
      <c r="G15" s="662"/>
      <c r="H15" s="520">
        <v>954463</v>
      </c>
      <c r="I15" s="520"/>
      <c r="J15" s="520">
        <v>405660</v>
      </c>
      <c r="K15" s="520"/>
      <c r="L15" s="520">
        <v>548803</v>
      </c>
      <c r="M15" s="520"/>
      <c r="N15" s="520">
        <v>1074179</v>
      </c>
      <c r="O15" s="520"/>
      <c r="P15" s="520">
        <v>507968</v>
      </c>
      <c r="Q15" s="520"/>
      <c r="R15" s="520">
        <v>5868</v>
      </c>
      <c r="S15" s="520"/>
      <c r="T15" s="520">
        <v>131669</v>
      </c>
      <c r="U15" s="520"/>
      <c r="V15" s="520">
        <v>179015</v>
      </c>
      <c r="W15" s="520"/>
      <c r="X15" s="520">
        <v>191417</v>
      </c>
      <c r="Y15" s="411"/>
      <c r="Z15" s="407" t="s">
        <v>581</v>
      </c>
    </row>
    <row r="16" spans="1:26" ht="15" customHeight="1">
      <c r="A16" s="407" t="s">
        <v>582</v>
      </c>
      <c r="B16" s="520">
        <v>2275261</v>
      </c>
      <c r="C16" s="520"/>
      <c r="D16" s="520">
        <v>1045087</v>
      </c>
      <c r="E16" s="520"/>
      <c r="F16" s="520">
        <v>1230173</v>
      </c>
      <c r="G16" s="662"/>
      <c r="H16" s="520">
        <v>950257</v>
      </c>
      <c r="I16" s="520"/>
      <c r="J16" s="520">
        <v>408686</v>
      </c>
      <c r="K16" s="520"/>
      <c r="L16" s="520">
        <v>541571</v>
      </c>
      <c r="M16" s="520"/>
      <c r="N16" s="520">
        <v>499458</v>
      </c>
      <c r="O16" s="520"/>
      <c r="P16" s="520">
        <v>825546</v>
      </c>
      <c r="Q16" s="520"/>
      <c r="R16" s="520">
        <v>7958</v>
      </c>
      <c r="S16" s="520"/>
      <c r="T16" s="520">
        <v>128985</v>
      </c>
      <c r="U16" s="520"/>
      <c r="V16" s="520">
        <v>450521</v>
      </c>
      <c r="W16" s="520"/>
      <c r="X16" s="520">
        <v>238082</v>
      </c>
      <c r="Y16" s="411"/>
      <c r="Z16" s="407" t="s">
        <v>582</v>
      </c>
    </row>
    <row r="17" spans="1:27" ht="15" customHeight="1">
      <c r="A17" s="407" t="s">
        <v>583</v>
      </c>
      <c r="B17" s="520">
        <v>456296</v>
      </c>
      <c r="C17" s="520"/>
      <c r="D17" s="520">
        <v>295880</v>
      </c>
      <c r="E17" s="520"/>
      <c r="F17" s="520">
        <v>160415</v>
      </c>
      <c r="G17" s="662"/>
      <c r="H17" s="520">
        <v>179575</v>
      </c>
      <c r="I17" s="520"/>
      <c r="J17" s="520">
        <v>146125</v>
      </c>
      <c r="K17" s="520"/>
      <c r="L17" s="520">
        <v>33450</v>
      </c>
      <c r="M17" s="520"/>
      <c r="N17" s="520">
        <v>64143</v>
      </c>
      <c r="O17" s="520"/>
      <c r="P17" s="520">
        <v>212578</v>
      </c>
      <c r="Q17" s="520"/>
      <c r="R17" s="520">
        <v>1434</v>
      </c>
      <c r="S17" s="520"/>
      <c r="T17" s="520">
        <v>84178</v>
      </c>
      <c r="U17" s="520"/>
      <c r="V17" s="520">
        <v>109806</v>
      </c>
      <c r="W17" s="520"/>
      <c r="X17" s="520">
        <v>17159</v>
      </c>
      <c r="Y17" s="411"/>
      <c r="Z17" s="407" t="s">
        <v>583</v>
      </c>
    </row>
    <row r="18" spans="1:27" ht="15" customHeight="1">
      <c r="A18" s="407" t="s">
        <v>782</v>
      </c>
      <c r="B18" s="520">
        <v>2563973</v>
      </c>
      <c r="C18" s="520"/>
      <c r="D18" s="520">
        <v>1478765</v>
      </c>
      <c r="E18" s="520"/>
      <c r="F18" s="520">
        <v>1085208</v>
      </c>
      <c r="G18" s="662"/>
      <c r="H18" s="520">
        <v>1081664</v>
      </c>
      <c r="I18" s="520"/>
      <c r="J18" s="520">
        <v>845465</v>
      </c>
      <c r="K18" s="520"/>
      <c r="L18" s="520">
        <v>236199</v>
      </c>
      <c r="M18" s="520"/>
      <c r="N18" s="520">
        <v>566445</v>
      </c>
      <c r="O18" s="520"/>
      <c r="P18" s="520">
        <v>915864</v>
      </c>
      <c r="Q18" s="520"/>
      <c r="R18" s="520">
        <v>12057</v>
      </c>
      <c r="S18" s="520"/>
      <c r="T18" s="520">
        <v>54798</v>
      </c>
      <c r="U18" s="520"/>
      <c r="V18" s="520">
        <v>512137</v>
      </c>
      <c r="W18" s="520"/>
      <c r="X18" s="520">
        <v>336872</v>
      </c>
      <c r="Y18" s="411"/>
      <c r="Z18" s="407" t="s">
        <v>782</v>
      </c>
    </row>
    <row r="19" spans="1:27" ht="15" customHeight="1">
      <c r="A19" s="407" t="s">
        <v>783</v>
      </c>
      <c r="B19" s="520">
        <v>3682449</v>
      </c>
      <c r="C19" s="520"/>
      <c r="D19" s="520">
        <v>1818924</v>
      </c>
      <c r="E19" s="520"/>
      <c r="F19" s="520">
        <v>1863525</v>
      </c>
      <c r="G19" s="662"/>
      <c r="H19" s="520">
        <v>1586110</v>
      </c>
      <c r="I19" s="520"/>
      <c r="J19" s="520">
        <v>1036838</v>
      </c>
      <c r="K19" s="520"/>
      <c r="L19" s="520">
        <v>549272</v>
      </c>
      <c r="M19" s="520"/>
      <c r="N19" s="520">
        <v>592487</v>
      </c>
      <c r="O19" s="520"/>
      <c r="P19" s="520">
        <v>1503852</v>
      </c>
      <c r="Q19" s="520"/>
      <c r="R19" s="520">
        <v>14256</v>
      </c>
      <c r="S19" s="520"/>
      <c r="T19" s="520">
        <v>175344</v>
      </c>
      <c r="U19" s="520"/>
      <c r="V19" s="520">
        <v>773579</v>
      </c>
      <c r="W19" s="520"/>
      <c r="X19" s="520">
        <v>540673</v>
      </c>
      <c r="Y19" s="411"/>
      <c r="Z19" s="407" t="s">
        <v>783</v>
      </c>
    </row>
    <row r="20" spans="1:27" ht="15" customHeight="1">
      <c r="A20" s="407" t="s">
        <v>784</v>
      </c>
      <c r="B20" s="520">
        <v>1030444</v>
      </c>
      <c r="C20" s="520"/>
      <c r="D20" s="520">
        <v>400060</v>
      </c>
      <c r="E20" s="520"/>
      <c r="F20" s="520">
        <v>630384</v>
      </c>
      <c r="G20" s="662"/>
      <c r="H20" s="520">
        <v>373509</v>
      </c>
      <c r="I20" s="520"/>
      <c r="J20" s="520">
        <v>91779</v>
      </c>
      <c r="K20" s="520"/>
      <c r="L20" s="520">
        <v>281730</v>
      </c>
      <c r="M20" s="520"/>
      <c r="N20" s="520">
        <v>240789</v>
      </c>
      <c r="O20" s="520"/>
      <c r="P20" s="520">
        <v>416147</v>
      </c>
      <c r="Q20" s="520"/>
      <c r="R20" s="520">
        <v>6655</v>
      </c>
      <c r="S20" s="520"/>
      <c r="T20" s="520">
        <v>60837</v>
      </c>
      <c r="U20" s="520"/>
      <c r="V20" s="520">
        <v>190888</v>
      </c>
      <c r="W20" s="520"/>
      <c r="X20" s="520">
        <v>157767</v>
      </c>
      <c r="Y20" s="411"/>
      <c r="Z20" s="407" t="s">
        <v>784</v>
      </c>
    </row>
    <row r="21" spans="1:27" ht="15" customHeight="1">
      <c r="A21" s="407" t="s">
        <v>785</v>
      </c>
      <c r="B21" s="520">
        <v>8613094</v>
      </c>
      <c r="C21" s="520"/>
      <c r="D21" s="520">
        <v>3270464</v>
      </c>
      <c r="E21" s="520"/>
      <c r="F21" s="520">
        <v>5342630</v>
      </c>
      <c r="G21" s="662"/>
      <c r="H21" s="520">
        <v>4534112</v>
      </c>
      <c r="I21" s="520"/>
      <c r="J21" s="520">
        <v>1735702</v>
      </c>
      <c r="K21" s="520"/>
      <c r="L21" s="520">
        <v>2798410</v>
      </c>
      <c r="M21" s="520"/>
      <c r="N21" s="520">
        <v>1112694</v>
      </c>
      <c r="O21" s="520"/>
      <c r="P21" s="520">
        <v>2966288</v>
      </c>
      <c r="Q21" s="520"/>
      <c r="R21" s="520">
        <v>40957</v>
      </c>
      <c r="S21" s="520"/>
      <c r="T21" s="520">
        <v>381111</v>
      </c>
      <c r="U21" s="520"/>
      <c r="V21" s="520">
        <v>1515912</v>
      </c>
      <c r="W21" s="520"/>
      <c r="X21" s="520">
        <v>1028308</v>
      </c>
      <c r="Y21" s="411"/>
      <c r="Z21" s="407" t="s">
        <v>785</v>
      </c>
    </row>
    <row r="22" spans="1:27" ht="15" customHeight="1">
      <c r="A22" s="407" t="s">
        <v>786</v>
      </c>
      <c r="B22" s="520">
        <v>10600724</v>
      </c>
      <c r="C22" s="520"/>
      <c r="D22" s="520">
        <v>5664442</v>
      </c>
      <c r="E22" s="520"/>
      <c r="F22" s="520">
        <v>4936282</v>
      </c>
      <c r="G22" s="662"/>
      <c r="H22" s="520">
        <v>4924036</v>
      </c>
      <c r="I22" s="520"/>
      <c r="J22" s="520">
        <v>3369427</v>
      </c>
      <c r="K22" s="520"/>
      <c r="L22" s="520">
        <v>1554609</v>
      </c>
      <c r="M22" s="520"/>
      <c r="N22" s="520">
        <v>1712566</v>
      </c>
      <c r="O22" s="520"/>
      <c r="P22" s="520">
        <v>3964122</v>
      </c>
      <c r="Q22" s="520"/>
      <c r="R22" s="520">
        <v>93532</v>
      </c>
      <c r="S22" s="520"/>
      <c r="T22" s="520">
        <v>488917</v>
      </c>
      <c r="U22" s="520"/>
      <c r="V22" s="520">
        <v>1371957</v>
      </c>
      <c r="W22" s="520"/>
      <c r="X22" s="520">
        <v>2009717</v>
      </c>
      <c r="Y22" s="411"/>
      <c r="Z22" s="407" t="s">
        <v>786</v>
      </c>
    </row>
    <row r="23" spans="1:27" ht="15" customHeight="1">
      <c r="A23" s="407" t="s">
        <v>546</v>
      </c>
      <c r="B23" s="520">
        <v>2811199</v>
      </c>
      <c r="C23" s="520"/>
      <c r="D23" s="520">
        <v>1379530</v>
      </c>
      <c r="E23" s="520"/>
      <c r="F23" s="520">
        <v>1431669</v>
      </c>
      <c r="G23" s="662"/>
      <c r="H23" s="520">
        <v>921662</v>
      </c>
      <c r="I23" s="520"/>
      <c r="J23" s="520">
        <v>657171</v>
      </c>
      <c r="K23" s="520"/>
      <c r="L23" s="520">
        <v>264491</v>
      </c>
      <c r="M23" s="520"/>
      <c r="N23" s="520">
        <v>470941</v>
      </c>
      <c r="O23" s="520"/>
      <c r="P23" s="520">
        <v>1418596</v>
      </c>
      <c r="Q23" s="520"/>
      <c r="R23" s="520">
        <v>22508</v>
      </c>
      <c r="S23" s="520"/>
      <c r="T23" s="520">
        <v>228909</v>
      </c>
      <c r="U23" s="520"/>
      <c r="V23" s="520">
        <v>760701</v>
      </c>
      <c r="W23" s="520"/>
      <c r="X23" s="520">
        <v>406478</v>
      </c>
      <c r="Y23" s="411"/>
      <c r="Z23" s="407" t="s">
        <v>546</v>
      </c>
    </row>
    <row r="24" spans="1:27" ht="15" customHeight="1">
      <c r="A24" s="407" t="s">
        <v>547</v>
      </c>
      <c r="B24" s="520">
        <v>573170</v>
      </c>
      <c r="C24" s="520"/>
      <c r="D24" s="520">
        <v>311253</v>
      </c>
      <c r="E24" s="520"/>
      <c r="F24" s="520">
        <v>261917</v>
      </c>
      <c r="G24" s="662"/>
      <c r="H24" s="520">
        <v>183769</v>
      </c>
      <c r="I24" s="520"/>
      <c r="J24" s="520">
        <v>147560</v>
      </c>
      <c r="K24" s="520"/>
      <c r="L24" s="520">
        <v>36209</v>
      </c>
      <c r="M24" s="520"/>
      <c r="N24" s="520">
        <v>89307</v>
      </c>
      <c r="O24" s="520"/>
      <c r="P24" s="520">
        <v>300094</v>
      </c>
      <c r="Q24" s="520"/>
      <c r="R24" s="520">
        <v>6275</v>
      </c>
      <c r="S24" s="520"/>
      <c r="T24" s="520">
        <v>68111</v>
      </c>
      <c r="U24" s="520"/>
      <c r="V24" s="520">
        <v>125231</v>
      </c>
      <c r="W24" s="520"/>
      <c r="X24" s="520">
        <v>100478</v>
      </c>
      <c r="Y24" s="411"/>
      <c r="Z24" s="407" t="s">
        <v>547</v>
      </c>
    </row>
    <row r="25" spans="1:27" ht="15" customHeight="1">
      <c r="A25" s="407" t="s">
        <v>548</v>
      </c>
      <c r="B25" s="520">
        <v>4229897</v>
      </c>
      <c r="C25" s="520"/>
      <c r="D25" s="520">
        <v>1906993</v>
      </c>
      <c r="E25" s="520"/>
      <c r="F25" s="520">
        <v>2322904</v>
      </c>
      <c r="G25" s="662"/>
      <c r="H25" s="520">
        <v>2043962</v>
      </c>
      <c r="I25" s="520"/>
      <c r="J25" s="520">
        <v>1198657</v>
      </c>
      <c r="K25" s="520"/>
      <c r="L25" s="520">
        <v>845305</v>
      </c>
      <c r="M25" s="520"/>
      <c r="N25" s="520">
        <v>480411</v>
      </c>
      <c r="O25" s="520"/>
      <c r="P25" s="520">
        <v>1705524</v>
      </c>
      <c r="Q25" s="520"/>
      <c r="R25" s="520">
        <v>17700</v>
      </c>
      <c r="S25" s="520"/>
      <c r="T25" s="520">
        <v>210226</v>
      </c>
      <c r="U25" s="520"/>
      <c r="V25" s="520">
        <v>713412</v>
      </c>
      <c r="W25" s="520"/>
      <c r="X25" s="520">
        <v>764187</v>
      </c>
      <c r="Y25" s="411"/>
      <c r="Z25" s="407" t="s">
        <v>548</v>
      </c>
    </row>
    <row r="26" spans="1:27" ht="15" customHeight="1">
      <c r="A26" s="407" t="s">
        <v>549</v>
      </c>
      <c r="B26" s="520">
        <v>1531493</v>
      </c>
      <c r="C26" s="520"/>
      <c r="D26" s="520">
        <v>413294</v>
      </c>
      <c r="E26" s="520"/>
      <c r="F26" s="520">
        <v>1118199</v>
      </c>
      <c r="G26" s="662"/>
      <c r="H26" s="520">
        <v>593776</v>
      </c>
      <c r="I26" s="520"/>
      <c r="J26" s="520">
        <v>147387</v>
      </c>
      <c r="K26" s="520"/>
      <c r="L26" s="520">
        <v>446390</v>
      </c>
      <c r="M26" s="520"/>
      <c r="N26" s="520">
        <v>169583</v>
      </c>
      <c r="O26" s="520"/>
      <c r="P26" s="520">
        <v>768134</v>
      </c>
      <c r="Q26" s="520"/>
      <c r="R26" s="520">
        <v>8022</v>
      </c>
      <c r="S26" s="520"/>
      <c r="T26" s="520">
        <v>88303</v>
      </c>
      <c r="U26" s="520"/>
      <c r="V26" s="520">
        <v>352994</v>
      </c>
      <c r="W26" s="520"/>
      <c r="X26" s="520">
        <v>318815</v>
      </c>
      <c r="Y26" s="411"/>
      <c r="Z26" s="407" t="s">
        <v>549</v>
      </c>
    </row>
    <row r="27" spans="1:27" ht="15" customHeight="1">
      <c r="A27" s="407" t="s">
        <v>341</v>
      </c>
      <c r="B27" s="520">
        <v>1775308</v>
      </c>
      <c r="C27" s="520"/>
      <c r="D27" s="520">
        <v>1056604</v>
      </c>
      <c r="E27" s="520"/>
      <c r="F27" s="520">
        <v>718704</v>
      </c>
      <c r="G27" s="662"/>
      <c r="H27" s="520">
        <v>563860</v>
      </c>
      <c r="I27" s="520"/>
      <c r="J27" s="520">
        <v>312285</v>
      </c>
      <c r="K27" s="520"/>
      <c r="L27" s="520">
        <v>251575</v>
      </c>
      <c r="M27" s="520"/>
      <c r="N27" s="520">
        <v>669837</v>
      </c>
      <c r="O27" s="520"/>
      <c r="P27" s="520">
        <v>541611</v>
      </c>
      <c r="Q27" s="520"/>
      <c r="R27" s="520">
        <v>11907</v>
      </c>
      <c r="S27" s="520"/>
      <c r="T27" s="520">
        <v>62575</v>
      </c>
      <c r="U27" s="520"/>
      <c r="V27" s="520">
        <v>186250</v>
      </c>
      <c r="W27" s="520"/>
      <c r="X27" s="520">
        <v>280879</v>
      </c>
      <c r="Y27" s="411"/>
      <c r="Z27" s="407" t="s">
        <v>341</v>
      </c>
    </row>
    <row r="28" spans="1:27" ht="15" customHeight="1">
      <c r="A28" s="407" t="s">
        <v>551</v>
      </c>
      <c r="B28" s="520">
        <v>1453675</v>
      </c>
      <c r="C28" s="520"/>
      <c r="D28" s="520">
        <v>626128</v>
      </c>
      <c r="E28" s="520"/>
      <c r="F28" s="520">
        <v>827547</v>
      </c>
      <c r="G28" s="662"/>
      <c r="H28" s="520">
        <v>470640</v>
      </c>
      <c r="I28" s="520"/>
      <c r="J28" s="520">
        <v>279479</v>
      </c>
      <c r="K28" s="520"/>
      <c r="L28" s="520">
        <v>191161</v>
      </c>
      <c r="M28" s="520"/>
      <c r="N28" s="520">
        <v>98687</v>
      </c>
      <c r="O28" s="520"/>
      <c r="P28" s="520">
        <v>884348</v>
      </c>
      <c r="Q28" s="520"/>
      <c r="R28" s="520">
        <v>23296</v>
      </c>
      <c r="S28" s="520"/>
      <c r="T28" s="520">
        <v>224666</v>
      </c>
      <c r="U28" s="520"/>
      <c r="V28" s="520">
        <v>410478</v>
      </c>
      <c r="W28" s="520"/>
      <c r="X28" s="520">
        <v>225908</v>
      </c>
      <c r="Y28" s="411"/>
      <c r="Z28" s="407" t="s">
        <v>551</v>
      </c>
    </row>
    <row r="29" spans="1:27" ht="30" customHeight="1">
      <c r="A29" s="486" t="s">
        <v>1183</v>
      </c>
      <c r="B29" s="487"/>
      <c r="C29" s="487"/>
      <c r="D29" s="487"/>
      <c r="E29" s="487"/>
      <c r="F29" s="487"/>
      <c r="N29" s="486" t="s">
        <v>1183</v>
      </c>
    </row>
    <row r="30" spans="1:27" ht="30.95" customHeight="1">
      <c r="A30" s="903" t="s">
        <v>333</v>
      </c>
      <c r="B30" s="560">
        <v>10.4</v>
      </c>
      <c r="C30" s="560"/>
      <c r="D30" s="560">
        <v>8.3000000000000007</v>
      </c>
      <c r="E30" s="560"/>
      <c r="F30" s="560">
        <v>12.7</v>
      </c>
      <c r="G30" s="560"/>
      <c r="H30" s="560">
        <v>12</v>
      </c>
      <c r="I30" s="560"/>
      <c r="J30" s="560">
        <v>10.3</v>
      </c>
      <c r="K30" s="560"/>
      <c r="L30" s="560">
        <v>14.6</v>
      </c>
      <c r="M30" s="560"/>
      <c r="N30" s="560">
        <v>6.1</v>
      </c>
      <c r="O30" s="560"/>
      <c r="P30" s="560">
        <v>10.6</v>
      </c>
      <c r="Q30" s="560"/>
      <c r="R30" s="560">
        <v>4.9000000000000004</v>
      </c>
      <c r="S30" s="560"/>
      <c r="T30" s="560">
        <v>7.3</v>
      </c>
      <c r="U30" s="560"/>
      <c r="V30" s="560">
        <v>15</v>
      </c>
      <c r="W30" s="560"/>
      <c r="X30" s="560">
        <v>7.6</v>
      </c>
      <c r="Y30" s="412"/>
      <c r="Z30" s="903" t="s">
        <v>333</v>
      </c>
      <c r="AA30" s="412"/>
    </row>
    <row r="31" spans="1:27" ht="24.95" customHeight="1">
      <c r="A31" s="903" t="s">
        <v>579</v>
      </c>
      <c r="B31" s="560">
        <v>8.6</v>
      </c>
      <c r="C31" s="560"/>
      <c r="D31" s="560">
        <v>6.1</v>
      </c>
      <c r="E31" s="560"/>
      <c r="F31" s="560">
        <v>12.3</v>
      </c>
      <c r="G31" s="560"/>
      <c r="H31" s="560">
        <v>5.6</v>
      </c>
      <c r="I31" s="560"/>
      <c r="J31" s="560">
        <v>6.2</v>
      </c>
      <c r="K31" s="560"/>
      <c r="L31" s="560">
        <v>4.8</v>
      </c>
      <c r="M31" s="560"/>
      <c r="N31" s="560">
        <v>7.6</v>
      </c>
      <c r="O31" s="560"/>
      <c r="P31" s="560">
        <v>14.7</v>
      </c>
      <c r="Q31" s="560"/>
      <c r="R31" s="560">
        <v>9.9</v>
      </c>
      <c r="S31" s="560"/>
      <c r="T31" s="560">
        <v>3.2</v>
      </c>
      <c r="U31" s="560"/>
      <c r="V31" s="560">
        <v>24.2</v>
      </c>
      <c r="W31" s="560"/>
      <c r="X31" s="560">
        <v>17.3</v>
      </c>
      <c r="Y31" s="412"/>
      <c r="Z31" s="903" t="s">
        <v>579</v>
      </c>
      <c r="AA31" s="412"/>
    </row>
    <row r="32" spans="1:27" ht="15" customHeight="1">
      <c r="A32" s="903" t="s">
        <v>580</v>
      </c>
      <c r="B32" s="560">
        <v>14.9</v>
      </c>
      <c r="C32" s="560"/>
      <c r="D32" s="560">
        <v>12.9</v>
      </c>
      <c r="E32" s="560"/>
      <c r="F32" s="560">
        <v>17.600000000000001</v>
      </c>
      <c r="G32" s="560"/>
      <c r="H32" s="560">
        <v>13.5</v>
      </c>
      <c r="I32" s="560"/>
      <c r="J32" s="560">
        <v>13</v>
      </c>
      <c r="K32" s="560"/>
      <c r="L32" s="560">
        <v>14.3</v>
      </c>
      <c r="M32" s="560"/>
      <c r="N32" s="560">
        <v>12.3</v>
      </c>
      <c r="O32" s="560"/>
      <c r="P32" s="560">
        <v>18.399999999999999</v>
      </c>
      <c r="Q32" s="560"/>
      <c r="R32" s="560">
        <v>3.4</v>
      </c>
      <c r="S32" s="560"/>
      <c r="T32" s="560">
        <v>16.8</v>
      </c>
      <c r="U32" s="560"/>
      <c r="V32" s="560">
        <v>22.9</v>
      </c>
      <c r="W32" s="560"/>
      <c r="X32" s="560">
        <v>14.9</v>
      </c>
      <c r="Y32" s="412"/>
      <c r="Z32" s="903" t="s">
        <v>580</v>
      </c>
      <c r="AA32" s="412"/>
    </row>
    <row r="33" spans="1:29" ht="15" customHeight="1">
      <c r="A33" s="903" t="s">
        <v>581</v>
      </c>
      <c r="B33" s="560">
        <v>11.1</v>
      </c>
      <c r="C33" s="560"/>
      <c r="D33" s="560">
        <v>-2.1</v>
      </c>
      <c r="E33" s="560"/>
      <c r="F33" s="560">
        <v>45.9</v>
      </c>
      <c r="G33" s="560"/>
      <c r="H33" s="560">
        <v>41.3</v>
      </c>
      <c r="I33" s="560"/>
      <c r="J33" s="560">
        <v>7.4</v>
      </c>
      <c r="K33" s="560"/>
      <c r="L33" s="560">
        <v>84.3</v>
      </c>
      <c r="M33" s="560"/>
      <c r="N33" s="560">
        <v>-6.6</v>
      </c>
      <c r="O33" s="560"/>
      <c r="P33" s="560">
        <v>10.9</v>
      </c>
      <c r="Q33" s="560"/>
      <c r="R33" s="560">
        <v>-19.8</v>
      </c>
      <c r="S33" s="560"/>
      <c r="T33" s="560">
        <v>11.4</v>
      </c>
      <c r="U33" s="560"/>
      <c r="V33" s="560">
        <v>-6.8</v>
      </c>
      <c r="W33" s="560"/>
      <c r="X33" s="560">
        <v>36.4</v>
      </c>
      <c r="Y33" s="412"/>
      <c r="Z33" s="903" t="s">
        <v>581</v>
      </c>
      <c r="AA33" s="412"/>
    </row>
    <row r="34" spans="1:29" ht="15" customHeight="1">
      <c r="A34" s="903" t="s">
        <v>582</v>
      </c>
      <c r="B34" s="560">
        <v>13.9</v>
      </c>
      <c r="C34" s="560"/>
      <c r="D34" s="560">
        <v>14.6</v>
      </c>
      <c r="E34" s="560"/>
      <c r="F34" s="560">
        <v>13.3</v>
      </c>
      <c r="G34" s="560"/>
      <c r="H34" s="560">
        <v>15</v>
      </c>
      <c r="I34" s="560"/>
      <c r="J34" s="560">
        <v>32.4</v>
      </c>
      <c r="K34" s="560"/>
      <c r="L34" s="560">
        <v>4.5999999999999996</v>
      </c>
      <c r="M34" s="560"/>
      <c r="N34" s="560">
        <v>3.1</v>
      </c>
      <c r="O34" s="560"/>
      <c r="P34" s="560">
        <v>20.2</v>
      </c>
      <c r="Q34" s="560"/>
      <c r="R34" s="560">
        <v>3.6</v>
      </c>
      <c r="S34" s="560"/>
      <c r="T34" s="560">
        <v>15.9</v>
      </c>
      <c r="U34" s="560"/>
      <c r="V34" s="560">
        <v>9.3000000000000007</v>
      </c>
      <c r="W34" s="560"/>
      <c r="X34" s="560">
        <v>53</v>
      </c>
      <c r="Y34" s="412"/>
      <c r="Z34" s="903" t="s">
        <v>582</v>
      </c>
      <c r="AA34" s="412"/>
    </row>
    <row r="35" spans="1:29" ht="15" customHeight="1">
      <c r="A35" s="903" t="s">
        <v>583</v>
      </c>
      <c r="B35" s="560">
        <v>2.5</v>
      </c>
      <c r="C35" s="560"/>
      <c r="D35" s="560">
        <v>6.4</v>
      </c>
      <c r="E35" s="560"/>
      <c r="F35" s="560">
        <v>-3.9</v>
      </c>
      <c r="G35" s="560"/>
      <c r="H35" s="560">
        <v>39.6</v>
      </c>
      <c r="I35" s="560"/>
      <c r="J35" s="560">
        <v>57.3</v>
      </c>
      <c r="K35" s="560"/>
      <c r="L35" s="560">
        <v>-6.5</v>
      </c>
      <c r="M35" s="560"/>
      <c r="N35" s="560">
        <v>-30.9</v>
      </c>
      <c r="O35" s="560"/>
      <c r="P35" s="560">
        <v>-4.9000000000000004</v>
      </c>
      <c r="Q35" s="560"/>
      <c r="R35" s="560">
        <v>-26.8</v>
      </c>
      <c r="S35" s="560"/>
      <c r="T35" s="560">
        <v>-7</v>
      </c>
      <c r="U35" s="560"/>
      <c r="V35" s="560">
        <v>2.5</v>
      </c>
      <c r="W35" s="560"/>
      <c r="X35" s="560">
        <v>-28.4</v>
      </c>
      <c r="Y35" s="412"/>
      <c r="Z35" s="903" t="s">
        <v>583</v>
      </c>
      <c r="AA35" s="412"/>
    </row>
    <row r="36" spans="1:29" ht="15" customHeight="1">
      <c r="A36" s="903" t="s">
        <v>782</v>
      </c>
      <c r="B36" s="560">
        <v>5.4</v>
      </c>
      <c r="C36" s="560"/>
      <c r="D36" s="560">
        <v>-1.3</v>
      </c>
      <c r="E36" s="560"/>
      <c r="F36" s="560">
        <v>16</v>
      </c>
      <c r="G36" s="560"/>
      <c r="H36" s="560">
        <v>1.2</v>
      </c>
      <c r="I36" s="560"/>
      <c r="J36" s="560">
        <v>-3.1</v>
      </c>
      <c r="K36" s="560"/>
      <c r="L36" s="560">
        <v>20.6</v>
      </c>
      <c r="M36" s="560"/>
      <c r="N36" s="560">
        <v>-0.3</v>
      </c>
      <c r="O36" s="560"/>
      <c r="P36" s="560">
        <v>14.9</v>
      </c>
      <c r="Q36" s="560"/>
      <c r="R36" s="560">
        <v>57.5</v>
      </c>
      <c r="S36" s="560"/>
      <c r="T36" s="560">
        <v>10.1</v>
      </c>
      <c r="U36" s="560"/>
      <c r="V36" s="560">
        <v>11.5</v>
      </c>
      <c r="W36" s="560"/>
      <c r="X36" s="560">
        <v>20.3</v>
      </c>
      <c r="Y36" s="412"/>
      <c r="Z36" s="903" t="s">
        <v>782</v>
      </c>
      <c r="AA36" s="412"/>
    </row>
    <row r="37" spans="1:29" ht="15" customHeight="1">
      <c r="A37" s="903" t="s">
        <v>783</v>
      </c>
      <c r="B37" s="560">
        <v>18.600000000000001</v>
      </c>
      <c r="C37" s="560"/>
      <c r="D37" s="560">
        <v>22.9</v>
      </c>
      <c r="E37" s="560"/>
      <c r="F37" s="560">
        <v>14.7</v>
      </c>
      <c r="G37" s="560"/>
      <c r="H37" s="560">
        <v>15.7</v>
      </c>
      <c r="I37" s="560"/>
      <c r="J37" s="560">
        <v>9.4</v>
      </c>
      <c r="K37" s="560"/>
      <c r="L37" s="560">
        <v>30.1</v>
      </c>
      <c r="M37" s="560"/>
      <c r="N37" s="560">
        <v>51.2</v>
      </c>
      <c r="O37" s="560"/>
      <c r="P37" s="560">
        <v>12.1</v>
      </c>
      <c r="Q37" s="560"/>
      <c r="R37" s="560">
        <v>35.5</v>
      </c>
      <c r="S37" s="560"/>
      <c r="T37" s="560">
        <v>35.700000000000003</v>
      </c>
      <c r="U37" s="560"/>
      <c r="V37" s="560">
        <v>10.199999999999999</v>
      </c>
      <c r="W37" s="560"/>
      <c r="X37" s="560">
        <v>8</v>
      </c>
      <c r="Y37" s="412"/>
      <c r="Z37" s="903" t="s">
        <v>783</v>
      </c>
      <c r="AA37" s="412"/>
    </row>
    <row r="38" spans="1:29" ht="15" customHeight="1">
      <c r="A38" s="903" t="s">
        <v>784</v>
      </c>
      <c r="B38" s="560">
        <v>7.9</v>
      </c>
      <c r="C38" s="560"/>
      <c r="D38" s="560">
        <v>7</v>
      </c>
      <c r="E38" s="560"/>
      <c r="F38" s="560">
        <v>8.5</v>
      </c>
      <c r="G38" s="560"/>
      <c r="H38" s="560">
        <v>12.2</v>
      </c>
      <c r="I38" s="560"/>
      <c r="J38" s="560">
        <v>19</v>
      </c>
      <c r="K38" s="560"/>
      <c r="L38" s="560">
        <v>10.1</v>
      </c>
      <c r="M38" s="560"/>
      <c r="N38" s="560">
        <v>2</v>
      </c>
      <c r="O38" s="560"/>
      <c r="P38" s="560">
        <v>7.8</v>
      </c>
      <c r="Q38" s="560"/>
      <c r="R38" s="560">
        <v>-2.2000000000000002</v>
      </c>
      <c r="S38" s="560"/>
      <c r="T38" s="560">
        <v>12.6</v>
      </c>
      <c r="U38" s="560"/>
      <c r="V38" s="560">
        <v>13.4</v>
      </c>
      <c r="W38" s="560"/>
      <c r="X38" s="560">
        <v>0.6</v>
      </c>
      <c r="Y38" s="412"/>
      <c r="Z38" s="903" t="s">
        <v>784</v>
      </c>
      <c r="AA38" s="412"/>
    </row>
    <row r="39" spans="1:29" ht="15" customHeight="1">
      <c r="A39" s="903" t="s">
        <v>785</v>
      </c>
      <c r="B39" s="560">
        <v>10.6</v>
      </c>
      <c r="C39" s="560"/>
      <c r="D39" s="560">
        <v>4.4000000000000004</v>
      </c>
      <c r="E39" s="560"/>
      <c r="F39" s="560">
        <v>14.7</v>
      </c>
      <c r="G39" s="560"/>
      <c r="H39" s="560">
        <v>17.5</v>
      </c>
      <c r="I39" s="560"/>
      <c r="J39" s="560">
        <v>14.2</v>
      </c>
      <c r="K39" s="560"/>
      <c r="L39" s="560">
        <v>19.600000000000001</v>
      </c>
      <c r="M39" s="560"/>
      <c r="N39" s="560">
        <v>-7.3</v>
      </c>
      <c r="O39" s="560"/>
      <c r="P39" s="560">
        <v>8.6999999999999993</v>
      </c>
      <c r="Q39" s="560"/>
      <c r="R39" s="560">
        <v>15.6</v>
      </c>
      <c r="S39" s="560"/>
      <c r="T39" s="560">
        <v>1.3</v>
      </c>
      <c r="U39" s="560"/>
      <c r="V39" s="560">
        <v>7.9</v>
      </c>
      <c r="W39" s="560"/>
      <c r="X39" s="560">
        <v>12.7</v>
      </c>
      <c r="Y39" s="412"/>
      <c r="Z39" s="903" t="s">
        <v>785</v>
      </c>
      <c r="AA39" s="412"/>
    </row>
    <row r="40" spans="1:29" ht="15" customHeight="1">
      <c r="A40" s="903" t="s">
        <v>786</v>
      </c>
      <c r="B40" s="560">
        <v>-0.1</v>
      </c>
      <c r="C40" s="560"/>
      <c r="D40" s="560">
        <v>2.6</v>
      </c>
      <c r="E40" s="560"/>
      <c r="F40" s="560">
        <v>-3.1</v>
      </c>
      <c r="G40" s="560"/>
      <c r="H40" s="560">
        <v>3.6</v>
      </c>
      <c r="I40" s="560"/>
      <c r="J40" s="560">
        <v>3.6</v>
      </c>
      <c r="K40" s="560"/>
      <c r="L40" s="560">
        <v>3.6</v>
      </c>
      <c r="M40" s="560"/>
      <c r="N40" s="560">
        <v>1.3</v>
      </c>
      <c r="O40" s="560"/>
      <c r="P40" s="560">
        <v>-5</v>
      </c>
      <c r="Q40" s="560"/>
      <c r="R40" s="560">
        <v>-1</v>
      </c>
      <c r="S40" s="560"/>
      <c r="T40" s="560">
        <v>1.1000000000000001</v>
      </c>
      <c r="U40" s="560"/>
      <c r="V40" s="560">
        <v>4</v>
      </c>
      <c r="W40" s="560"/>
      <c r="X40" s="560">
        <v>-11.6</v>
      </c>
      <c r="Y40" s="412"/>
      <c r="Z40" s="903" t="s">
        <v>786</v>
      </c>
      <c r="AA40" s="412"/>
    </row>
    <row r="41" spans="1:29" ht="15" customHeight="1">
      <c r="A41" s="903" t="s">
        <v>546</v>
      </c>
      <c r="B41" s="560">
        <v>9.1999999999999993</v>
      </c>
      <c r="C41" s="560"/>
      <c r="D41" s="560">
        <v>5.0999999999999996</v>
      </c>
      <c r="E41" s="560"/>
      <c r="F41" s="560">
        <v>13.5</v>
      </c>
      <c r="G41" s="560"/>
      <c r="H41" s="560">
        <v>5.5</v>
      </c>
      <c r="I41" s="560"/>
      <c r="J41" s="560">
        <v>5.8</v>
      </c>
      <c r="K41" s="560"/>
      <c r="L41" s="560">
        <v>4.7</v>
      </c>
      <c r="M41" s="560"/>
      <c r="N41" s="560">
        <v>6.5</v>
      </c>
      <c r="O41" s="560"/>
      <c r="P41" s="560">
        <v>12.7</v>
      </c>
      <c r="Q41" s="560"/>
      <c r="R41" s="560">
        <v>13.9</v>
      </c>
      <c r="S41" s="560"/>
      <c r="T41" s="560">
        <v>-0.2</v>
      </c>
      <c r="U41" s="560"/>
      <c r="V41" s="560">
        <v>19.2</v>
      </c>
      <c r="W41" s="560"/>
      <c r="X41" s="560">
        <v>9.5</v>
      </c>
      <c r="Y41" s="412"/>
      <c r="Z41" s="903" t="s">
        <v>546</v>
      </c>
      <c r="AA41" s="412"/>
    </row>
    <row r="42" spans="1:29" ht="15" customHeight="1">
      <c r="A42" s="903" t="s">
        <v>547</v>
      </c>
      <c r="B42" s="560">
        <v>7.7</v>
      </c>
      <c r="C42" s="560"/>
      <c r="D42" s="560">
        <v>5.2</v>
      </c>
      <c r="E42" s="560"/>
      <c r="F42" s="560">
        <v>10.8</v>
      </c>
      <c r="G42" s="560"/>
      <c r="H42" s="560">
        <v>2.1</v>
      </c>
      <c r="I42" s="560"/>
      <c r="J42" s="560">
        <v>2</v>
      </c>
      <c r="K42" s="560"/>
      <c r="L42" s="560">
        <v>2.7</v>
      </c>
      <c r="M42" s="560"/>
      <c r="N42" s="560">
        <v>-1.7</v>
      </c>
      <c r="O42" s="560"/>
      <c r="P42" s="560">
        <v>14.8</v>
      </c>
      <c r="Q42" s="560"/>
      <c r="R42" s="560">
        <v>-1.1000000000000001</v>
      </c>
      <c r="S42" s="560"/>
      <c r="T42" s="560">
        <v>26</v>
      </c>
      <c r="U42" s="560"/>
      <c r="V42" s="560">
        <v>5.5</v>
      </c>
      <c r="W42" s="560"/>
      <c r="X42" s="560">
        <v>21.9</v>
      </c>
      <c r="Y42" s="412"/>
      <c r="Z42" s="903" t="s">
        <v>547</v>
      </c>
      <c r="AA42" s="412"/>
    </row>
    <row r="43" spans="1:29" ht="15" customHeight="1">
      <c r="A43" s="903" t="s">
        <v>548</v>
      </c>
      <c r="B43" s="560">
        <v>20.7</v>
      </c>
      <c r="C43" s="560"/>
      <c r="D43" s="560">
        <v>25.1</v>
      </c>
      <c r="E43" s="560"/>
      <c r="F43" s="560">
        <v>17.3</v>
      </c>
      <c r="G43" s="560"/>
      <c r="H43" s="560">
        <v>29.8</v>
      </c>
      <c r="I43" s="560"/>
      <c r="J43" s="560">
        <v>35.6</v>
      </c>
      <c r="K43" s="560"/>
      <c r="L43" s="560">
        <v>22.3</v>
      </c>
      <c r="M43" s="560"/>
      <c r="N43" s="560">
        <v>16.399999999999999</v>
      </c>
      <c r="O43" s="560"/>
      <c r="P43" s="560">
        <v>12.5</v>
      </c>
      <c r="Q43" s="560"/>
      <c r="R43" s="560">
        <v>28.6</v>
      </c>
      <c r="S43" s="560"/>
      <c r="T43" s="560">
        <v>-1.6</v>
      </c>
      <c r="U43" s="560"/>
      <c r="V43" s="560">
        <v>24.6</v>
      </c>
      <c r="W43" s="560"/>
      <c r="X43" s="560">
        <v>6.7</v>
      </c>
      <c r="Y43" s="412"/>
      <c r="Z43" s="903" t="s">
        <v>548</v>
      </c>
      <c r="AA43" s="412"/>
    </row>
    <row r="44" spans="1:29" ht="15" customHeight="1">
      <c r="A44" s="903" t="s">
        <v>549</v>
      </c>
      <c r="B44" s="560">
        <v>17.5</v>
      </c>
      <c r="C44" s="560"/>
      <c r="D44" s="560">
        <v>13.5</v>
      </c>
      <c r="E44" s="560"/>
      <c r="F44" s="560">
        <v>19</v>
      </c>
      <c r="G44" s="560"/>
      <c r="H44" s="560">
        <v>16.100000000000001</v>
      </c>
      <c r="I44" s="560"/>
      <c r="J44" s="560">
        <v>5.3</v>
      </c>
      <c r="K44" s="560"/>
      <c r="L44" s="560">
        <v>20.2</v>
      </c>
      <c r="M44" s="560"/>
      <c r="N44" s="560">
        <v>21.9</v>
      </c>
      <c r="O44" s="560"/>
      <c r="P44" s="560">
        <v>17.600000000000001</v>
      </c>
      <c r="Q44" s="560"/>
      <c r="R44" s="560">
        <v>-25.2</v>
      </c>
      <c r="S44" s="560"/>
      <c r="T44" s="560">
        <v>18.899999999999999</v>
      </c>
      <c r="U44" s="560"/>
      <c r="V44" s="560">
        <v>32</v>
      </c>
      <c r="W44" s="560"/>
      <c r="X44" s="560">
        <v>6</v>
      </c>
      <c r="Y44" s="412"/>
      <c r="Z44" s="903" t="s">
        <v>549</v>
      </c>
      <c r="AA44" s="412"/>
    </row>
    <row r="45" spans="1:29" ht="15" customHeight="1">
      <c r="A45" s="903" t="s">
        <v>341</v>
      </c>
      <c r="B45" s="560">
        <v>17</v>
      </c>
      <c r="C45" s="560"/>
      <c r="D45" s="560">
        <v>14.9</v>
      </c>
      <c r="E45" s="560"/>
      <c r="F45" s="560">
        <v>20.2</v>
      </c>
      <c r="G45" s="560"/>
      <c r="H45" s="560">
        <v>27.5</v>
      </c>
      <c r="I45" s="560"/>
      <c r="J45" s="560">
        <v>31</v>
      </c>
      <c r="K45" s="560"/>
      <c r="L45" s="560">
        <v>23.5</v>
      </c>
      <c r="M45" s="560"/>
      <c r="N45" s="560">
        <v>9.1</v>
      </c>
      <c r="O45" s="560"/>
      <c r="P45" s="560">
        <v>17.5</v>
      </c>
      <c r="Q45" s="560"/>
      <c r="R45" s="560">
        <v>-6</v>
      </c>
      <c r="S45" s="560"/>
      <c r="T45" s="560">
        <v>15.4</v>
      </c>
      <c r="U45" s="560"/>
      <c r="V45" s="560">
        <v>15</v>
      </c>
      <c r="W45" s="560"/>
      <c r="X45" s="560">
        <v>21.1</v>
      </c>
      <c r="Y45" s="412"/>
      <c r="Z45" s="903" t="s">
        <v>341</v>
      </c>
      <c r="AA45" s="412"/>
    </row>
    <row r="46" spans="1:29" ht="15" customHeight="1">
      <c r="A46" s="903" t="s">
        <v>551</v>
      </c>
      <c r="B46" s="560">
        <v>11.5</v>
      </c>
      <c r="C46" s="560"/>
      <c r="D46" s="560">
        <v>6.3</v>
      </c>
      <c r="E46" s="560"/>
      <c r="F46" s="560">
        <v>15.8</v>
      </c>
      <c r="G46" s="560"/>
      <c r="H46" s="560">
        <v>13.5</v>
      </c>
      <c r="I46" s="560"/>
      <c r="J46" s="560">
        <v>11.5</v>
      </c>
      <c r="K46" s="560"/>
      <c r="L46" s="560">
        <v>16.7</v>
      </c>
      <c r="M46" s="560"/>
      <c r="N46" s="560">
        <v>8.4</v>
      </c>
      <c r="O46" s="560"/>
      <c r="P46" s="560">
        <v>10.8</v>
      </c>
      <c r="Q46" s="560"/>
      <c r="R46" s="560">
        <v>-6.8</v>
      </c>
      <c r="S46" s="560"/>
      <c r="T46" s="560">
        <v>1.1000000000000001</v>
      </c>
      <c r="U46" s="560"/>
      <c r="V46" s="560">
        <v>18.5</v>
      </c>
      <c r="W46" s="560"/>
      <c r="X46" s="560">
        <v>10.5</v>
      </c>
      <c r="Y46" s="412"/>
      <c r="Z46" s="903" t="s">
        <v>551</v>
      </c>
      <c r="AA46" s="412"/>
    </row>
    <row r="47" spans="1:29" ht="30" customHeight="1">
      <c r="A47" s="486" t="s">
        <v>1238</v>
      </c>
      <c r="N47" s="486" t="s">
        <v>1238</v>
      </c>
    </row>
    <row r="48" spans="1:29" ht="30.95" customHeight="1">
      <c r="A48" s="409" t="s">
        <v>333</v>
      </c>
      <c r="B48" s="560">
        <v>15.3</v>
      </c>
      <c r="C48" s="560"/>
      <c r="D48" s="560">
        <v>17.5</v>
      </c>
      <c r="E48" s="560"/>
      <c r="F48" s="560">
        <v>13.1</v>
      </c>
      <c r="G48" s="560"/>
      <c r="H48" s="560">
        <v>17.600000000000001</v>
      </c>
      <c r="I48" s="560"/>
      <c r="J48" s="560">
        <v>19</v>
      </c>
      <c r="K48" s="560"/>
      <c r="L48" s="560">
        <v>15.8</v>
      </c>
      <c r="M48" s="560"/>
      <c r="N48" s="560">
        <v>12.1</v>
      </c>
      <c r="O48" s="560"/>
      <c r="P48" s="560">
        <v>14.3</v>
      </c>
      <c r="Q48" s="560"/>
      <c r="R48" s="560">
        <v>-4</v>
      </c>
      <c r="S48" s="560"/>
      <c r="T48" s="560">
        <v>33.1</v>
      </c>
      <c r="U48" s="560"/>
      <c r="V48" s="560">
        <v>11.9</v>
      </c>
      <c r="W48" s="560"/>
      <c r="X48" s="560">
        <v>10.9</v>
      </c>
      <c r="Y48" s="412"/>
      <c r="Z48" s="409" t="s">
        <v>333</v>
      </c>
      <c r="AA48" s="412"/>
      <c r="AB48" s="412"/>
      <c r="AC48" s="412"/>
    </row>
    <row r="49" spans="1:29" ht="24.95" customHeight="1">
      <c r="A49" s="409" t="s">
        <v>579</v>
      </c>
      <c r="B49" s="560">
        <v>35.1</v>
      </c>
      <c r="C49" s="560"/>
      <c r="D49" s="560">
        <v>50.9</v>
      </c>
      <c r="E49" s="560"/>
      <c r="F49" s="560">
        <v>18.100000000000001</v>
      </c>
      <c r="G49" s="560"/>
      <c r="H49" s="560">
        <v>35.700000000000003</v>
      </c>
      <c r="I49" s="560"/>
      <c r="J49" s="560">
        <v>46.1</v>
      </c>
      <c r="K49" s="560"/>
      <c r="L49" s="560">
        <v>22.1</v>
      </c>
      <c r="M49" s="560"/>
      <c r="N49" s="560">
        <v>20.3</v>
      </c>
      <c r="O49" s="560"/>
      <c r="P49" s="560">
        <v>42.6</v>
      </c>
      <c r="Q49" s="560"/>
      <c r="R49" s="560">
        <v>-10.7</v>
      </c>
      <c r="S49" s="560"/>
      <c r="T49" s="560">
        <v>258.8</v>
      </c>
      <c r="U49" s="560"/>
      <c r="V49" s="560">
        <v>14.9</v>
      </c>
      <c r="W49" s="560"/>
      <c r="X49" s="560">
        <v>13.8</v>
      </c>
      <c r="Y49" s="412"/>
      <c r="Z49" s="409" t="s">
        <v>579</v>
      </c>
      <c r="AA49" s="412"/>
      <c r="AB49" s="412"/>
      <c r="AC49" s="412"/>
    </row>
    <row r="50" spans="1:29" ht="15" customHeight="1">
      <c r="A50" s="409" t="s">
        <v>580</v>
      </c>
      <c r="B50" s="560">
        <v>10</v>
      </c>
      <c r="C50" s="560"/>
      <c r="D50" s="560">
        <v>10.5</v>
      </c>
      <c r="E50" s="560"/>
      <c r="F50" s="560">
        <v>9.3000000000000007</v>
      </c>
      <c r="G50" s="560"/>
      <c r="H50" s="560">
        <v>4.3</v>
      </c>
      <c r="I50" s="560"/>
      <c r="J50" s="560">
        <v>3.7</v>
      </c>
      <c r="K50" s="560"/>
      <c r="L50" s="560">
        <v>5.4</v>
      </c>
      <c r="M50" s="560"/>
      <c r="N50" s="560">
        <v>18.5</v>
      </c>
      <c r="O50" s="560"/>
      <c r="P50" s="560">
        <v>11.4</v>
      </c>
      <c r="Q50" s="560"/>
      <c r="R50" s="560">
        <v>2.9</v>
      </c>
      <c r="S50" s="560"/>
      <c r="T50" s="560">
        <v>12.9</v>
      </c>
      <c r="U50" s="560"/>
      <c r="V50" s="560">
        <v>9.9</v>
      </c>
      <c r="W50" s="560"/>
      <c r="X50" s="560">
        <v>13.4</v>
      </c>
      <c r="Y50" s="412"/>
      <c r="Z50" s="409" t="s">
        <v>580</v>
      </c>
      <c r="AA50" s="412"/>
      <c r="AB50" s="412"/>
      <c r="AC50" s="412"/>
    </row>
    <row r="51" spans="1:29" ht="15" customHeight="1">
      <c r="A51" s="409" t="s">
        <v>581</v>
      </c>
      <c r="B51" s="560">
        <v>34.299999999999997</v>
      </c>
      <c r="C51" s="560"/>
      <c r="D51" s="560">
        <v>25.3</v>
      </c>
      <c r="E51" s="560"/>
      <c r="F51" s="560">
        <v>53.8</v>
      </c>
      <c r="G51" s="560"/>
      <c r="H51" s="560">
        <v>36.1</v>
      </c>
      <c r="I51" s="560"/>
      <c r="J51" s="560">
        <v>3.5</v>
      </c>
      <c r="K51" s="560"/>
      <c r="L51" s="560">
        <v>77.2</v>
      </c>
      <c r="M51" s="560"/>
      <c r="N51" s="560">
        <v>40.200000000000003</v>
      </c>
      <c r="O51" s="560"/>
      <c r="P51" s="560">
        <v>20.7</v>
      </c>
      <c r="Q51" s="560"/>
      <c r="R51" s="560">
        <v>34.700000000000003</v>
      </c>
      <c r="S51" s="560"/>
      <c r="T51" s="560">
        <v>2.2999999999999998</v>
      </c>
      <c r="U51" s="560"/>
      <c r="V51" s="560">
        <v>-17.5</v>
      </c>
      <c r="W51" s="560"/>
      <c r="X51" s="560">
        <v>169.4</v>
      </c>
      <c r="Y51" s="412"/>
      <c r="Z51" s="409" t="s">
        <v>581</v>
      </c>
      <c r="AA51" s="412"/>
      <c r="AB51" s="412"/>
      <c r="AC51" s="412"/>
    </row>
    <row r="52" spans="1:29" ht="15" customHeight="1">
      <c r="A52" s="409" t="s">
        <v>582</v>
      </c>
      <c r="B52" s="560">
        <v>9.1</v>
      </c>
      <c r="C52" s="560"/>
      <c r="D52" s="560">
        <v>1.6</v>
      </c>
      <c r="E52" s="560"/>
      <c r="F52" s="560">
        <v>16.399999999999999</v>
      </c>
      <c r="G52" s="560"/>
      <c r="H52" s="560">
        <v>16</v>
      </c>
      <c r="I52" s="560"/>
      <c r="J52" s="560">
        <v>24.5</v>
      </c>
      <c r="K52" s="560"/>
      <c r="L52" s="560">
        <v>10.199999999999999</v>
      </c>
      <c r="M52" s="560"/>
      <c r="N52" s="560">
        <v>-8.9</v>
      </c>
      <c r="O52" s="560"/>
      <c r="P52" s="560">
        <v>15</v>
      </c>
      <c r="Q52" s="560"/>
      <c r="R52" s="560">
        <v>-35.9</v>
      </c>
      <c r="S52" s="560"/>
      <c r="T52" s="560">
        <v>-7.5</v>
      </c>
      <c r="U52" s="560"/>
      <c r="V52" s="560">
        <v>7.7</v>
      </c>
      <c r="W52" s="560"/>
      <c r="X52" s="560">
        <v>61.1</v>
      </c>
      <c r="Y52" s="412"/>
      <c r="Z52" s="409" t="s">
        <v>582</v>
      </c>
      <c r="AA52" s="412"/>
      <c r="AB52" s="412"/>
      <c r="AC52" s="412"/>
    </row>
    <row r="53" spans="1:29" ht="15" customHeight="1">
      <c r="A53" s="409" t="s">
        <v>583</v>
      </c>
      <c r="B53" s="560">
        <v>19</v>
      </c>
      <c r="C53" s="560"/>
      <c r="D53" s="560">
        <v>28</v>
      </c>
      <c r="E53" s="560"/>
      <c r="F53" s="560">
        <v>5.4</v>
      </c>
      <c r="G53" s="560"/>
      <c r="H53" s="560">
        <v>74.599999999999994</v>
      </c>
      <c r="I53" s="560"/>
      <c r="J53" s="560">
        <v>85.8</v>
      </c>
      <c r="K53" s="560"/>
      <c r="L53" s="560">
        <v>38.200000000000003</v>
      </c>
      <c r="M53" s="560"/>
      <c r="N53" s="560">
        <v>-31.5</v>
      </c>
      <c r="O53" s="560"/>
      <c r="P53" s="560">
        <v>13.7</v>
      </c>
      <c r="Q53" s="560"/>
      <c r="R53" s="560">
        <v>-6</v>
      </c>
      <c r="S53" s="560"/>
      <c r="T53" s="560">
        <v>46.8</v>
      </c>
      <c r="U53" s="560"/>
      <c r="V53" s="560">
        <v>33</v>
      </c>
      <c r="W53" s="560"/>
      <c r="X53" s="560">
        <v>-62.3</v>
      </c>
      <c r="Y53" s="412"/>
      <c r="Z53" s="409" t="s">
        <v>583</v>
      </c>
      <c r="AA53" s="412"/>
      <c r="AB53" s="412"/>
      <c r="AC53" s="412"/>
    </row>
    <row r="54" spans="1:29" ht="15" customHeight="1">
      <c r="A54" s="409" t="s">
        <v>782</v>
      </c>
      <c r="B54" s="560">
        <v>3.1</v>
      </c>
      <c r="C54" s="560"/>
      <c r="D54" s="560">
        <v>-0.4</v>
      </c>
      <c r="E54" s="560"/>
      <c r="F54" s="560">
        <v>8.1999999999999993</v>
      </c>
      <c r="G54" s="560"/>
      <c r="H54" s="560">
        <v>-9.3000000000000007</v>
      </c>
      <c r="I54" s="560"/>
      <c r="J54" s="560">
        <v>-16.2</v>
      </c>
      <c r="K54" s="560"/>
      <c r="L54" s="560">
        <v>28.2</v>
      </c>
      <c r="M54" s="560"/>
      <c r="N54" s="560">
        <v>36.5</v>
      </c>
      <c r="O54" s="560"/>
      <c r="P54" s="560">
        <v>4.2</v>
      </c>
      <c r="Q54" s="560"/>
      <c r="R54" s="560">
        <v>11.2</v>
      </c>
      <c r="S54" s="560"/>
      <c r="T54" s="560">
        <v>10.3</v>
      </c>
      <c r="U54" s="560"/>
      <c r="V54" s="560">
        <v>5</v>
      </c>
      <c r="W54" s="560"/>
      <c r="X54" s="560">
        <v>1.7</v>
      </c>
      <c r="Y54" s="412"/>
      <c r="Z54" s="409" t="s">
        <v>782</v>
      </c>
      <c r="AA54" s="412"/>
      <c r="AB54" s="412"/>
      <c r="AC54" s="412"/>
    </row>
    <row r="55" spans="1:29" ht="15" customHeight="1">
      <c r="A55" s="409" t="s">
        <v>783</v>
      </c>
      <c r="B55" s="560">
        <v>18.399999999999999</v>
      </c>
      <c r="C55" s="560"/>
      <c r="D55" s="560">
        <v>25.3</v>
      </c>
      <c r="E55" s="560"/>
      <c r="F55" s="560">
        <v>12.4</v>
      </c>
      <c r="G55" s="560"/>
      <c r="H55" s="560">
        <v>29.9</v>
      </c>
      <c r="I55" s="560"/>
      <c r="J55" s="560">
        <v>16.7</v>
      </c>
      <c r="K55" s="560"/>
      <c r="L55" s="560">
        <v>65.2</v>
      </c>
      <c r="M55" s="560"/>
      <c r="N55" s="560">
        <v>32.9</v>
      </c>
      <c r="O55" s="560"/>
      <c r="P55" s="560">
        <v>4.3</v>
      </c>
      <c r="Q55" s="560"/>
      <c r="R55" s="560">
        <v>-14.2</v>
      </c>
      <c r="S55" s="560"/>
      <c r="T55" s="560">
        <v>75</v>
      </c>
      <c r="U55" s="560"/>
      <c r="V55" s="560">
        <v>3.2</v>
      </c>
      <c r="W55" s="560"/>
      <c r="X55" s="560">
        <v>-6.1</v>
      </c>
      <c r="Y55" s="412"/>
      <c r="Z55" s="409" t="s">
        <v>783</v>
      </c>
      <c r="AA55" s="412"/>
      <c r="AB55" s="412"/>
      <c r="AC55" s="412"/>
    </row>
    <row r="56" spans="1:29" ht="15" customHeight="1">
      <c r="A56" s="409" t="s">
        <v>784</v>
      </c>
      <c r="B56" s="560">
        <v>5</v>
      </c>
      <c r="C56" s="560"/>
      <c r="D56" s="560">
        <v>-4.3</v>
      </c>
      <c r="E56" s="560"/>
      <c r="F56" s="560">
        <v>12</v>
      </c>
      <c r="G56" s="560"/>
      <c r="H56" s="560">
        <v>-1.9</v>
      </c>
      <c r="I56" s="560"/>
      <c r="J56" s="560">
        <v>-17.899999999999999</v>
      </c>
      <c r="K56" s="560"/>
      <c r="L56" s="560">
        <v>4.7</v>
      </c>
      <c r="M56" s="560"/>
      <c r="N56" s="560">
        <v>-3.6</v>
      </c>
      <c r="O56" s="560"/>
      <c r="P56" s="560">
        <v>18.8</v>
      </c>
      <c r="Q56" s="560"/>
      <c r="R56" s="560">
        <v>-42.9</v>
      </c>
      <c r="S56" s="560"/>
      <c r="T56" s="560">
        <v>36.200000000000003</v>
      </c>
      <c r="U56" s="560"/>
      <c r="V56" s="560">
        <v>27.2</v>
      </c>
      <c r="W56" s="560"/>
      <c r="X56" s="560">
        <v>9.6</v>
      </c>
      <c r="Y56" s="412"/>
      <c r="Z56" s="409" t="s">
        <v>784</v>
      </c>
      <c r="AA56" s="412"/>
      <c r="AB56" s="412"/>
      <c r="AC56" s="412"/>
    </row>
    <row r="57" spans="1:29" ht="15" customHeight="1">
      <c r="A57" s="409" t="s">
        <v>785</v>
      </c>
      <c r="B57" s="560">
        <v>11.4</v>
      </c>
      <c r="C57" s="560"/>
      <c r="D57" s="560">
        <v>3.1</v>
      </c>
      <c r="E57" s="560"/>
      <c r="F57" s="560">
        <v>17.2</v>
      </c>
      <c r="G57" s="560"/>
      <c r="H57" s="560">
        <v>22.9</v>
      </c>
      <c r="I57" s="560"/>
      <c r="J57" s="560">
        <v>25.3</v>
      </c>
      <c r="K57" s="560"/>
      <c r="L57" s="560">
        <v>21.4</v>
      </c>
      <c r="M57" s="560"/>
      <c r="N57" s="560">
        <v>-17</v>
      </c>
      <c r="O57" s="560"/>
      <c r="P57" s="560">
        <v>9.9</v>
      </c>
      <c r="Q57" s="560"/>
      <c r="R57" s="560">
        <v>13.9</v>
      </c>
      <c r="S57" s="560"/>
      <c r="T57" s="560">
        <v>-7</v>
      </c>
      <c r="U57" s="560"/>
      <c r="V57" s="560">
        <v>6.4</v>
      </c>
      <c r="W57" s="560"/>
      <c r="X57" s="560">
        <v>24.4</v>
      </c>
      <c r="Y57" s="412"/>
      <c r="Z57" s="409" t="s">
        <v>785</v>
      </c>
      <c r="AA57" s="412"/>
      <c r="AB57" s="412"/>
      <c r="AC57" s="412"/>
    </row>
    <row r="58" spans="1:29" ht="15" customHeight="1">
      <c r="A58" s="409" t="s">
        <v>786</v>
      </c>
      <c r="B58" s="560">
        <v>10.7</v>
      </c>
      <c r="C58" s="560"/>
      <c r="D58" s="560">
        <v>15.8</v>
      </c>
      <c r="E58" s="560"/>
      <c r="F58" s="560">
        <v>5.4</v>
      </c>
      <c r="G58" s="560"/>
      <c r="H58" s="560">
        <v>11.3</v>
      </c>
      <c r="I58" s="560"/>
      <c r="J58" s="560">
        <v>22.3</v>
      </c>
      <c r="K58" s="560"/>
      <c r="L58" s="560">
        <v>-6.8</v>
      </c>
      <c r="M58" s="560"/>
      <c r="N58" s="560">
        <v>3.2</v>
      </c>
      <c r="O58" s="560"/>
      <c r="P58" s="560">
        <v>13.6</v>
      </c>
      <c r="Q58" s="560"/>
      <c r="R58" s="560">
        <v>-2.5</v>
      </c>
      <c r="S58" s="560"/>
      <c r="T58" s="560">
        <v>28.4</v>
      </c>
      <c r="U58" s="560"/>
      <c r="V58" s="560">
        <v>25.5</v>
      </c>
      <c r="W58" s="560"/>
      <c r="X58" s="560">
        <v>4.5999999999999996</v>
      </c>
      <c r="Y58" s="412"/>
      <c r="Z58" s="409" t="s">
        <v>786</v>
      </c>
      <c r="AA58" s="412"/>
      <c r="AB58" s="412"/>
      <c r="AC58" s="412"/>
    </row>
    <row r="59" spans="1:29" ht="15" customHeight="1">
      <c r="A59" s="409" t="s">
        <v>546</v>
      </c>
      <c r="B59" s="560">
        <v>16.399999999999999</v>
      </c>
      <c r="C59" s="560"/>
      <c r="D59" s="560">
        <v>14.3</v>
      </c>
      <c r="E59" s="560"/>
      <c r="F59" s="560">
        <v>18.600000000000001</v>
      </c>
      <c r="G59" s="560"/>
      <c r="H59" s="560">
        <v>13.8</v>
      </c>
      <c r="I59" s="560"/>
      <c r="J59" s="560">
        <v>15.1</v>
      </c>
      <c r="K59" s="560"/>
      <c r="L59" s="560">
        <v>10.5</v>
      </c>
      <c r="M59" s="560"/>
      <c r="N59" s="560">
        <v>18.2</v>
      </c>
      <c r="O59" s="560"/>
      <c r="P59" s="560">
        <v>17.600000000000001</v>
      </c>
      <c r="Q59" s="560"/>
      <c r="R59" s="560">
        <v>5.2</v>
      </c>
      <c r="S59" s="560"/>
      <c r="T59" s="560">
        <v>5.7</v>
      </c>
      <c r="U59" s="560"/>
      <c r="V59" s="560">
        <v>26</v>
      </c>
      <c r="W59" s="560"/>
      <c r="X59" s="560">
        <v>11.5</v>
      </c>
      <c r="Y59" s="412"/>
      <c r="Z59" s="409" t="s">
        <v>546</v>
      </c>
      <c r="AA59" s="412"/>
      <c r="AB59" s="412"/>
      <c r="AC59" s="412"/>
    </row>
    <row r="60" spans="1:29" ht="15" customHeight="1">
      <c r="A60" s="409" t="s">
        <v>547</v>
      </c>
      <c r="B60" s="560">
        <v>-4.3</v>
      </c>
      <c r="C60" s="560"/>
      <c r="D60" s="560">
        <v>-6.7</v>
      </c>
      <c r="E60" s="560"/>
      <c r="F60" s="560">
        <v>-1.3</v>
      </c>
      <c r="G60" s="560"/>
      <c r="H60" s="560">
        <v>-7.2</v>
      </c>
      <c r="I60" s="560"/>
      <c r="J60" s="560">
        <v>-5.8</v>
      </c>
      <c r="K60" s="560"/>
      <c r="L60" s="560">
        <v>-12.5</v>
      </c>
      <c r="M60" s="560"/>
      <c r="N60" s="560">
        <v>-21.3</v>
      </c>
      <c r="O60" s="560"/>
      <c r="P60" s="560">
        <v>4.4000000000000004</v>
      </c>
      <c r="Q60" s="560"/>
      <c r="R60" s="560">
        <v>-29.8</v>
      </c>
      <c r="S60" s="560"/>
      <c r="T60" s="560">
        <v>24.6</v>
      </c>
      <c r="U60" s="560"/>
      <c r="V60" s="560">
        <v>-6.7</v>
      </c>
      <c r="W60" s="560"/>
      <c r="X60" s="560">
        <v>12</v>
      </c>
      <c r="Y60" s="412"/>
      <c r="Z60" s="409" t="s">
        <v>547</v>
      </c>
      <c r="AA60" s="412"/>
      <c r="AB60" s="412"/>
      <c r="AC60" s="412"/>
    </row>
    <row r="61" spans="1:29" ht="15" customHeight="1">
      <c r="A61" s="409" t="s">
        <v>548</v>
      </c>
      <c r="B61" s="560">
        <v>11.9</v>
      </c>
      <c r="C61" s="560"/>
      <c r="D61" s="560">
        <v>17.2</v>
      </c>
      <c r="E61" s="560"/>
      <c r="F61" s="560">
        <v>7.8</v>
      </c>
      <c r="G61" s="560"/>
      <c r="H61" s="560">
        <v>25.1</v>
      </c>
      <c r="I61" s="560"/>
      <c r="J61" s="560">
        <v>34</v>
      </c>
      <c r="K61" s="560"/>
      <c r="L61" s="560">
        <v>14.3</v>
      </c>
      <c r="M61" s="560"/>
      <c r="N61" s="560">
        <v>1.5</v>
      </c>
      <c r="O61" s="560"/>
      <c r="P61" s="560">
        <v>1.8</v>
      </c>
      <c r="Q61" s="560"/>
      <c r="R61" s="560">
        <v>-12.3</v>
      </c>
      <c r="S61" s="560"/>
      <c r="T61" s="560">
        <v>-12.2</v>
      </c>
      <c r="U61" s="560"/>
      <c r="V61" s="560">
        <v>1.1000000000000001</v>
      </c>
      <c r="W61" s="560"/>
      <c r="X61" s="560">
        <v>7.8</v>
      </c>
      <c r="Y61" s="412"/>
      <c r="Z61" s="409" t="s">
        <v>548</v>
      </c>
      <c r="AA61" s="412"/>
      <c r="AB61" s="412"/>
      <c r="AC61" s="412"/>
    </row>
    <row r="62" spans="1:29" ht="15" customHeight="1">
      <c r="A62" s="409" t="s">
        <v>549</v>
      </c>
      <c r="B62" s="560">
        <v>14.7</v>
      </c>
      <c r="C62" s="560"/>
      <c r="D62" s="560">
        <v>20.2</v>
      </c>
      <c r="E62" s="560"/>
      <c r="F62" s="560">
        <v>12.9</v>
      </c>
      <c r="G62" s="560"/>
      <c r="H62" s="560">
        <v>28.9</v>
      </c>
      <c r="I62" s="560"/>
      <c r="J62" s="560">
        <v>22</v>
      </c>
      <c r="K62" s="560"/>
      <c r="L62" s="560">
        <v>31.4</v>
      </c>
      <c r="M62" s="560"/>
      <c r="N62" s="560">
        <v>20</v>
      </c>
      <c r="O62" s="560"/>
      <c r="P62" s="560">
        <v>4.8</v>
      </c>
      <c r="Q62" s="560"/>
      <c r="R62" s="560">
        <v>-17.5</v>
      </c>
      <c r="S62" s="560"/>
      <c r="T62" s="560">
        <v>22.5</v>
      </c>
      <c r="U62" s="560"/>
      <c r="V62" s="560">
        <v>13.9</v>
      </c>
      <c r="W62" s="560"/>
      <c r="X62" s="560">
        <v>-6.5</v>
      </c>
      <c r="Y62" s="412"/>
      <c r="Z62" s="409" t="s">
        <v>549</v>
      </c>
      <c r="AA62" s="412"/>
      <c r="AB62" s="412"/>
      <c r="AC62" s="412"/>
    </row>
    <row r="63" spans="1:29" ht="15" customHeight="1">
      <c r="A63" s="409" t="s">
        <v>341</v>
      </c>
      <c r="B63" s="560">
        <v>26.5</v>
      </c>
      <c r="C63" s="560"/>
      <c r="D63" s="560">
        <v>26.2</v>
      </c>
      <c r="E63" s="560"/>
      <c r="F63" s="560">
        <v>26.8</v>
      </c>
      <c r="G63" s="560"/>
      <c r="H63" s="560">
        <v>31.5</v>
      </c>
      <c r="I63" s="560"/>
      <c r="J63" s="560">
        <v>33.200000000000003</v>
      </c>
      <c r="K63" s="560"/>
      <c r="L63" s="560">
        <v>29.4</v>
      </c>
      <c r="M63" s="560"/>
      <c r="N63" s="560">
        <v>25.4</v>
      </c>
      <c r="O63" s="560"/>
      <c r="P63" s="560">
        <v>22.9</v>
      </c>
      <c r="Q63" s="560"/>
      <c r="R63" s="560">
        <v>-7.1</v>
      </c>
      <c r="S63" s="560"/>
      <c r="T63" s="560">
        <v>13</v>
      </c>
      <c r="U63" s="560"/>
      <c r="V63" s="560">
        <v>53.5</v>
      </c>
      <c r="W63" s="560"/>
      <c r="X63" s="560">
        <v>11.9</v>
      </c>
      <c r="Y63" s="412"/>
      <c r="Z63" s="409" t="s">
        <v>341</v>
      </c>
      <c r="AA63" s="412"/>
      <c r="AB63" s="412"/>
      <c r="AC63" s="412"/>
    </row>
    <row r="64" spans="1:29" ht="15" customHeight="1">
      <c r="A64" s="409" t="s">
        <v>551</v>
      </c>
      <c r="B64" s="560">
        <v>8.4</v>
      </c>
      <c r="C64" s="560"/>
      <c r="D64" s="560">
        <v>4.5999999999999996</v>
      </c>
      <c r="E64" s="560"/>
      <c r="F64" s="560">
        <v>11.4</v>
      </c>
      <c r="G64" s="560"/>
      <c r="H64" s="560">
        <v>7</v>
      </c>
      <c r="I64" s="560"/>
      <c r="J64" s="560">
        <v>15.5</v>
      </c>
      <c r="K64" s="560"/>
      <c r="L64" s="560">
        <v>-3.4</v>
      </c>
      <c r="M64" s="560"/>
      <c r="N64" s="560">
        <v>-6.6</v>
      </c>
      <c r="O64" s="560"/>
      <c r="P64" s="560">
        <v>11.2</v>
      </c>
      <c r="Q64" s="560"/>
      <c r="R64" s="560">
        <v>-15</v>
      </c>
      <c r="S64" s="560"/>
      <c r="T64" s="560">
        <v>0.7</v>
      </c>
      <c r="U64" s="560"/>
      <c r="V64" s="560">
        <v>23.8</v>
      </c>
      <c r="W64" s="560"/>
      <c r="X64" s="560">
        <v>6</v>
      </c>
      <c r="Y64" s="412"/>
      <c r="Z64" s="409" t="s">
        <v>551</v>
      </c>
      <c r="AA64" s="412"/>
      <c r="AB64" s="412"/>
      <c r="AC64" s="412"/>
    </row>
    <row r="65" spans="1:14" ht="15" customHeight="1">
      <c r="B65" s="408"/>
      <c r="C65" s="408"/>
      <c r="D65" s="408"/>
      <c r="E65" s="408"/>
      <c r="F65" s="408"/>
    </row>
    <row r="66" spans="1:14" ht="15" customHeight="1">
      <c r="A66" s="923" t="s">
        <v>1729</v>
      </c>
      <c r="B66" s="923"/>
      <c r="C66" s="923"/>
      <c r="D66" s="923"/>
      <c r="E66" s="923"/>
      <c r="F66" s="923"/>
      <c r="N66" s="923" t="s">
        <v>1729</v>
      </c>
    </row>
  </sheetData>
  <mergeCells count="20">
    <mergeCell ref="Z7:Z11"/>
    <mergeCell ref="B8:C11"/>
    <mergeCell ref="D8:G8"/>
    <mergeCell ref="H8:I11"/>
    <mergeCell ref="J8:M8"/>
    <mergeCell ref="A7:A11"/>
    <mergeCell ref="B7:G7"/>
    <mergeCell ref="H7:M7"/>
    <mergeCell ref="N7:O11"/>
    <mergeCell ref="P7:Y7"/>
    <mergeCell ref="P8:Q11"/>
    <mergeCell ref="R8:Y8"/>
    <mergeCell ref="D9:E11"/>
    <mergeCell ref="F9:G11"/>
    <mergeCell ref="J9:K11"/>
    <mergeCell ref="L9:M11"/>
    <mergeCell ref="R9:S11"/>
    <mergeCell ref="T9:U11"/>
    <mergeCell ref="V9:W11"/>
    <mergeCell ref="X9:Y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62"/>
  <sheetViews>
    <sheetView showGridLines="0" showZeros="0" workbookViewId="0"/>
  </sheetViews>
  <sheetFormatPr baseColWidth="10" defaultRowHeight="15"/>
  <cols>
    <col min="1" max="1" width="5.5703125" style="845" customWidth="1"/>
    <col min="2" max="2" width="16.7109375" style="845" customWidth="1"/>
    <col min="3" max="8" width="17.7109375" style="845" customWidth="1"/>
    <col min="9" max="14" width="20.7109375" style="845" customWidth="1"/>
    <col min="15" max="16384" width="11.42578125" style="845"/>
  </cols>
  <sheetData>
    <row r="1" spans="1:16" s="903" customFormat="1" ht="15" customHeight="1">
      <c r="A1" s="1144" t="s">
        <v>1750</v>
      </c>
    </row>
    <row r="2" spans="1:16" ht="21.95" customHeight="1">
      <c r="A2" s="195" t="s">
        <v>707</v>
      </c>
      <c r="B2" s="844"/>
      <c r="C2" s="844"/>
      <c r="D2" s="844"/>
      <c r="E2" s="844"/>
      <c r="F2" s="844"/>
      <c r="G2" s="844"/>
      <c r="H2" s="844"/>
      <c r="I2" s="195" t="s">
        <v>707</v>
      </c>
      <c r="K2" s="844"/>
      <c r="L2" s="844"/>
      <c r="M2" s="844"/>
      <c r="N2" s="844"/>
    </row>
    <row r="3" spans="1:16" ht="21.95" customHeight="1">
      <c r="A3" s="844" t="s">
        <v>6</v>
      </c>
      <c r="B3" s="844"/>
      <c r="C3" s="844"/>
      <c r="D3" s="844"/>
      <c r="E3" s="844"/>
      <c r="F3" s="844"/>
      <c r="G3" s="844"/>
      <c r="H3" s="844"/>
      <c r="I3" s="844" t="s">
        <v>6</v>
      </c>
      <c r="K3" s="844"/>
      <c r="L3" s="844"/>
      <c r="M3" s="844"/>
      <c r="N3" s="844"/>
    </row>
    <row r="4" spans="1:16" ht="21.95" customHeight="1">
      <c r="A4" s="844" t="s">
        <v>1403</v>
      </c>
      <c r="B4" s="844"/>
      <c r="C4" s="844"/>
      <c r="D4" s="844"/>
      <c r="E4" s="844"/>
      <c r="F4" s="844"/>
      <c r="G4" s="844"/>
      <c r="H4" s="844"/>
      <c r="I4" s="844" t="s">
        <v>1403</v>
      </c>
      <c r="K4" s="844"/>
      <c r="L4" s="844"/>
      <c r="M4" s="844"/>
      <c r="N4" s="844"/>
    </row>
    <row r="5" spans="1:16" ht="21.95" customHeight="1">
      <c r="A5" s="685" t="s">
        <v>1489</v>
      </c>
      <c r="B5" s="844"/>
      <c r="C5" s="844"/>
      <c r="D5" s="844"/>
      <c r="E5" s="844"/>
      <c r="F5" s="844"/>
      <c r="G5" s="844"/>
      <c r="H5" s="844"/>
      <c r="I5" s="685" t="s">
        <v>1489</v>
      </c>
      <c r="K5" s="844"/>
      <c r="L5" s="844"/>
      <c r="M5" s="844"/>
      <c r="N5" s="844"/>
    </row>
    <row r="6" spans="1:16" ht="21.95" customHeight="1">
      <c r="A6" s="68" t="s">
        <v>644</v>
      </c>
      <c r="B6" s="68"/>
      <c r="C6" s="68"/>
      <c r="D6" s="68"/>
      <c r="E6" s="68"/>
      <c r="F6" s="68"/>
      <c r="G6" s="68"/>
      <c r="H6" s="68"/>
      <c r="I6" s="68" t="s">
        <v>644</v>
      </c>
      <c r="K6" s="844"/>
      <c r="L6" s="844"/>
      <c r="M6" s="844"/>
      <c r="N6" s="844"/>
    </row>
    <row r="7" spans="1:16" ht="21.95" customHeight="1">
      <c r="A7" s="194" t="s">
        <v>442</v>
      </c>
      <c r="B7" s="194"/>
      <c r="C7" s="213"/>
      <c r="D7" s="213"/>
      <c r="E7" s="213"/>
      <c r="F7" s="213"/>
      <c r="G7" s="213"/>
      <c r="H7" s="213"/>
      <c r="I7" s="194" t="s">
        <v>442</v>
      </c>
      <c r="K7" s="194"/>
      <c r="L7" s="194"/>
      <c r="M7" s="194"/>
      <c r="N7" s="194"/>
    </row>
    <row r="8" spans="1:16" s="65" customFormat="1" ht="15.75" customHeight="1">
      <c r="A8" s="1224" t="s">
        <v>658</v>
      </c>
      <c r="B8" s="1225"/>
      <c r="C8" s="1312" t="s">
        <v>1182</v>
      </c>
      <c r="D8" s="1312"/>
      <c r="E8" s="1319"/>
      <c r="F8" s="1311" t="s">
        <v>659</v>
      </c>
      <c r="G8" s="1312"/>
      <c r="H8" s="1313"/>
      <c r="I8" s="1320" t="s">
        <v>38</v>
      </c>
      <c r="J8" s="1311" t="s">
        <v>423</v>
      </c>
      <c r="K8" s="1312"/>
      <c r="L8" s="1312"/>
      <c r="M8" s="1312"/>
      <c r="N8" s="1312"/>
    </row>
    <row r="9" spans="1:16" s="65" customFormat="1" ht="15.75" customHeight="1">
      <c r="A9" s="1226"/>
      <c r="B9" s="1217"/>
      <c r="C9" s="1308" t="s">
        <v>527</v>
      </c>
      <c r="D9" s="197" t="s">
        <v>510</v>
      </c>
      <c r="E9" s="198"/>
      <c r="F9" s="1323" t="s">
        <v>638</v>
      </c>
      <c r="G9" s="197" t="s">
        <v>510</v>
      </c>
      <c r="H9" s="197"/>
      <c r="I9" s="1321"/>
      <c r="J9" s="1323" t="s">
        <v>638</v>
      </c>
      <c r="K9" s="1311" t="s">
        <v>605</v>
      </c>
      <c r="L9" s="1319"/>
      <c r="M9" s="1324" t="s">
        <v>528</v>
      </c>
      <c r="N9" s="1324"/>
    </row>
    <row r="10" spans="1:16" s="65" customFormat="1" ht="15.75" customHeight="1">
      <c r="A10" s="1226"/>
      <c r="B10" s="1217"/>
      <c r="C10" s="1309"/>
      <c r="D10" s="1323" t="s">
        <v>314</v>
      </c>
      <c r="E10" s="1323" t="s">
        <v>957</v>
      </c>
      <c r="F10" s="1316"/>
      <c r="G10" s="1325" t="s">
        <v>314</v>
      </c>
      <c r="H10" s="1302" t="s">
        <v>957</v>
      </c>
      <c r="I10" s="1321"/>
      <c r="J10" s="1316"/>
      <c r="K10" s="1318" t="s">
        <v>748</v>
      </c>
      <c r="L10" s="1318" t="s">
        <v>733</v>
      </c>
      <c r="M10" s="1323" t="s">
        <v>841</v>
      </c>
      <c r="N10" s="1301" t="s">
        <v>734</v>
      </c>
    </row>
    <row r="11" spans="1:16" s="65" customFormat="1" ht="15.75" customHeight="1">
      <c r="A11" s="1226"/>
      <c r="B11" s="1217"/>
      <c r="C11" s="1309"/>
      <c r="D11" s="1316"/>
      <c r="E11" s="1316"/>
      <c r="F11" s="1316"/>
      <c r="G11" s="1302"/>
      <c r="H11" s="1302"/>
      <c r="I11" s="1321"/>
      <c r="J11" s="1316"/>
      <c r="K11" s="1316"/>
      <c r="L11" s="1316"/>
      <c r="M11" s="1316"/>
      <c r="N11" s="1302"/>
    </row>
    <row r="12" spans="1:16" s="65" customFormat="1" ht="15.75" customHeight="1">
      <c r="A12" s="1227"/>
      <c r="B12" s="1218"/>
      <c r="C12" s="1310"/>
      <c r="D12" s="1317"/>
      <c r="E12" s="1317"/>
      <c r="F12" s="1317"/>
      <c r="G12" s="1303"/>
      <c r="H12" s="1303"/>
      <c r="I12" s="1322"/>
      <c r="J12" s="1317"/>
      <c r="K12" s="1317"/>
      <c r="L12" s="1317"/>
      <c r="M12" s="1317"/>
      <c r="N12" s="1303"/>
    </row>
    <row r="13" spans="1:16" ht="24.95" customHeight="1">
      <c r="A13" s="206" t="s">
        <v>579</v>
      </c>
      <c r="B13" s="206"/>
      <c r="C13" s="206"/>
      <c r="D13" s="206"/>
      <c r="E13" s="206"/>
      <c r="F13" s="206"/>
      <c r="G13" s="206"/>
      <c r="H13" s="206"/>
      <c r="I13" s="206" t="s">
        <v>579</v>
      </c>
      <c r="K13" s="206"/>
      <c r="L13" s="206"/>
      <c r="M13" s="206"/>
      <c r="N13" s="206"/>
    </row>
    <row r="14" spans="1:16" ht="21.95" customHeight="1">
      <c r="A14" s="65">
        <v>2021</v>
      </c>
      <c r="B14" s="845" t="s">
        <v>814</v>
      </c>
      <c r="C14" s="59">
        <v>8632616</v>
      </c>
      <c r="D14" s="59">
        <v>4473916</v>
      </c>
      <c r="E14" s="59">
        <v>4158700</v>
      </c>
      <c r="F14" s="59">
        <v>4572834</v>
      </c>
      <c r="G14" s="59">
        <v>2594103</v>
      </c>
      <c r="H14" s="59">
        <v>1978731</v>
      </c>
      <c r="I14" s="59">
        <v>1515696</v>
      </c>
      <c r="J14" s="59">
        <v>2544086</v>
      </c>
      <c r="K14" s="59">
        <v>63478</v>
      </c>
      <c r="L14" s="59">
        <v>300638</v>
      </c>
      <c r="M14" s="59">
        <v>1096167</v>
      </c>
      <c r="N14" s="59">
        <v>1083802</v>
      </c>
      <c r="P14" s="27"/>
    </row>
    <row r="15" spans="1:16" ht="15" customHeight="1">
      <c r="A15" s="65"/>
      <c r="B15" s="845" t="s">
        <v>815</v>
      </c>
      <c r="C15" s="59">
        <v>8826408</v>
      </c>
      <c r="D15" s="59">
        <v>4635011</v>
      </c>
      <c r="E15" s="59">
        <v>4191397</v>
      </c>
      <c r="F15" s="59">
        <v>4677857</v>
      </c>
      <c r="G15" s="59">
        <v>2703367</v>
      </c>
      <c r="H15" s="59">
        <v>1974490</v>
      </c>
      <c r="I15" s="59">
        <v>1600033</v>
      </c>
      <c r="J15" s="59">
        <v>2548518</v>
      </c>
      <c r="K15" s="59">
        <v>56991</v>
      </c>
      <c r="L15" s="59">
        <v>274621</v>
      </c>
      <c r="M15" s="59">
        <v>1125578</v>
      </c>
      <c r="N15" s="59">
        <v>1091329</v>
      </c>
    </row>
    <row r="16" spans="1:16" ht="15" customHeight="1">
      <c r="A16" s="65" t="s">
        <v>340</v>
      </c>
      <c r="B16" s="845" t="s">
        <v>204</v>
      </c>
      <c r="C16" s="59">
        <v>9256359</v>
      </c>
      <c r="D16" s="59">
        <v>5075050</v>
      </c>
      <c r="E16" s="59">
        <v>4181310</v>
      </c>
      <c r="F16" s="59">
        <v>5100369</v>
      </c>
      <c r="G16" s="59">
        <v>3081293</v>
      </c>
      <c r="H16" s="59">
        <v>2019075</v>
      </c>
      <c r="I16" s="59">
        <v>1573912</v>
      </c>
      <c r="J16" s="59">
        <v>2582078</v>
      </c>
      <c r="K16" s="59">
        <v>52234</v>
      </c>
      <c r="L16" s="59">
        <v>367610</v>
      </c>
      <c r="M16" s="59">
        <v>1103969</v>
      </c>
      <c r="N16" s="59">
        <v>1058265</v>
      </c>
    </row>
    <row r="17" spans="1:16" ht="15" customHeight="1">
      <c r="A17" s="65" t="s">
        <v>340</v>
      </c>
      <c r="B17" s="845" t="s">
        <v>205</v>
      </c>
      <c r="C17" s="59">
        <v>10733305</v>
      </c>
      <c r="D17" s="59">
        <v>6361400</v>
      </c>
      <c r="E17" s="59">
        <v>4371905</v>
      </c>
      <c r="F17" s="59">
        <v>5876516</v>
      </c>
      <c r="G17" s="59">
        <v>3570641</v>
      </c>
      <c r="H17" s="59">
        <v>2305876</v>
      </c>
      <c r="I17" s="59">
        <v>1693978</v>
      </c>
      <c r="J17" s="59">
        <v>3162811</v>
      </c>
      <c r="K17" s="59">
        <v>51560</v>
      </c>
      <c r="L17" s="59">
        <v>1045221</v>
      </c>
      <c r="M17" s="59">
        <v>1013952</v>
      </c>
      <c r="N17" s="59">
        <v>1052077</v>
      </c>
    </row>
    <row r="18" spans="1:16" ht="18" customHeight="1">
      <c r="A18" s="65" t="s">
        <v>340</v>
      </c>
      <c r="B18" s="845" t="s">
        <v>468</v>
      </c>
      <c r="C18" s="59">
        <v>9362172</v>
      </c>
      <c r="D18" s="59">
        <v>5136344</v>
      </c>
      <c r="E18" s="59">
        <v>4225828</v>
      </c>
      <c r="F18" s="59">
        <v>5056894</v>
      </c>
      <c r="G18" s="59">
        <v>2987351</v>
      </c>
      <c r="H18" s="59">
        <v>2069543</v>
      </c>
      <c r="I18" s="59">
        <v>1595905</v>
      </c>
      <c r="J18" s="59">
        <v>2709373</v>
      </c>
      <c r="K18" s="59">
        <v>56066</v>
      </c>
      <c r="L18" s="59">
        <v>497023</v>
      </c>
      <c r="M18" s="59">
        <v>1084917</v>
      </c>
      <c r="N18" s="59">
        <v>1071368</v>
      </c>
    </row>
    <row r="19" spans="1:16" ht="24.95" customHeight="1">
      <c r="A19" s="195" t="s">
        <v>580</v>
      </c>
      <c r="B19" s="195"/>
      <c r="C19" s="59"/>
      <c r="D19" s="59"/>
      <c r="E19" s="59"/>
      <c r="F19" s="59"/>
      <c r="G19" s="59"/>
      <c r="H19" s="59"/>
      <c r="I19" s="60" t="s">
        <v>580</v>
      </c>
      <c r="K19" s="59"/>
      <c r="L19" s="59"/>
      <c r="M19" s="59"/>
      <c r="N19" s="59"/>
    </row>
    <row r="20" spans="1:16" ht="21.95" customHeight="1">
      <c r="A20" s="65">
        <v>2021</v>
      </c>
      <c r="B20" s="845" t="s">
        <v>814</v>
      </c>
      <c r="C20" s="59">
        <v>13781084</v>
      </c>
      <c r="D20" s="59">
        <v>7970867</v>
      </c>
      <c r="E20" s="59">
        <v>5810217</v>
      </c>
      <c r="F20" s="59">
        <v>5791713</v>
      </c>
      <c r="G20" s="59">
        <v>3789435</v>
      </c>
      <c r="H20" s="59">
        <v>2002279</v>
      </c>
      <c r="I20" s="59">
        <v>3156342</v>
      </c>
      <c r="J20" s="59">
        <v>4833029</v>
      </c>
      <c r="K20" s="59">
        <v>147443</v>
      </c>
      <c r="L20" s="59">
        <v>877647</v>
      </c>
      <c r="M20" s="59">
        <v>2207967</v>
      </c>
      <c r="N20" s="59">
        <v>1599971</v>
      </c>
      <c r="P20" s="27"/>
    </row>
    <row r="21" spans="1:16" ht="15" customHeight="1">
      <c r="A21" s="65"/>
      <c r="B21" s="845" t="s">
        <v>815</v>
      </c>
      <c r="C21" s="59">
        <v>13923209</v>
      </c>
      <c r="D21" s="59">
        <v>7894270</v>
      </c>
      <c r="E21" s="59">
        <v>6028939</v>
      </c>
      <c r="F21" s="59">
        <v>5716715</v>
      </c>
      <c r="G21" s="59">
        <v>3645842</v>
      </c>
      <c r="H21" s="59">
        <v>2070872</v>
      </c>
      <c r="I21" s="59">
        <v>3205401</v>
      </c>
      <c r="J21" s="59">
        <v>5001093</v>
      </c>
      <c r="K21" s="59">
        <v>144018</v>
      </c>
      <c r="L21" s="59">
        <v>899009</v>
      </c>
      <c r="M21" s="59">
        <v>2330843</v>
      </c>
      <c r="N21" s="59">
        <v>1627223</v>
      </c>
    </row>
    <row r="22" spans="1:16" ht="15" customHeight="1">
      <c r="A22" s="65" t="s">
        <v>340</v>
      </c>
      <c r="B22" s="845" t="s">
        <v>204</v>
      </c>
      <c r="C22" s="59">
        <v>13643478</v>
      </c>
      <c r="D22" s="59">
        <v>7895627</v>
      </c>
      <c r="E22" s="59">
        <v>5747851</v>
      </c>
      <c r="F22" s="59">
        <v>5510908</v>
      </c>
      <c r="G22" s="59">
        <v>3562139</v>
      </c>
      <c r="H22" s="59">
        <v>1948769</v>
      </c>
      <c r="I22" s="59">
        <v>3298080</v>
      </c>
      <c r="J22" s="59">
        <v>4834490</v>
      </c>
      <c r="K22" s="59">
        <v>137525</v>
      </c>
      <c r="L22" s="59">
        <v>897883</v>
      </c>
      <c r="M22" s="59">
        <v>2240617</v>
      </c>
      <c r="N22" s="59">
        <v>1558464</v>
      </c>
    </row>
    <row r="23" spans="1:16" ht="15" customHeight="1">
      <c r="A23" s="65" t="s">
        <v>340</v>
      </c>
      <c r="B23" s="845" t="s">
        <v>205</v>
      </c>
      <c r="C23" s="59">
        <v>13199511</v>
      </c>
      <c r="D23" s="59">
        <v>7800996</v>
      </c>
      <c r="E23" s="59">
        <v>5398515</v>
      </c>
      <c r="F23" s="59">
        <v>5321708</v>
      </c>
      <c r="G23" s="59">
        <v>3475885</v>
      </c>
      <c r="H23" s="59">
        <v>1845823</v>
      </c>
      <c r="I23" s="59">
        <v>3330044</v>
      </c>
      <c r="J23" s="59">
        <v>4547759</v>
      </c>
      <c r="K23" s="59">
        <v>146686</v>
      </c>
      <c r="L23" s="59">
        <v>848382</v>
      </c>
      <c r="M23" s="59">
        <v>1974015</v>
      </c>
      <c r="N23" s="59">
        <v>1578677</v>
      </c>
    </row>
    <row r="24" spans="1:16" ht="18" customHeight="1">
      <c r="A24" s="65" t="s">
        <v>340</v>
      </c>
      <c r="B24" s="845" t="s">
        <v>468</v>
      </c>
      <c r="C24" s="59">
        <v>13636821</v>
      </c>
      <c r="D24" s="59">
        <v>7890440</v>
      </c>
      <c r="E24" s="59">
        <v>5746381</v>
      </c>
      <c r="F24" s="59">
        <v>5585261</v>
      </c>
      <c r="G24" s="59">
        <v>3618325</v>
      </c>
      <c r="H24" s="59">
        <v>1966936</v>
      </c>
      <c r="I24" s="59">
        <v>3247467</v>
      </c>
      <c r="J24" s="59">
        <v>4804093</v>
      </c>
      <c r="K24" s="59">
        <v>143918</v>
      </c>
      <c r="L24" s="59">
        <v>880730</v>
      </c>
      <c r="M24" s="59">
        <v>2188361</v>
      </c>
      <c r="N24" s="59">
        <v>1591084</v>
      </c>
    </row>
    <row r="25" spans="1:16" ht="24.95" customHeight="1">
      <c r="A25" s="195" t="s">
        <v>581</v>
      </c>
      <c r="B25" s="195"/>
      <c r="C25" s="59"/>
      <c r="D25" s="59"/>
      <c r="E25" s="59"/>
      <c r="F25" s="59"/>
      <c r="G25" s="59"/>
      <c r="H25" s="59"/>
      <c r="I25" s="60" t="s">
        <v>581</v>
      </c>
      <c r="K25" s="59"/>
      <c r="L25" s="59"/>
      <c r="M25" s="59"/>
      <c r="N25" s="59"/>
    </row>
    <row r="26" spans="1:16" ht="21.95" customHeight="1">
      <c r="A26" s="65">
        <v>2021</v>
      </c>
      <c r="B26" s="845" t="s">
        <v>814</v>
      </c>
      <c r="C26" s="59">
        <v>1888563</v>
      </c>
      <c r="D26" s="59">
        <v>1290899</v>
      </c>
      <c r="E26" s="59">
        <v>597664</v>
      </c>
      <c r="F26" s="59">
        <v>701456</v>
      </c>
      <c r="G26" s="59">
        <v>391796</v>
      </c>
      <c r="H26" s="59">
        <v>309661</v>
      </c>
      <c r="I26" s="59">
        <v>766088</v>
      </c>
      <c r="J26" s="59">
        <v>421019</v>
      </c>
      <c r="K26" s="59">
        <v>4355</v>
      </c>
      <c r="L26" s="59">
        <v>128661</v>
      </c>
      <c r="M26" s="59">
        <v>216963</v>
      </c>
      <c r="N26" s="59">
        <v>71041</v>
      </c>
      <c r="P26" s="27"/>
    </row>
    <row r="27" spans="1:16" ht="15" customHeight="1">
      <c r="A27" s="65"/>
      <c r="B27" s="845" t="s">
        <v>815</v>
      </c>
      <c r="C27" s="59">
        <v>2039990</v>
      </c>
      <c r="D27" s="59">
        <v>1347050</v>
      </c>
      <c r="E27" s="59">
        <v>692940</v>
      </c>
      <c r="F27" s="59">
        <v>835943</v>
      </c>
      <c r="G27" s="59">
        <v>472540</v>
      </c>
      <c r="H27" s="59">
        <v>363403</v>
      </c>
      <c r="I27" s="59">
        <v>743428</v>
      </c>
      <c r="J27" s="59">
        <v>460619</v>
      </c>
      <c r="K27" s="59">
        <v>6486</v>
      </c>
      <c r="L27" s="59">
        <v>124597</v>
      </c>
      <c r="M27" s="59">
        <v>237293</v>
      </c>
      <c r="N27" s="59">
        <v>92244</v>
      </c>
    </row>
    <row r="28" spans="1:16" ht="15" customHeight="1">
      <c r="A28" s="65" t="s">
        <v>340</v>
      </c>
      <c r="B28" s="845" t="s">
        <v>204</v>
      </c>
      <c r="C28" s="59">
        <v>2245709</v>
      </c>
      <c r="D28" s="59">
        <v>1569809</v>
      </c>
      <c r="E28" s="59">
        <v>675901</v>
      </c>
      <c r="F28" s="59">
        <v>759245</v>
      </c>
      <c r="G28" s="59">
        <v>442464</v>
      </c>
      <c r="H28" s="59">
        <v>316781</v>
      </c>
      <c r="I28" s="59">
        <v>989027</v>
      </c>
      <c r="J28" s="59">
        <v>497437</v>
      </c>
      <c r="K28" s="59">
        <v>7100</v>
      </c>
      <c r="L28" s="59">
        <v>131217</v>
      </c>
      <c r="M28" s="59">
        <v>216659</v>
      </c>
      <c r="N28" s="59">
        <v>142461</v>
      </c>
    </row>
    <row r="29" spans="1:16" ht="15" customHeight="1">
      <c r="A29" s="65" t="s">
        <v>340</v>
      </c>
      <c r="B29" s="845" t="s">
        <v>205</v>
      </c>
      <c r="C29" s="59">
        <v>2282925</v>
      </c>
      <c r="D29" s="59">
        <v>1652755</v>
      </c>
      <c r="E29" s="59">
        <v>630169</v>
      </c>
      <c r="F29" s="59">
        <v>675503</v>
      </c>
      <c r="G29" s="59">
        <v>377702</v>
      </c>
      <c r="H29" s="59">
        <v>297801</v>
      </c>
      <c r="I29" s="59">
        <v>1149502</v>
      </c>
      <c r="J29" s="59">
        <v>457919</v>
      </c>
      <c r="K29" s="59">
        <v>7320</v>
      </c>
      <c r="L29" s="59">
        <v>118231</v>
      </c>
      <c r="M29" s="59">
        <v>192062</v>
      </c>
      <c r="N29" s="59">
        <v>140306</v>
      </c>
    </row>
    <row r="30" spans="1:16" ht="18" customHeight="1">
      <c r="A30" s="65" t="s">
        <v>340</v>
      </c>
      <c r="B30" s="845" t="s">
        <v>468</v>
      </c>
      <c r="C30" s="59">
        <v>2114297</v>
      </c>
      <c r="D30" s="59">
        <v>1465128</v>
      </c>
      <c r="E30" s="59">
        <v>649169</v>
      </c>
      <c r="F30" s="59">
        <v>743037</v>
      </c>
      <c r="G30" s="59">
        <v>421126</v>
      </c>
      <c r="H30" s="59">
        <v>321912</v>
      </c>
      <c r="I30" s="59">
        <v>912011</v>
      </c>
      <c r="J30" s="59">
        <v>459249</v>
      </c>
      <c r="K30" s="59">
        <v>6315</v>
      </c>
      <c r="L30" s="59">
        <v>125677</v>
      </c>
      <c r="M30" s="59">
        <v>215744</v>
      </c>
      <c r="N30" s="59">
        <v>111513</v>
      </c>
    </row>
    <row r="31" spans="1:16" ht="24.95" customHeight="1">
      <c r="A31" s="195" t="s">
        <v>582</v>
      </c>
      <c r="B31" s="195"/>
      <c r="C31" s="59"/>
      <c r="D31" s="59"/>
      <c r="E31" s="59"/>
      <c r="F31" s="59"/>
      <c r="G31" s="59"/>
      <c r="H31" s="59"/>
      <c r="I31" s="60" t="s">
        <v>582</v>
      </c>
      <c r="K31" s="59"/>
      <c r="L31" s="59"/>
      <c r="M31" s="59"/>
      <c r="N31" s="59"/>
    </row>
    <row r="32" spans="1:16" ht="21.95" customHeight="1">
      <c r="A32" s="65">
        <v>2021</v>
      </c>
      <c r="B32" s="845" t="s">
        <v>814</v>
      </c>
      <c r="C32" s="59">
        <v>2085695</v>
      </c>
      <c r="D32" s="59">
        <v>1028392</v>
      </c>
      <c r="E32" s="59">
        <v>1057303</v>
      </c>
      <c r="F32" s="59">
        <v>819437</v>
      </c>
      <c r="G32" s="59">
        <v>328187</v>
      </c>
      <c r="H32" s="59">
        <v>491250</v>
      </c>
      <c r="I32" s="59">
        <v>548288</v>
      </c>
      <c r="J32" s="59">
        <v>717970</v>
      </c>
      <c r="K32" s="59">
        <v>12419</v>
      </c>
      <c r="L32" s="59">
        <v>139498</v>
      </c>
      <c r="M32" s="59">
        <v>418293</v>
      </c>
      <c r="N32" s="59">
        <v>147760</v>
      </c>
      <c r="P32" s="27"/>
    </row>
    <row r="33" spans="1:14" ht="15" customHeight="1">
      <c r="A33" s="65"/>
      <c r="B33" s="845" t="s">
        <v>815</v>
      </c>
      <c r="C33" s="59">
        <v>2062195</v>
      </c>
      <c r="D33" s="59">
        <v>984935</v>
      </c>
      <c r="E33" s="59">
        <v>1077261</v>
      </c>
      <c r="F33" s="59">
        <v>770992</v>
      </c>
      <c r="G33" s="59">
        <v>295586</v>
      </c>
      <c r="H33" s="59">
        <v>475406</v>
      </c>
      <c r="I33" s="59">
        <v>564156</v>
      </c>
      <c r="J33" s="59">
        <v>727048</v>
      </c>
      <c r="K33" s="59">
        <v>13742</v>
      </c>
      <c r="L33" s="59">
        <v>111451</v>
      </c>
      <c r="M33" s="59">
        <v>455136</v>
      </c>
      <c r="N33" s="59">
        <v>146719</v>
      </c>
    </row>
    <row r="34" spans="1:14" ht="15" customHeight="1">
      <c r="A34" s="65" t="s">
        <v>340</v>
      </c>
      <c r="B34" s="845" t="s">
        <v>204</v>
      </c>
      <c r="C34" s="59">
        <v>1977221</v>
      </c>
      <c r="D34" s="59">
        <v>900003</v>
      </c>
      <c r="E34" s="59">
        <v>1077218</v>
      </c>
      <c r="F34" s="59">
        <v>726373</v>
      </c>
      <c r="G34" s="59">
        <v>269208</v>
      </c>
      <c r="H34" s="59">
        <v>457165</v>
      </c>
      <c r="I34" s="59">
        <v>505921</v>
      </c>
      <c r="J34" s="59">
        <v>744927</v>
      </c>
      <c r="K34" s="59">
        <v>12051</v>
      </c>
      <c r="L34" s="59">
        <v>112823</v>
      </c>
      <c r="M34" s="59">
        <v>446789</v>
      </c>
      <c r="N34" s="59">
        <v>173264</v>
      </c>
    </row>
    <row r="35" spans="1:14" ht="15" customHeight="1">
      <c r="A35" s="65" t="s">
        <v>340</v>
      </c>
      <c r="B35" s="845" t="s">
        <v>205</v>
      </c>
      <c r="C35" s="59">
        <v>1997686</v>
      </c>
      <c r="D35" s="59">
        <v>911931</v>
      </c>
      <c r="E35" s="59">
        <v>1085756</v>
      </c>
      <c r="F35" s="59">
        <v>826445</v>
      </c>
      <c r="G35" s="59">
        <v>308571</v>
      </c>
      <c r="H35" s="59">
        <v>517874</v>
      </c>
      <c r="I35" s="59">
        <v>484380</v>
      </c>
      <c r="J35" s="59">
        <v>686862</v>
      </c>
      <c r="K35" s="59">
        <v>7682</v>
      </c>
      <c r="L35" s="59">
        <v>111298</v>
      </c>
      <c r="M35" s="59">
        <v>412311</v>
      </c>
      <c r="N35" s="59">
        <v>155571</v>
      </c>
    </row>
    <row r="36" spans="1:14" ht="18" customHeight="1">
      <c r="A36" s="65" t="s">
        <v>340</v>
      </c>
      <c r="B36" s="845" t="s">
        <v>468</v>
      </c>
      <c r="C36" s="59">
        <v>2030699</v>
      </c>
      <c r="D36" s="59">
        <v>956315</v>
      </c>
      <c r="E36" s="59">
        <v>1074385</v>
      </c>
      <c r="F36" s="59">
        <v>785812</v>
      </c>
      <c r="G36" s="59">
        <v>300388</v>
      </c>
      <c r="H36" s="59">
        <v>485424</v>
      </c>
      <c r="I36" s="59">
        <v>525686</v>
      </c>
      <c r="J36" s="59">
        <v>719202</v>
      </c>
      <c r="K36" s="59">
        <v>11474</v>
      </c>
      <c r="L36" s="59">
        <v>118768</v>
      </c>
      <c r="M36" s="59">
        <v>433132</v>
      </c>
      <c r="N36" s="59">
        <v>155829</v>
      </c>
    </row>
    <row r="37" spans="1:14" ht="24.95" customHeight="1">
      <c r="A37" s="206" t="s">
        <v>583</v>
      </c>
      <c r="C37" s="59"/>
      <c r="D37" s="59"/>
      <c r="E37" s="59"/>
      <c r="F37" s="59"/>
      <c r="G37" s="59"/>
      <c r="H37" s="59"/>
      <c r="I37" s="206" t="s">
        <v>583</v>
      </c>
      <c r="K37" s="59"/>
      <c r="L37" s="59"/>
      <c r="M37" s="59"/>
      <c r="N37" s="59"/>
    </row>
    <row r="38" spans="1:14" ht="21.95" customHeight="1">
      <c r="A38" s="65">
        <v>2021</v>
      </c>
      <c r="B38" s="845" t="s">
        <v>814</v>
      </c>
      <c r="C38" s="59">
        <v>383467</v>
      </c>
      <c r="D38" s="59">
        <v>231231</v>
      </c>
      <c r="E38" s="59">
        <v>152236</v>
      </c>
      <c r="F38" s="59">
        <v>102869</v>
      </c>
      <c r="G38" s="59">
        <v>78657</v>
      </c>
      <c r="H38" s="59">
        <v>24212</v>
      </c>
      <c r="I38" s="59">
        <v>93694</v>
      </c>
      <c r="J38" s="59">
        <v>186904</v>
      </c>
      <c r="K38" s="59">
        <v>1525</v>
      </c>
      <c r="L38" s="59">
        <v>57355</v>
      </c>
      <c r="M38" s="59">
        <v>82543</v>
      </c>
      <c r="N38" s="59">
        <v>45482</v>
      </c>
    </row>
    <row r="39" spans="1:14" ht="15" customHeight="1">
      <c r="A39" s="65"/>
      <c r="B39" s="845" t="s">
        <v>815</v>
      </c>
      <c r="C39" s="59">
        <v>350237</v>
      </c>
      <c r="D39" s="59">
        <v>195752</v>
      </c>
      <c r="E39" s="59">
        <v>154486</v>
      </c>
      <c r="F39" s="59">
        <v>105863</v>
      </c>
      <c r="G39" s="59">
        <v>77571</v>
      </c>
      <c r="H39" s="59">
        <v>28293</v>
      </c>
      <c r="I39" s="59">
        <v>76934</v>
      </c>
      <c r="J39" s="59">
        <v>167440</v>
      </c>
      <c r="K39" s="59">
        <v>588</v>
      </c>
      <c r="L39" s="59">
        <v>40659</v>
      </c>
      <c r="M39" s="59">
        <v>79004</v>
      </c>
      <c r="N39" s="59">
        <v>47189</v>
      </c>
    </row>
    <row r="40" spans="1:14" ht="15" customHeight="1">
      <c r="A40" s="65" t="s">
        <v>340</v>
      </c>
      <c r="B40" s="845" t="s">
        <v>204</v>
      </c>
      <c r="C40" s="59">
        <v>392420</v>
      </c>
      <c r="D40" s="59">
        <v>233677</v>
      </c>
      <c r="E40" s="59">
        <v>158743</v>
      </c>
      <c r="F40" s="59">
        <v>135578</v>
      </c>
      <c r="G40" s="59">
        <v>71725</v>
      </c>
      <c r="H40" s="59">
        <v>63853</v>
      </c>
      <c r="I40" s="59">
        <v>97513</v>
      </c>
      <c r="J40" s="59">
        <v>159330</v>
      </c>
      <c r="K40" s="59">
        <v>2513</v>
      </c>
      <c r="L40" s="59">
        <v>61926</v>
      </c>
      <c r="M40" s="59">
        <v>85278</v>
      </c>
      <c r="N40" s="59">
        <v>9613</v>
      </c>
    </row>
    <row r="41" spans="1:14" ht="15" customHeight="1">
      <c r="A41" s="65" t="s">
        <v>340</v>
      </c>
      <c r="B41" s="845" t="s">
        <v>205</v>
      </c>
      <c r="C41" s="59">
        <v>445104</v>
      </c>
      <c r="D41" s="59">
        <v>278198</v>
      </c>
      <c r="E41" s="59">
        <v>166906</v>
      </c>
      <c r="F41" s="59">
        <v>128653</v>
      </c>
      <c r="G41" s="59">
        <v>92881</v>
      </c>
      <c r="H41" s="59">
        <v>35772</v>
      </c>
      <c r="I41" s="59">
        <v>92859</v>
      </c>
      <c r="J41" s="59">
        <v>223593</v>
      </c>
      <c r="K41" s="59">
        <v>1958</v>
      </c>
      <c r="L41" s="59">
        <v>90501</v>
      </c>
      <c r="M41" s="59">
        <v>107154</v>
      </c>
      <c r="N41" s="59">
        <v>23979</v>
      </c>
    </row>
    <row r="42" spans="1:14" ht="18" customHeight="1">
      <c r="A42" s="65" t="s">
        <v>340</v>
      </c>
      <c r="B42" s="845" t="s">
        <v>468</v>
      </c>
      <c r="C42" s="59">
        <v>392807</v>
      </c>
      <c r="D42" s="59">
        <v>234715</v>
      </c>
      <c r="E42" s="59">
        <v>158093</v>
      </c>
      <c r="F42" s="59">
        <v>118241</v>
      </c>
      <c r="G42" s="59">
        <v>80209</v>
      </c>
      <c r="H42" s="59">
        <v>38033</v>
      </c>
      <c r="I42" s="59">
        <v>90250</v>
      </c>
      <c r="J42" s="59">
        <v>184317</v>
      </c>
      <c r="K42" s="59">
        <v>1646</v>
      </c>
      <c r="L42" s="59">
        <v>62610</v>
      </c>
      <c r="M42" s="59">
        <v>88495</v>
      </c>
      <c r="N42" s="59">
        <v>31566</v>
      </c>
    </row>
    <row r="43" spans="1:14" ht="24.95" customHeight="1">
      <c r="A43" s="195" t="s">
        <v>782</v>
      </c>
      <c r="C43" s="59"/>
      <c r="D43" s="59"/>
      <c r="E43" s="59"/>
      <c r="F43" s="59"/>
      <c r="G43" s="59"/>
      <c r="H43" s="59"/>
      <c r="I43" s="195" t="s">
        <v>782</v>
      </c>
      <c r="K43" s="59"/>
      <c r="L43" s="59"/>
      <c r="M43" s="59"/>
      <c r="N43" s="59"/>
    </row>
    <row r="44" spans="1:14" ht="21.95" customHeight="1">
      <c r="A44" s="65">
        <v>2021</v>
      </c>
      <c r="B44" s="845" t="s">
        <v>814</v>
      </c>
      <c r="C44" s="59">
        <v>2487246</v>
      </c>
      <c r="D44" s="59">
        <v>1484159</v>
      </c>
      <c r="E44" s="59">
        <v>1003087</v>
      </c>
      <c r="F44" s="59">
        <v>1192956</v>
      </c>
      <c r="G44" s="59">
        <v>1008649</v>
      </c>
      <c r="H44" s="59">
        <v>184307</v>
      </c>
      <c r="I44" s="59">
        <v>414980</v>
      </c>
      <c r="J44" s="59">
        <v>879309</v>
      </c>
      <c r="K44" s="59">
        <v>10841</v>
      </c>
      <c r="L44" s="59">
        <v>49689</v>
      </c>
      <c r="M44" s="59">
        <v>487668</v>
      </c>
      <c r="N44" s="59">
        <v>331112</v>
      </c>
    </row>
    <row r="45" spans="1:14" ht="15" customHeight="1">
      <c r="A45" s="65"/>
      <c r="B45" s="845" t="s">
        <v>815</v>
      </c>
      <c r="C45" s="59">
        <v>2512374</v>
      </c>
      <c r="D45" s="59">
        <v>1523939</v>
      </c>
      <c r="E45" s="59">
        <v>988435</v>
      </c>
      <c r="F45" s="59">
        <v>1144284</v>
      </c>
      <c r="G45" s="59">
        <v>973524</v>
      </c>
      <c r="H45" s="59">
        <v>170760</v>
      </c>
      <c r="I45" s="59">
        <v>482586</v>
      </c>
      <c r="J45" s="59">
        <v>885504</v>
      </c>
      <c r="K45" s="59">
        <v>14685</v>
      </c>
      <c r="L45" s="59">
        <v>53144</v>
      </c>
      <c r="M45" s="59">
        <v>480988</v>
      </c>
      <c r="N45" s="59">
        <v>336687</v>
      </c>
    </row>
    <row r="46" spans="1:14" ht="15" customHeight="1">
      <c r="A46" s="65" t="s">
        <v>340</v>
      </c>
      <c r="B46" s="845" t="s">
        <v>204</v>
      </c>
      <c r="C46" s="59">
        <v>2436609</v>
      </c>
      <c r="D46" s="59">
        <v>1448208</v>
      </c>
      <c r="E46" s="59">
        <v>988401</v>
      </c>
      <c r="F46" s="59">
        <v>1069634</v>
      </c>
      <c r="G46" s="59">
        <v>873305</v>
      </c>
      <c r="H46" s="59">
        <v>196329</v>
      </c>
      <c r="I46" s="59">
        <v>526337</v>
      </c>
      <c r="J46" s="59">
        <v>840638</v>
      </c>
      <c r="K46" s="59">
        <v>8985</v>
      </c>
      <c r="L46" s="59">
        <v>39581</v>
      </c>
      <c r="M46" s="59">
        <v>485129</v>
      </c>
      <c r="N46" s="59">
        <v>306943</v>
      </c>
    </row>
    <row r="47" spans="1:14" ht="15" customHeight="1">
      <c r="A47" s="65" t="s">
        <v>340</v>
      </c>
      <c r="B47" s="845" t="s">
        <v>205</v>
      </c>
      <c r="C47" s="59">
        <v>2433615</v>
      </c>
      <c r="D47" s="59">
        <v>1498328</v>
      </c>
      <c r="E47" s="59">
        <v>935288</v>
      </c>
      <c r="F47" s="59">
        <v>1068438</v>
      </c>
      <c r="G47" s="59">
        <v>872540</v>
      </c>
      <c r="H47" s="59">
        <v>195898</v>
      </c>
      <c r="I47" s="59">
        <v>568341</v>
      </c>
      <c r="J47" s="59">
        <v>796836</v>
      </c>
      <c r="K47" s="59">
        <v>7656</v>
      </c>
      <c r="L47" s="59">
        <v>49790</v>
      </c>
      <c r="M47" s="59">
        <v>459360</v>
      </c>
      <c r="N47" s="59">
        <v>280030</v>
      </c>
    </row>
    <row r="48" spans="1:14" ht="18" customHeight="1">
      <c r="A48" s="65" t="s">
        <v>340</v>
      </c>
      <c r="B48" s="845" t="s">
        <v>468</v>
      </c>
      <c r="C48" s="59">
        <v>2467461</v>
      </c>
      <c r="D48" s="59">
        <v>1488659</v>
      </c>
      <c r="E48" s="59">
        <v>978803</v>
      </c>
      <c r="F48" s="59">
        <v>1118828</v>
      </c>
      <c r="G48" s="59">
        <v>932005</v>
      </c>
      <c r="H48" s="59">
        <v>186824</v>
      </c>
      <c r="I48" s="59">
        <v>498061</v>
      </c>
      <c r="J48" s="59">
        <v>850572</v>
      </c>
      <c r="K48" s="59">
        <v>10542</v>
      </c>
      <c r="L48" s="59">
        <v>48051</v>
      </c>
      <c r="M48" s="59">
        <v>478286</v>
      </c>
      <c r="N48" s="59">
        <v>313693</v>
      </c>
    </row>
    <row r="49" spans="1:14" ht="24.95" customHeight="1">
      <c r="A49" s="195" t="s">
        <v>783</v>
      </c>
      <c r="C49" s="59"/>
      <c r="D49" s="59"/>
      <c r="E49" s="59"/>
      <c r="F49" s="59"/>
      <c r="G49" s="59"/>
      <c r="H49" s="59"/>
      <c r="I49" s="195" t="s">
        <v>783</v>
      </c>
      <c r="K49" s="59"/>
      <c r="L49" s="59"/>
      <c r="M49" s="59"/>
      <c r="N49" s="59"/>
    </row>
    <row r="50" spans="1:14" ht="21.95" customHeight="1">
      <c r="A50" s="65">
        <v>2021</v>
      </c>
      <c r="B50" s="845" t="s">
        <v>814</v>
      </c>
      <c r="C50" s="59">
        <v>3109239</v>
      </c>
      <c r="D50" s="59">
        <v>1451360</v>
      </c>
      <c r="E50" s="59">
        <v>1657879</v>
      </c>
      <c r="F50" s="59">
        <v>1221216</v>
      </c>
      <c r="G50" s="59">
        <v>888683</v>
      </c>
      <c r="H50" s="59">
        <v>332534</v>
      </c>
      <c r="I50" s="59">
        <v>445886</v>
      </c>
      <c r="J50" s="59">
        <v>1442136</v>
      </c>
      <c r="K50" s="59">
        <v>16613</v>
      </c>
      <c r="L50" s="59">
        <v>100179</v>
      </c>
      <c r="M50" s="59">
        <v>749503</v>
      </c>
      <c r="N50" s="59">
        <v>575842</v>
      </c>
    </row>
    <row r="51" spans="1:14" ht="15" customHeight="1">
      <c r="A51" s="65"/>
      <c r="B51" s="845" t="s">
        <v>815</v>
      </c>
      <c r="C51" s="59">
        <v>3424039</v>
      </c>
      <c r="D51" s="59">
        <v>1726789</v>
      </c>
      <c r="E51" s="59">
        <v>1697250</v>
      </c>
      <c r="F51" s="59">
        <v>1433519</v>
      </c>
      <c r="G51" s="59">
        <v>1087964</v>
      </c>
      <c r="H51" s="59">
        <v>345555</v>
      </c>
      <c r="I51" s="59">
        <v>512069</v>
      </c>
      <c r="J51" s="59">
        <v>1478451</v>
      </c>
      <c r="K51" s="59">
        <v>16733</v>
      </c>
      <c r="L51" s="59">
        <v>110023</v>
      </c>
      <c r="M51" s="59">
        <v>771795</v>
      </c>
      <c r="N51" s="59">
        <v>579900</v>
      </c>
    </row>
    <row r="52" spans="1:14" ht="15" customHeight="1">
      <c r="A52" s="65" t="s">
        <v>340</v>
      </c>
      <c r="B52" s="845" t="s">
        <v>204</v>
      </c>
      <c r="C52" s="59">
        <v>3817119</v>
      </c>
      <c r="D52" s="59">
        <v>2063959</v>
      </c>
      <c r="E52" s="59">
        <v>1753160</v>
      </c>
      <c r="F52" s="59">
        <v>1728168</v>
      </c>
      <c r="G52" s="59">
        <v>1362096</v>
      </c>
      <c r="H52" s="59">
        <v>366071</v>
      </c>
      <c r="I52" s="59">
        <v>557647</v>
      </c>
      <c r="J52" s="59">
        <v>1531304</v>
      </c>
      <c r="K52" s="59">
        <v>13218</v>
      </c>
      <c r="L52" s="59">
        <v>130998</v>
      </c>
      <c r="M52" s="59">
        <v>799931</v>
      </c>
      <c r="N52" s="59">
        <v>587157</v>
      </c>
    </row>
    <row r="53" spans="1:14" ht="15" customHeight="1">
      <c r="A53" s="65" t="s">
        <v>340</v>
      </c>
      <c r="B53" s="845" t="s">
        <v>205</v>
      </c>
      <c r="C53" s="59">
        <v>3104320</v>
      </c>
      <c r="D53" s="59">
        <v>1479687</v>
      </c>
      <c r="E53" s="59">
        <v>1624633</v>
      </c>
      <c r="F53" s="59">
        <v>1370293</v>
      </c>
      <c r="G53" s="59">
        <v>947977</v>
      </c>
      <c r="H53" s="59">
        <v>422315</v>
      </c>
      <c r="I53" s="59">
        <v>391932</v>
      </c>
      <c r="J53" s="59">
        <v>1342095</v>
      </c>
      <c r="K53" s="59">
        <v>10518</v>
      </c>
      <c r="L53" s="59">
        <v>129260</v>
      </c>
      <c r="M53" s="59">
        <v>701753</v>
      </c>
      <c r="N53" s="59">
        <v>500564</v>
      </c>
    </row>
    <row r="54" spans="1:14" ht="18" customHeight="1">
      <c r="A54" s="65" t="s">
        <v>340</v>
      </c>
      <c r="B54" s="845" t="s">
        <v>468</v>
      </c>
      <c r="C54" s="59">
        <v>3363679</v>
      </c>
      <c r="D54" s="59">
        <v>1680449</v>
      </c>
      <c r="E54" s="59">
        <v>1683231</v>
      </c>
      <c r="F54" s="59">
        <v>1438299</v>
      </c>
      <c r="G54" s="59">
        <v>1071680</v>
      </c>
      <c r="H54" s="59">
        <v>366619</v>
      </c>
      <c r="I54" s="59">
        <v>476884</v>
      </c>
      <c r="J54" s="59">
        <v>1448497</v>
      </c>
      <c r="K54" s="59">
        <v>14271</v>
      </c>
      <c r="L54" s="59">
        <v>117615</v>
      </c>
      <c r="M54" s="59">
        <v>755746</v>
      </c>
      <c r="N54" s="59">
        <v>560866</v>
      </c>
    </row>
    <row r="55" spans="1:14" ht="24.95" customHeight="1">
      <c r="A55" s="195" t="s">
        <v>784</v>
      </c>
      <c r="C55" s="59"/>
      <c r="D55" s="59"/>
      <c r="E55" s="59"/>
      <c r="F55" s="59"/>
      <c r="G55" s="59"/>
      <c r="H55" s="59"/>
      <c r="I55" s="195" t="s">
        <v>784</v>
      </c>
      <c r="K55" s="59"/>
      <c r="L55" s="59"/>
      <c r="M55" s="59"/>
      <c r="N55" s="59"/>
    </row>
    <row r="56" spans="1:14" ht="21.95" customHeight="1">
      <c r="A56" s="65">
        <v>2021</v>
      </c>
      <c r="B56" s="845" t="s">
        <v>814</v>
      </c>
      <c r="C56" s="59">
        <v>980919</v>
      </c>
      <c r="D56" s="59">
        <v>417859</v>
      </c>
      <c r="E56" s="59">
        <v>563059</v>
      </c>
      <c r="F56" s="59">
        <v>380861</v>
      </c>
      <c r="G56" s="59">
        <v>111790</v>
      </c>
      <c r="H56" s="59">
        <v>269071</v>
      </c>
      <c r="I56" s="59">
        <v>249759</v>
      </c>
      <c r="J56" s="59">
        <v>350299</v>
      </c>
      <c r="K56" s="59">
        <v>11648</v>
      </c>
      <c r="L56" s="59">
        <v>44663</v>
      </c>
      <c r="M56" s="59">
        <v>150070</v>
      </c>
      <c r="N56" s="59">
        <v>143918</v>
      </c>
    </row>
    <row r="57" spans="1:14" ht="15" customHeight="1">
      <c r="A57" s="65"/>
      <c r="B57" s="845" t="s">
        <v>815</v>
      </c>
      <c r="C57" s="59">
        <v>1042132</v>
      </c>
      <c r="D57" s="59">
        <v>421837</v>
      </c>
      <c r="E57" s="59">
        <v>620295</v>
      </c>
      <c r="F57" s="59">
        <v>388801</v>
      </c>
      <c r="G57" s="59">
        <v>114723</v>
      </c>
      <c r="H57" s="59">
        <v>274078</v>
      </c>
      <c r="I57" s="59">
        <v>246086</v>
      </c>
      <c r="J57" s="59">
        <v>407245</v>
      </c>
      <c r="K57" s="59">
        <v>10377</v>
      </c>
      <c r="L57" s="59">
        <v>50651</v>
      </c>
      <c r="M57" s="59">
        <v>191371</v>
      </c>
      <c r="N57" s="59">
        <v>154846</v>
      </c>
    </row>
    <row r="58" spans="1:14" ht="15" customHeight="1">
      <c r="A58" s="65" t="s">
        <v>340</v>
      </c>
      <c r="B58" s="845" t="s">
        <v>204</v>
      </c>
      <c r="C58" s="59">
        <v>1009195</v>
      </c>
      <c r="D58" s="59">
        <v>385087</v>
      </c>
      <c r="E58" s="59">
        <v>624108</v>
      </c>
      <c r="F58" s="59">
        <v>367221</v>
      </c>
      <c r="G58" s="59">
        <v>87690</v>
      </c>
      <c r="H58" s="59">
        <v>279532</v>
      </c>
      <c r="I58" s="59">
        <v>235120</v>
      </c>
      <c r="J58" s="59">
        <v>406853</v>
      </c>
      <c r="K58" s="59">
        <v>10578</v>
      </c>
      <c r="L58" s="59">
        <v>51698</v>
      </c>
      <c r="M58" s="59">
        <v>185242</v>
      </c>
      <c r="N58" s="59">
        <v>159335</v>
      </c>
    </row>
    <row r="59" spans="1:14" ht="15" customHeight="1">
      <c r="A59" s="65" t="s">
        <v>340</v>
      </c>
      <c r="B59" s="845" t="s">
        <v>205</v>
      </c>
      <c r="C59" s="59">
        <v>954993</v>
      </c>
      <c r="D59" s="59">
        <v>374026</v>
      </c>
      <c r="E59" s="59">
        <v>580966</v>
      </c>
      <c r="F59" s="59">
        <v>333037</v>
      </c>
      <c r="G59" s="59">
        <v>77144</v>
      </c>
      <c r="H59" s="59">
        <v>255893</v>
      </c>
      <c r="I59" s="59">
        <v>236042</v>
      </c>
      <c r="J59" s="59">
        <v>385913</v>
      </c>
      <c r="K59" s="59">
        <v>6807</v>
      </c>
      <c r="L59" s="59">
        <v>54033</v>
      </c>
      <c r="M59" s="59">
        <v>168302</v>
      </c>
      <c r="N59" s="59">
        <v>156772</v>
      </c>
    </row>
    <row r="60" spans="1:14" ht="18" customHeight="1">
      <c r="A60" s="65" t="s">
        <v>340</v>
      </c>
      <c r="B60" s="845" t="s">
        <v>468</v>
      </c>
      <c r="C60" s="59">
        <v>996810</v>
      </c>
      <c r="D60" s="59">
        <v>399702</v>
      </c>
      <c r="E60" s="59">
        <v>597107</v>
      </c>
      <c r="F60" s="59">
        <v>367480</v>
      </c>
      <c r="G60" s="59">
        <v>97837</v>
      </c>
      <c r="H60" s="59">
        <v>269644</v>
      </c>
      <c r="I60" s="59">
        <v>241752</v>
      </c>
      <c r="J60" s="59">
        <v>387578</v>
      </c>
      <c r="K60" s="59">
        <v>9853</v>
      </c>
      <c r="L60" s="59">
        <v>50261</v>
      </c>
      <c r="M60" s="59">
        <v>173746</v>
      </c>
      <c r="N60" s="59">
        <v>153718</v>
      </c>
    </row>
    <row r="61" spans="1:14" ht="15" customHeight="1">
      <c r="A61" s="65"/>
      <c r="C61" s="59"/>
      <c r="D61" s="59"/>
      <c r="E61" s="59"/>
      <c r="F61" s="59"/>
      <c r="G61" s="59"/>
      <c r="H61" s="59"/>
      <c r="I61" s="59"/>
      <c r="J61" s="206"/>
      <c r="K61" s="59"/>
      <c r="L61" s="59"/>
      <c r="M61" s="59"/>
      <c r="N61" s="59"/>
    </row>
    <row r="62" spans="1:14" s="26" customFormat="1" ht="21" customHeight="1">
      <c r="A62" s="844" t="s">
        <v>1729</v>
      </c>
      <c r="B62" s="844"/>
      <c r="C62" s="844"/>
      <c r="D62" s="844"/>
      <c r="E62" s="844"/>
      <c r="F62" s="844"/>
      <c r="G62" s="662"/>
      <c r="H62" s="662"/>
      <c r="I62" s="844" t="s">
        <v>1729</v>
      </c>
      <c r="K62" s="844"/>
      <c r="L62" s="844"/>
      <c r="M62" s="844"/>
      <c r="N62" s="844"/>
    </row>
  </sheetData>
  <mergeCells count="18">
    <mergeCell ref="G10:G12"/>
    <mergeCell ref="H10:H12"/>
    <mergeCell ref="K10:K12"/>
    <mergeCell ref="L10:L12"/>
    <mergeCell ref="A8:B12"/>
    <mergeCell ref="C8:E8"/>
    <mergeCell ref="F8:H8"/>
    <mergeCell ref="I8:I12"/>
    <mergeCell ref="J8:N8"/>
    <mergeCell ref="C9:C12"/>
    <mergeCell ref="F9:F12"/>
    <mergeCell ref="J9:J12"/>
    <mergeCell ref="K9:L9"/>
    <mergeCell ref="M9:N9"/>
    <mergeCell ref="M10:M12"/>
    <mergeCell ref="N10:N12"/>
    <mergeCell ref="D10:D12"/>
    <mergeCell ref="E10:E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62"/>
  <sheetViews>
    <sheetView showGridLines="0" showZeros="0" workbookViewId="0"/>
  </sheetViews>
  <sheetFormatPr baseColWidth="10" defaultRowHeight="15"/>
  <cols>
    <col min="1" max="1" width="5.5703125" style="845" customWidth="1"/>
    <col min="2" max="2" width="16.7109375" style="845" customWidth="1"/>
    <col min="3" max="8" width="17.7109375" style="845" customWidth="1"/>
    <col min="9" max="14" width="20.7109375" style="845" customWidth="1"/>
    <col min="15" max="16384" width="11.42578125" style="845"/>
  </cols>
  <sheetData>
    <row r="1" spans="1:16" s="903" customFormat="1" ht="15" customHeight="1">
      <c r="A1" s="1144" t="s">
        <v>1750</v>
      </c>
    </row>
    <row r="2" spans="1:16" ht="21.95" customHeight="1">
      <c r="A2" s="195" t="s">
        <v>707</v>
      </c>
      <c r="B2" s="844"/>
      <c r="C2" s="844"/>
      <c r="D2" s="844"/>
      <c r="E2" s="844"/>
      <c r="F2" s="844"/>
      <c r="G2" s="844"/>
      <c r="H2" s="844"/>
      <c r="I2" s="195" t="s">
        <v>707</v>
      </c>
      <c r="K2" s="844"/>
      <c r="L2" s="844"/>
      <c r="M2" s="844"/>
      <c r="N2" s="844"/>
    </row>
    <row r="3" spans="1:16" ht="21.95" customHeight="1">
      <c r="A3" s="844" t="s">
        <v>6</v>
      </c>
      <c r="B3" s="844"/>
      <c r="C3" s="844"/>
      <c r="D3" s="844"/>
      <c r="E3" s="844"/>
      <c r="F3" s="844"/>
      <c r="G3" s="844"/>
      <c r="H3" s="844"/>
      <c r="I3" s="844" t="s">
        <v>6</v>
      </c>
      <c r="K3" s="844"/>
      <c r="L3" s="844"/>
      <c r="M3" s="844"/>
      <c r="N3" s="844"/>
    </row>
    <row r="4" spans="1:16" ht="21.95" customHeight="1">
      <c r="A4" s="844" t="s">
        <v>1403</v>
      </c>
      <c r="B4" s="844"/>
      <c r="C4" s="844"/>
      <c r="D4" s="844"/>
      <c r="E4" s="844"/>
      <c r="F4" s="844"/>
      <c r="G4" s="844"/>
      <c r="H4" s="844"/>
      <c r="I4" s="844" t="s">
        <v>1403</v>
      </c>
      <c r="K4" s="844"/>
      <c r="L4" s="844"/>
      <c r="M4" s="844"/>
      <c r="N4" s="844"/>
    </row>
    <row r="5" spans="1:16" ht="21.95" customHeight="1">
      <c r="A5" s="685" t="s">
        <v>1489</v>
      </c>
      <c r="B5" s="844"/>
      <c r="C5" s="844"/>
      <c r="D5" s="844"/>
      <c r="E5" s="844"/>
      <c r="F5" s="844"/>
      <c r="G5" s="844"/>
      <c r="H5" s="844"/>
      <c r="I5" s="685" t="s">
        <v>1489</v>
      </c>
      <c r="K5" s="844"/>
      <c r="L5" s="844"/>
      <c r="M5" s="844"/>
      <c r="N5" s="844"/>
    </row>
    <row r="6" spans="1:16" ht="21.95" customHeight="1">
      <c r="A6" s="68" t="s">
        <v>644</v>
      </c>
      <c r="B6" s="68"/>
      <c r="C6" s="68"/>
      <c r="D6" s="68"/>
      <c r="E6" s="68"/>
      <c r="F6" s="68"/>
      <c r="G6" s="68"/>
      <c r="H6" s="68"/>
      <c r="I6" s="68" t="s">
        <v>644</v>
      </c>
      <c r="K6" s="844"/>
      <c r="L6" s="844"/>
      <c r="M6" s="844"/>
      <c r="N6" s="844"/>
    </row>
    <row r="7" spans="1:16" ht="21.95" customHeight="1">
      <c r="A7" s="194" t="s">
        <v>442</v>
      </c>
      <c r="B7" s="194"/>
      <c r="C7" s="213"/>
      <c r="D7" s="213"/>
      <c r="E7" s="213"/>
      <c r="F7" s="213"/>
      <c r="G7" s="213"/>
      <c r="H7" s="213"/>
      <c r="I7" s="194" t="s">
        <v>442</v>
      </c>
      <c r="K7" s="194"/>
      <c r="L7" s="194"/>
      <c r="M7" s="194"/>
      <c r="N7" s="194"/>
    </row>
    <row r="8" spans="1:16" s="65" customFormat="1" ht="15.75" customHeight="1">
      <c r="A8" s="1224" t="s">
        <v>658</v>
      </c>
      <c r="B8" s="1225"/>
      <c r="C8" s="1312" t="s">
        <v>1182</v>
      </c>
      <c r="D8" s="1312"/>
      <c r="E8" s="1319"/>
      <c r="F8" s="1311" t="s">
        <v>659</v>
      </c>
      <c r="G8" s="1312"/>
      <c r="H8" s="1313"/>
      <c r="I8" s="1320" t="s">
        <v>38</v>
      </c>
      <c r="J8" s="1311" t="s">
        <v>423</v>
      </c>
      <c r="K8" s="1312"/>
      <c r="L8" s="1312"/>
      <c r="M8" s="1312"/>
      <c r="N8" s="1312"/>
    </row>
    <row r="9" spans="1:16" s="65" customFormat="1" ht="15.75" customHeight="1">
      <c r="A9" s="1226"/>
      <c r="B9" s="1217"/>
      <c r="C9" s="1308" t="s">
        <v>527</v>
      </c>
      <c r="D9" s="197" t="s">
        <v>510</v>
      </c>
      <c r="E9" s="198"/>
      <c r="F9" s="1323" t="s">
        <v>638</v>
      </c>
      <c r="G9" s="197" t="s">
        <v>510</v>
      </c>
      <c r="H9" s="197"/>
      <c r="I9" s="1321"/>
      <c r="J9" s="1323" t="s">
        <v>638</v>
      </c>
      <c r="K9" s="1311" t="s">
        <v>605</v>
      </c>
      <c r="L9" s="1319"/>
      <c r="M9" s="1324" t="s">
        <v>528</v>
      </c>
      <c r="N9" s="1324"/>
    </row>
    <row r="10" spans="1:16" s="65" customFormat="1" ht="15.75" customHeight="1">
      <c r="A10" s="1226"/>
      <c r="B10" s="1217"/>
      <c r="C10" s="1309"/>
      <c r="D10" s="1323" t="s">
        <v>314</v>
      </c>
      <c r="E10" s="1323" t="s">
        <v>957</v>
      </c>
      <c r="F10" s="1316"/>
      <c r="G10" s="1325" t="s">
        <v>314</v>
      </c>
      <c r="H10" s="1302" t="s">
        <v>957</v>
      </c>
      <c r="I10" s="1321"/>
      <c r="J10" s="1316"/>
      <c r="K10" s="1318" t="s">
        <v>748</v>
      </c>
      <c r="L10" s="1318" t="s">
        <v>733</v>
      </c>
      <c r="M10" s="1323" t="s">
        <v>841</v>
      </c>
      <c r="N10" s="1301" t="s">
        <v>734</v>
      </c>
    </row>
    <row r="11" spans="1:16" s="65" customFormat="1" ht="15.75" customHeight="1">
      <c r="A11" s="1226"/>
      <c r="B11" s="1217"/>
      <c r="C11" s="1309"/>
      <c r="D11" s="1316"/>
      <c r="E11" s="1316"/>
      <c r="F11" s="1316"/>
      <c r="G11" s="1302"/>
      <c r="H11" s="1302"/>
      <c r="I11" s="1321"/>
      <c r="J11" s="1316"/>
      <c r="K11" s="1316"/>
      <c r="L11" s="1316"/>
      <c r="M11" s="1316"/>
      <c r="N11" s="1302"/>
    </row>
    <row r="12" spans="1:16" s="65" customFormat="1" ht="15.75" customHeight="1">
      <c r="A12" s="1227"/>
      <c r="B12" s="1218"/>
      <c r="C12" s="1310"/>
      <c r="D12" s="1317"/>
      <c r="E12" s="1317"/>
      <c r="F12" s="1317"/>
      <c r="G12" s="1303"/>
      <c r="H12" s="1303"/>
      <c r="I12" s="1322"/>
      <c r="J12" s="1317"/>
      <c r="K12" s="1317"/>
      <c r="L12" s="1317"/>
      <c r="M12" s="1317"/>
      <c r="N12" s="1303"/>
    </row>
    <row r="13" spans="1:16" ht="24.95" customHeight="1">
      <c r="A13" s="206" t="s">
        <v>785</v>
      </c>
      <c r="B13" s="206"/>
      <c r="C13" s="206"/>
      <c r="D13" s="206"/>
      <c r="E13" s="206"/>
      <c r="F13" s="206"/>
      <c r="G13" s="206"/>
      <c r="H13" s="206"/>
      <c r="I13" s="206" t="s">
        <v>785</v>
      </c>
      <c r="K13" s="206"/>
      <c r="L13" s="206"/>
      <c r="M13" s="206"/>
      <c r="N13" s="206"/>
    </row>
    <row r="14" spans="1:16" ht="21.95" customHeight="1">
      <c r="A14" s="65">
        <v>2021</v>
      </c>
      <c r="B14" s="845" t="s">
        <v>814</v>
      </c>
      <c r="C14" s="59">
        <v>7728721</v>
      </c>
      <c r="D14" s="59">
        <v>3171005</v>
      </c>
      <c r="E14" s="59">
        <v>4557716</v>
      </c>
      <c r="F14" s="59">
        <v>3690440</v>
      </c>
      <c r="G14" s="59">
        <v>1384781</v>
      </c>
      <c r="H14" s="59">
        <v>2305659</v>
      </c>
      <c r="I14" s="59">
        <v>1340334</v>
      </c>
      <c r="J14" s="59">
        <v>2697947</v>
      </c>
      <c r="K14" s="59">
        <v>35954</v>
      </c>
      <c r="L14" s="59">
        <v>409936</v>
      </c>
      <c r="M14" s="59">
        <v>1425272</v>
      </c>
      <c r="N14" s="59">
        <v>826785</v>
      </c>
      <c r="P14" s="27"/>
    </row>
    <row r="15" spans="1:16" ht="15" customHeight="1">
      <c r="A15" s="65"/>
      <c r="B15" s="845" t="s">
        <v>815</v>
      </c>
      <c r="C15" s="59">
        <v>7636505</v>
      </c>
      <c r="D15" s="59">
        <v>3134934</v>
      </c>
      <c r="E15" s="59">
        <v>4501571</v>
      </c>
      <c r="F15" s="59">
        <v>3586150</v>
      </c>
      <c r="G15" s="59">
        <v>1349682</v>
      </c>
      <c r="H15" s="59">
        <v>2236468</v>
      </c>
      <c r="I15" s="59">
        <v>1321406</v>
      </c>
      <c r="J15" s="59">
        <v>2728950</v>
      </c>
      <c r="K15" s="59">
        <v>40692</v>
      </c>
      <c r="L15" s="59">
        <v>423155</v>
      </c>
      <c r="M15" s="59">
        <v>1480812</v>
      </c>
      <c r="N15" s="59">
        <v>784290</v>
      </c>
    </row>
    <row r="16" spans="1:16" ht="15" customHeight="1">
      <c r="A16" s="65" t="s">
        <v>340</v>
      </c>
      <c r="B16" s="845" t="s">
        <v>204</v>
      </c>
      <c r="C16" s="59">
        <v>7778526</v>
      </c>
      <c r="D16" s="59">
        <v>3150091</v>
      </c>
      <c r="E16" s="59">
        <v>4628435</v>
      </c>
      <c r="F16" s="59">
        <v>3728196</v>
      </c>
      <c r="G16" s="59">
        <v>1433848</v>
      </c>
      <c r="H16" s="59">
        <v>2294348</v>
      </c>
      <c r="I16" s="59">
        <v>1245491</v>
      </c>
      <c r="J16" s="59">
        <v>2804839</v>
      </c>
      <c r="K16" s="59">
        <v>38011</v>
      </c>
      <c r="L16" s="59">
        <v>432741</v>
      </c>
      <c r="M16" s="59">
        <v>1546314</v>
      </c>
      <c r="N16" s="59">
        <v>787772</v>
      </c>
    </row>
    <row r="17" spans="1:16" ht="15" customHeight="1">
      <c r="A17" s="65" t="s">
        <v>340</v>
      </c>
      <c r="B17" s="845" t="s">
        <v>205</v>
      </c>
      <c r="C17" s="59">
        <v>7788936</v>
      </c>
      <c r="D17" s="59">
        <v>3131925</v>
      </c>
      <c r="E17" s="59">
        <v>4657011</v>
      </c>
      <c r="F17" s="59">
        <v>3859533</v>
      </c>
      <c r="G17" s="59">
        <v>1520238</v>
      </c>
      <c r="H17" s="59">
        <v>2339295</v>
      </c>
      <c r="I17" s="59">
        <v>1199942</v>
      </c>
      <c r="J17" s="59">
        <v>2729460</v>
      </c>
      <c r="K17" s="59">
        <v>35422</v>
      </c>
      <c r="L17" s="59">
        <v>376323</v>
      </c>
      <c r="M17" s="59">
        <v>1405302</v>
      </c>
      <c r="N17" s="59">
        <v>912414</v>
      </c>
    </row>
    <row r="18" spans="1:16" ht="18" customHeight="1">
      <c r="A18" s="65" t="s">
        <v>340</v>
      </c>
      <c r="B18" s="845" t="s">
        <v>468</v>
      </c>
      <c r="C18" s="59">
        <v>7733172</v>
      </c>
      <c r="D18" s="59">
        <v>3146989</v>
      </c>
      <c r="E18" s="59">
        <v>4586183</v>
      </c>
      <c r="F18" s="59">
        <v>3716080</v>
      </c>
      <c r="G18" s="59">
        <v>1422137</v>
      </c>
      <c r="H18" s="59">
        <v>2293943</v>
      </c>
      <c r="I18" s="59">
        <v>1276793</v>
      </c>
      <c r="J18" s="59">
        <v>2740299</v>
      </c>
      <c r="K18" s="59">
        <v>37520</v>
      </c>
      <c r="L18" s="59">
        <v>410539</v>
      </c>
      <c r="M18" s="59">
        <v>1464425</v>
      </c>
      <c r="N18" s="59">
        <v>827815</v>
      </c>
    </row>
    <row r="19" spans="1:16" ht="24.95" customHeight="1">
      <c r="A19" s="195" t="s">
        <v>786</v>
      </c>
      <c r="B19" s="195"/>
      <c r="C19" s="59"/>
      <c r="D19" s="59"/>
      <c r="E19" s="59"/>
      <c r="F19" s="59"/>
      <c r="G19" s="59"/>
      <c r="H19" s="59"/>
      <c r="I19" s="195" t="s">
        <v>786</v>
      </c>
      <c r="K19" s="59"/>
      <c r="L19" s="59"/>
      <c r="M19" s="59"/>
      <c r="N19" s="59"/>
    </row>
    <row r="20" spans="1:16" ht="21.95" customHeight="1">
      <c r="A20" s="65">
        <v>2021</v>
      </c>
      <c r="B20" s="845" t="s">
        <v>814</v>
      </c>
      <c r="C20" s="59">
        <v>9573918</v>
      </c>
      <c r="D20" s="59">
        <v>4891595</v>
      </c>
      <c r="E20" s="59">
        <v>4682323</v>
      </c>
      <c r="F20" s="59">
        <v>4423775</v>
      </c>
      <c r="G20" s="59">
        <v>2755650</v>
      </c>
      <c r="H20" s="59">
        <v>1668125</v>
      </c>
      <c r="I20" s="59">
        <v>1659275</v>
      </c>
      <c r="J20" s="59">
        <v>3490868</v>
      </c>
      <c r="K20" s="59">
        <v>95892</v>
      </c>
      <c r="L20" s="59">
        <v>380779</v>
      </c>
      <c r="M20" s="59">
        <v>1092950</v>
      </c>
      <c r="N20" s="59">
        <v>1921248</v>
      </c>
      <c r="P20" s="27"/>
    </row>
    <row r="21" spans="1:16" ht="15" customHeight="1">
      <c r="A21" s="65"/>
      <c r="B21" s="845" t="s">
        <v>815</v>
      </c>
      <c r="C21" s="59">
        <v>9873435</v>
      </c>
      <c r="D21" s="59">
        <v>5088890</v>
      </c>
      <c r="E21" s="59">
        <v>4784545</v>
      </c>
      <c r="F21" s="59">
        <v>4546357</v>
      </c>
      <c r="G21" s="59">
        <v>2867114</v>
      </c>
      <c r="H21" s="59">
        <v>1679244</v>
      </c>
      <c r="I21" s="59">
        <v>1754298</v>
      </c>
      <c r="J21" s="59">
        <v>3572780</v>
      </c>
      <c r="K21" s="59">
        <v>95608</v>
      </c>
      <c r="L21" s="59">
        <v>371871</v>
      </c>
      <c r="M21" s="59">
        <v>1197892</v>
      </c>
      <c r="N21" s="59">
        <v>1907409</v>
      </c>
    </row>
    <row r="22" spans="1:16" ht="15" customHeight="1">
      <c r="A22" s="65" t="s">
        <v>340</v>
      </c>
      <c r="B22" s="845" t="s">
        <v>204</v>
      </c>
      <c r="C22" s="59">
        <v>10267559</v>
      </c>
      <c r="D22" s="59">
        <v>5314541</v>
      </c>
      <c r="E22" s="59">
        <v>4953018</v>
      </c>
      <c r="F22" s="59">
        <v>4686416</v>
      </c>
      <c r="G22" s="59">
        <v>3064994</v>
      </c>
      <c r="H22" s="59">
        <v>1621422</v>
      </c>
      <c r="I22" s="59">
        <v>1763595</v>
      </c>
      <c r="J22" s="59">
        <v>3817548</v>
      </c>
      <c r="K22" s="59">
        <v>94735</v>
      </c>
      <c r="L22" s="59">
        <v>391217</v>
      </c>
      <c r="M22" s="59">
        <v>1359073</v>
      </c>
      <c r="N22" s="59">
        <v>1972523</v>
      </c>
    </row>
    <row r="23" spans="1:16" ht="15" customHeight="1">
      <c r="A23" s="65" t="s">
        <v>340</v>
      </c>
      <c r="B23" s="845" t="s">
        <v>205</v>
      </c>
      <c r="C23" s="59">
        <v>10613846</v>
      </c>
      <c r="D23" s="59">
        <v>5519961</v>
      </c>
      <c r="E23" s="59">
        <v>5093885</v>
      </c>
      <c r="F23" s="59">
        <v>4752665</v>
      </c>
      <c r="G23" s="59">
        <v>3251635</v>
      </c>
      <c r="H23" s="59">
        <v>1501030</v>
      </c>
      <c r="I23" s="59">
        <v>1690304</v>
      </c>
      <c r="J23" s="59">
        <v>4170877</v>
      </c>
      <c r="K23" s="59">
        <v>94503</v>
      </c>
      <c r="L23" s="59">
        <v>483519</v>
      </c>
      <c r="M23" s="59">
        <v>1318589</v>
      </c>
      <c r="N23" s="59">
        <v>2274266</v>
      </c>
    </row>
    <row r="24" spans="1:16" ht="18" customHeight="1">
      <c r="A24" s="65" t="s">
        <v>340</v>
      </c>
      <c r="B24" s="845" t="s">
        <v>468</v>
      </c>
      <c r="C24" s="59">
        <v>10082190</v>
      </c>
      <c r="D24" s="59">
        <v>5203747</v>
      </c>
      <c r="E24" s="59">
        <v>4878443</v>
      </c>
      <c r="F24" s="59">
        <v>4602303</v>
      </c>
      <c r="G24" s="59">
        <v>2984848</v>
      </c>
      <c r="H24" s="59">
        <v>1617455</v>
      </c>
      <c r="I24" s="59">
        <v>1716868</v>
      </c>
      <c r="J24" s="59">
        <v>3763018</v>
      </c>
      <c r="K24" s="59">
        <v>95185</v>
      </c>
      <c r="L24" s="59">
        <v>406847</v>
      </c>
      <c r="M24" s="59">
        <v>1242126</v>
      </c>
      <c r="N24" s="59">
        <v>2018862</v>
      </c>
    </row>
    <row r="25" spans="1:16" ht="24.95" customHeight="1">
      <c r="A25" s="195" t="s">
        <v>546</v>
      </c>
      <c r="B25" s="195"/>
      <c r="C25" s="59"/>
      <c r="D25" s="59"/>
      <c r="E25" s="59"/>
      <c r="F25" s="59"/>
      <c r="G25" s="59"/>
      <c r="H25" s="59"/>
      <c r="I25" s="195" t="s">
        <v>546</v>
      </c>
      <c r="K25" s="59"/>
      <c r="L25" s="59"/>
      <c r="M25" s="59"/>
      <c r="N25" s="59"/>
    </row>
    <row r="26" spans="1:16" ht="21.95" customHeight="1">
      <c r="A26" s="65">
        <v>2021</v>
      </c>
      <c r="B26" s="845" t="s">
        <v>814</v>
      </c>
      <c r="C26" s="59">
        <v>2414779</v>
      </c>
      <c r="D26" s="59">
        <v>1207324</v>
      </c>
      <c r="E26" s="59">
        <v>1207456</v>
      </c>
      <c r="F26" s="59">
        <v>810155</v>
      </c>
      <c r="G26" s="59">
        <v>570771</v>
      </c>
      <c r="H26" s="59">
        <v>239384</v>
      </c>
      <c r="I26" s="59">
        <v>398546</v>
      </c>
      <c r="J26" s="59">
        <v>1206078</v>
      </c>
      <c r="K26" s="59">
        <v>21397</v>
      </c>
      <c r="L26" s="59">
        <v>216610</v>
      </c>
      <c r="M26" s="59">
        <v>603632</v>
      </c>
      <c r="N26" s="59">
        <v>364440</v>
      </c>
      <c r="P26" s="27"/>
    </row>
    <row r="27" spans="1:16" ht="15" customHeight="1">
      <c r="A27" s="65"/>
      <c r="B27" s="845" t="s">
        <v>815</v>
      </c>
      <c r="C27" s="59">
        <v>2513884</v>
      </c>
      <c r="D27" s="59">
        <v>1203725</v>
      </c>
      <c r="E27" s="59">
        <v>1310159</v>
      </c>
      <c r="F27" s="59">
        <v>816299</v>
      </c>
      <c r="G27" s="59">
        <v>574591</v>
      </c>
      <c r="H27" s="59">
        <v>241707</v>
      </c>
      <c r="I27" s="59">
        <v>385066</v>
      </c>
      <c r="J27" s="59">
        <v>1312520</v>
      </c>
      <c r="K27" s="59">
        <v>22554</v>
      </c>
      <c r="L27" s="59">
        <v>221515</v>
      </c>
      <c r="M27" s="59">
        <v>667821</v>
      </c>
      <c r="N27" s="59">
        <v>400630</v>
      </c>
    </row>
    <row r="28" spans="1:16" ht="15" customHeight="1">
      <c r="A28" s="65" t="s">
        <v>340</v>
      </c>
      <c r="B28" s="845" t="s">
        <v>204</v>
      </c>
      <c r="C28" s="59">
        <v>2692213</v>
      </c>
      <c r="D28" s="59">
        <v>1321970</v>
      </c>
      <c r="E28" s="59">
        <v>1370243</v>
      </c>
      <c r="F28" s="59">
        <v>860680</v>
      </c>
      <c r="G28" s="59">
        <v>609558</v>
      </c>
      <c r="H28" s="59">
        <v>251122</v>
      </c>
      <c r="I28" s="59">
        <v>468200</v>
      </c>
      <c r="J28" s="59">
        <v>1363332</v>
      </c>
      <c r="K28" s="59">
        <v>19886</v>
      </c>
      <c r="L28" s="59">
        <v>224326</v>
      </c>
      <c r="M28" s="59">
        <v>734437</v>
      </c>
      <c r="N28" s="59">
        <v>384683</v>
      </c>
    </row>
    <row r="29" spans="1:16" ht="15" customHeight="1">
      <c r="A29" s="65" t="s">
        <v>340</v>
      </c>
      <c r="B29" s="845" t="s">
        <v>205</v>
      </c>
      <c r="C29" s="59">
        <v>2574210</v>
      </c>
      <c r="D29" s="59">
        <v>1312291</v>
      </c>
      <c r="E29" s="59">
        <v>1261918</v>
      </c>
      <c r="F29" s="59">
        <v>873549</v>
      </c>
      <c r="G29" s="59">
        <v>620895</v>
      </c>
      <c r="H29" s="59">
        <v>252655</v>
      </c>
      <c r="I29" s="59">
        <v>442350</v>
      </c>
      <c r="J29" s="59">
        <v>1258310</v>
      </c>
      <c r="K29" s="59">
        <v>19764</v>
      </c>
      <c r="L29" s="59">
        <v>229283</v>
      </c>
      <c r="M29" s="59">
        <v>637947</v>
      </c>
      <c r="N29" s="59">
        <v>371317</v>
      </c>
    </row>
    <row r="30" spans="1:16" ht="18" customHeight="1">
      <c r="A30" s="65" t="s">
        <v>340</v>
      </c>
      <c r="B30" s="845" t="s">
        <v>468</v>
      </c>
      <c r="C30" s="59">
        <v>2548772</v>
      </c>
      <c r="D30" s="59">
        <v>1261328</v>
      </c>
      <c r="E30" s="59">
        <v>1287444</v>
      </c>
      <c r="F30" s="59">
        <v>840171</v>
      </c>
      <c r="G30" s="59">
        <v>593954</v>
      </c>
      <c r="H30" s="59">
        <v>246217</v>
      </c>
      <c r="I30" s="59">
        <v>423541</v>
      </c>
      <c r="J30" s="59">
        <v>1285060</v>
      </c>
      <c r="K30" s="59">
        <v>20900</v>
      </c>
      <c r="L30" s="59">
        <v>222934</v>
      </c>
      <c r="M30" s="59">
        <v>660959</v>
      </c>
      <c r="N30" s="59">
        <v>380268</v>
      </c>
    </row>
    <row r="31" spans="1:16" ht="24.95" customHeight="1">
      <c r="A31" s="195" t="s">
        <v>547</v>
      </c>
      <c r="B31" s="195"/>
      <c r="C31" s="59"/>
      <c r="D31" s="59"/>
      <c r="E31" s="59"/>
      <c r="F31" s="59"/>
      <c r="G31" s="59"/>
      <c r="H31" s="59"/>
      <c r="I31" s="195" t="s">
        <v>547</v>
      </c>
      <c r="K31" s="59"/>
      <c r="L31" s="59"/>
      <c r="M31" s="59"/>
      <c r="N31" s="59"/>
    </row>
    <row r="32" spans="1:16" ht="21.95" customHeight="1">
      <c r="A32" s="65">
        <v>2021</v>
      </c>
      <c r="B32" s="845" t="s">
        <v>814</v>
      </c>
      <c r="C32" s="59">
        <v>599042</v>
      </c>
      <c r="D32" s="59">
        <v>333728</v>
      </c>
      <c r="E32" s="59">
        <v>265314</v>
      </c>
      <c r="F32" s="59">
        <v>198026</v>
      </c>
      <c r="G32" s="59">
        <v>156667</v>
      </c>
      <c r="H32" s="59">
        <v>41359</v>
      </c>
      <c r="I32" s="59">
        <v>113470</v>
      </c>
      <c r="J32" s="59">
        <v>287546</v>
      </c>
      <c r="K32" s="59">
        <v>8937</v>
      </c>
      <c r="L32" s="59">
        <v>54654</v>
      </c>
      <c r="M32" s="59">
        <v>134240</v>
      </c>
      <c r="N32" s="59">
        <v>89715</v>
      </c>
      <c r="P32" s="27"/>
    </row>
    <row r="33" spans="1:14" ht="15" customHeight="1">
      <c r="A33" s="65"/>
      <c r="B33" s="845" t="s">
        <v>815</v>
      </c>
      <c r="C33" s="59">
        <v>631432</v>
      </c>
      <c r="D33" s="59">
        <v>369088</v>
      </c>
      <c r="E33" s="59">
        <v>262344</v>
      </c>
      <c r="F33" s="59">
        <v>229607</v>
      </c>
      <c r="G33" s="59">
        <v>189485</v>
      </c>
      <c r="H33" s="59">
        <v>40122</v>
      </c>
      <c r="I33" s="59">
        <v>120025</v>
      </c>
      <c r="J33" s="59">
        <v>281800</v>
      </c>
      <c r="K33" s="59">
        <v>7359</v>
      </c>
      <c r="L33" s="59">
        <v>52219</v>
      </c>
      <c r="M33" s="59">
        <v>135149</v>
      </c>
      <c r="N33" s="59">
        <v>87072</v>
      </c>
    </row>
    <row r="34" spans="1:14" ht="15" customHeight="1">
      <c r="A34" s="65" t="s">
        <v>340</v>
      </c>
      <c r="B34" s="845" t="s">
        <v>204</v>
      </c>
      <c r="C34" s="59">
        <v>736507</v>
      </c>
      <c r="D34" s="59">
        <v>459017</v>
      </c>
      <c r="E34" s="59">
        <v>277490</v>
      </c>
      <c r="F34" s="59">
        <v>321213</v>
      </c>
      <c r="G34" s="59">
        <v>282649</v>
      </c>
      <c r="H34" s="59">
        <v>38564</v>
      </c>
      <c r="I34" s="59">
        <v>109334</v>
      </c>
      <c r="J34" s="59">
        <v>305960</v>
      </c>
      <c r="K34" s="59">
        <v>8654</v>
      </c>
      <c r="L34" s="59">
        <v>58380</v>
      </c>
      <c r="M34" s="59">
        <v>138031</v>
      </c>
      <c r="N34" s="59">
        <v>100896</v>
      </c>
    </row>
    <row r="35" spans="1:14" ht="15" customHeight="1">
      <c r="A35" s="65" t="s">
        <v>340</v>
      </c>
      <c r="B35" s="845" t="s">
        <v>205</v>
      </c>
      <c r="C35" s="59">
        <v>532297</v>
      </c>
      <c r="D35" s="59">
        <v>295913</v>
      </c>
      <c r="E35" s="59">
        <v>236385</v>
      </c>
      <c r="F35" s="59">
        <v>179958</v>
      </c>
      <c r="G35" s="59">
        <v>144693</v>
      </c>
      <c r="H35" s="59">
        <v>35264</v>
      </c>
      <c r="I35" s="59">
        <v>90833</v>
      </c>
      <c r="J35" s="59">
        <v>261507</v>
      </c>
      <c r="K35" s="59">
        <v>6347</v>
      </c>
      <c r="L35" s="59">
        <v>54039</v>
      </c>
      <c r="M35" s="59">
        <v>118687</v>
      </c>
      <c r="N35" s="59">
        <v>82433</v>
      </c>
    </row>
    <row r="36" spans="1:14" ht="18" customHeight="1">
      <c r="A36" s="65" t="s">
        <v>340</v>
      </c>
      <c r="B36" s="845" t="s">
        <v>468</v>
      </c>
      <c r="C36" s="59">
        <v>624820</v>
      </c>
      <c r="D36" s="59">
        <v>364437</v>
      </c>
      <c r="E36" s="59">
        <v>260383</v>
      </c>
      <c r="F36" s="59">
        <v>232201</v>
      </c>
      <c r="G36" s="59">
        <v>193374</v>
      </c>
      <c r="H36" s="59">
        <v>38827</v>
      </c>
      <c r="I36" s="59">
        <v>108416</v>
      </c>
      <c r="J36" s="59">
        <v>284203</v>
      </c>
      <c r="K36" s="59">
        <v>7824</v>
      </c>
      <c r="L36" s="59">
        <v>54823</v>
      </c>
      <c r="M36" s="59">
        <v>131527</v>
      </c>
      <c r="N36" s="59">
        <v>90029</v>
      </c>
    </row>
    <row r="37" spans="1:14" ht="24.95" customHeight="1">
      <c r="A37" s="206" t="s">
        <v>548</v>
      </c>
      <c r="C37" s="59"/>
      <c r="D37" s="59"/>
      <c r="E37" s="59"/>
      <c r="F37" s="59"/>
      <c r="G37" s="59"/>
      <c r="H37" s="59"/>
      <c r="I37" s="206" t="s">
        <v>548</v>
      </c>
      <c r="K37" s="59"/>
      <c r="L37" s="59"/>
      <c r="M37" s="59"/>
      <c r="N37" s="59"/>
    </row>
    <row r="38" spans="1:14" ht="21.95" customHeight="1">
      <c r="A38" s="65">
        <v>2021</v>
      </c>
      <c r="B38" s="845" t="s">
        <v>814</v>
      </c>
      <c r="C38" s="59">
        <v>3781642</v>
      </c>
      <c r="D38" s="59">
        <v>1627238</v>
      </c>
      <c r="E38" s="59">
        <v>2154404</v>
      </c>
      <c r="F38" s="59">
        <v>1633984</v>
      </c>
      <c r="G38" s="59">
        <v>894611</v>
      </c>
      <c r="H38" s="59">
        <v>739373</v>
      </c>
      <c r="I38" s="59">
        <v>473083</v>
      </c>
      <c r="J38" s="59">
        <v>1674575</v>
      </c>
      <c r="K38" s="59">
        <v>20175</v>
      </c>
      <c r="L38" s="59">
        <v>239369</v>
      </c>
      <c r="M38" s="59">
        <v>705948</v>
      </c>
      <c r="N38" s="59">
        <v>709083</v>
      </c>
    </row>
    <row r="39" spans="1:14" ht="15" customHeight="1">
      <c r="A39" s="65"/>
      <c r="B39" s="845" t="s">
        <v>815</v>
      </c>
      <c r="C39" s="59">
        <v>4022068</v>
      </c>
      <c r="D39" s="59">
        <v>1729478</v>
      </c>
      <c r="E39" s="59">
        <v>2292590</v>
      </c>
      <c r="F39" s="59">
        <v>1821758</v>
      </c>
      <c r="G39" s="59">
        <v>975896</v>
      </c>
      <c r="H39" s="59">
        <v>845862</v>
      </c>
      <c r="I39" s="59">
        <v>473952</v>
      </c>
      <c r="J39" s="59">
        <v>1726358</v>
      </c>
      <c r="K39" s="59">
        <v>16463</v>
      </c>
      <c r="L39" s="59">
        <v>263167</v>
      </c>
      <c r="M39" s="59">
        <v>694278</v>
      </c>
      <c r="N39" s="59">
        <v>752450</v>
      </c>
    </row>
    <row r="40" spans="1:14" ht="15" customHeight="1">
      <c r="A40" s="65" t="s">
        <v>340</v>
      </c>
      <c r="B40" s="845" t="s">
        <v>204</v>
      </c>
      <c r="C40" s="59">
        <v>3821390</v>
      </c>
      <c r="D40" s="59">
        <v>1608504</v>
      </c>
      <c r="E40" s="59">
        <v>2212886</v>
      </c>
      <c r="F40" s="59">
        <v>1697162</v>
      </c>
      <c r="G40" s="59">
        <v>918637</v>
      </c>
      <c r="H40" s="59">
        <v>778525</v>
      </c>
      <c r="I40" s="59">
        <v>425011</v>
      </c>
      <c r="J40" s="59">
        <v>1699217</v>
      </c>
      <c r="K40" s="59">
        <v>12160</v>
      </c>
      <c r="L40" s="59">
        <v>252695</v>
      </c>
      <c r="M40" s="59">
        <v>671921</v>
      </c>
      <c r="N40" s="59">
        <v>762440</v>
      </c>
    </row>
    <row r="41" spans="1:14" ht="15" customHeight="1">
      <c r="A41" s="65" t="s">
        <v>340</v>
      </c>
      <c r="B41" s="845" t="s">
        <v>205</v>
      </c>
      <c r="C41" s="59">
        <v>3504201</v>
      </c>
      <c r="D41" s="59">
        <v>1524280</v>
      </c>
      <c r="E41" s="59">
        <v>1979921</v>
      </c>
      <c r="F41" s="59">
        <v>1575218</v>
      </c>
      <c r="G41" s="59">
        <v>884100</v>
      </c>
      <c r="H41" s="59">
        <v>691119</v>
      </c>
      <c r="I41" s="59">
        <v>412859</v>
      </c>
      <c r="J41" s="59">
        <v>1516124</v>
      </c>
      <c r="K41" s="59">
        <v>13763</v>
      </c>
      <c r="L41" s="59">
        <v>213558</v>
      </c>
      <c r="M41" s="59">
        <v>572774</v>
      </c>
      <c r="N41" s="59">
        <v>716029</v>
      </c>
    </row>
    <row r="42" spans="1:14" ht="18" customHeight="1">
      <c r="A42" s="65" t="s">
        <v>340</v>
      </c>
      <c r="B42" s="845" t="s">
        <v>468</v>
      </c>
      <c r="C42" s="59">
        <v>3782325</v>
      </c>
      <c r="D42" s="59">
        <v>1622375</v>
      </c>
      <c r="E42" s="59">
        <v>2159950</v>
      </c>
      <c r="F42" s="59">
        <v>1682031</v>
      </c>
      <c r="G42" s="59">
        <v>918311</v>
      </c>
      <c r="H42" s="59">
        <v>763720</v>
      </c>
      <c r="I42" s="59">
        <v>446226</v>
      </c>
      <c r="J42" s="59">
        <v>1654069</v>
      </c>
      <c r="K42" s="59">
        <v>15640</v>
      </c>
      <c r="L42" s="59">
        <v>242197</v>
      </c>
      <c r="M42" s="59">
        <v>661230</v>
      </c>
      <c r="N42" s="59">
        <v>735001</v>
      </c>
    </row>
    <row r="43" spans="1:14" ht="24.95" customHeight="1">
      <c r="A43" s="195" t="s">
        <v>549</v>
      </c>
      <c r="C43" s="59"/>
      <c r="D43" s="59"/>
      <c r="E43" s="59"/>
      <c r="F43" s="59"/>
      <c r="G43" s="59"/>
      <c r="H43" s="59"/>
      <c r="I43" s="195" t="s">
        <v>549</v>
      </c>
      <c r="K43" s="59"/>
      <c r="L43" s="59"/>
      <c r="M43" s="59"/>
      <c r="N43" s="59"/>
    </row>
    <row r="44" spans="1:14" ht="21.95" customHeight="1">
      <c r="A44" s="65">
        <v>2021</v>
      </c>
      <c r="B44" s="845" t="s">
        <v>814</v>
      </c>
      <c r="C44" s="59">
        <v>1334716</v>
      </c>
      <c r="D44" s="59">
        <v>343937</v>
      </c>
      <c r="E44" s="59">
        <v>990779</v>
      </c>
      <c r="F44" s="59">
        <v>460513</v>
      </c>
      <c r="G44" s="59">
        <v>120797</v>
      </c>
      <c r="H44" s="59">
        <v>339715</v>
      </c>
      <c r="I44" s="59">
        <v>141352</v>
      </c>
      <c r="J44" s="59">
        <v>732851</v>
      </c>
      <c r="K44" s="59">
        <v>9719</v>
      </c>
      <c r="L44" s="59">
        <v>72068</v>
      </c>
      <c r="M44" s="59">
        <v>310049</v>
      </c>
      <c r="N44" s="59">
        <v>341014</v>
      </c>
    </row>
    <row r="45" spans="1:14" ht="15" customHeight="1">
      <c r="A45" s="65"/>
      <c r="B45" s="845" t="s">
        <v>815</v>
      </c>
      <c r="C45" s="59">
        <v>1418503</v>
      </c>
      <c r="D45" s="59">
        <v>386775</v>
      </c>
      <c r="E45" s="59">
        <v>1031728</v>
      </c>
      <c r="F45" s="59">
        <v>513111</v>
      </c>
      <c r="G45" s="59">
        <v>148704</v>
      </c>
      <c r="H45" s="59">
        <v>364407</v>
      </c>
      <c r="I45" s="59">
        <v>139125</v>
      </c>
      <c r="J45" s="59">
        <v>766268</v>
      </c>
      <c r="K45" s="59">
        <v>11247</v>
      </c>
      <c r="L45" s="59">
        <v>87699</v>
      </c>
      <c r="M45" s="59">
        <v>324874</v>
      </c>
      <c r="N45" s="59">
        <v>342447</v>
      </c>
    </row>
    <row r="46" spans="1:14" ht="15" customHeight="1">
      <c r="A46" s="65" t="s">
        <v>340</v>
      </c>
      <c r="B46" s="845" t="s">
        <v>204</v>
      </c>
      <c r="C46" s="59">
        <v>1373054</v>
      </c>
      <c r="D46" s="59">
        <v>369031</v>
      </c>
      <c r="E46" s="59">
        <v>1004023</v>
      </c>
      <c r="F46" s="59">
        <v>500561</v>
      </c>
      <c r="G46" s="59">
        <v>138882</v>
      </c>
      <c r="H46" s="59">
        <v>361678</v>
      </c>
      <c r="I46" s="59">
        <v>143927</v>
      </c>
      <c r="J46" s="59">
        <v>728567</v>
      </c>
      <c r="K46" s="59">
        <v>13893</v>
      </c>
      <c r="L46" s="59">
        <v>72329</v>
      </c>
      <c r="M46" s="59">
        <v>321357</v>
      </c>
      <c r="N46" s="59">
        <v>320988</v>
      </c>
    </row>
    <row r="47" spans="1:14" ht="15" customHeight="1">
      <c r="A47" s="65" t="s">
        <v>340</v>
      </c>
      <c r="B47" s="845" t="s">
        <v>205</v>
      </c>
      <c r="C47" s="59">
        <v>1303511</v>
      </c>
      <c r="D47" s="59">
        <v>364082</v>
      </c>
      <c r="E47" s="59">
        <v>939429</v>
      </c>
      <c r="F47" s="59">
        <v>511305</v>
      </c>
      <c r="G47" s="59">
        <v>139929</v>
      </c>
      <c r="H47" s="59">
        <v>371376</v>
      </c>
      <c r="I47" s="59">
        <v>139172</v>
      </c>
      <c r="J47" s="59">
        <v>653035</v>
      </c>
      <c r="K47" s="59">
        <v>10725</v>
      </c>
      <c r="L47" s="59">
        <v>74257</v>
      </c>
      <c r="M47" s="59">
        <v>267362</v>
      </c>
      <c r="N47" s="59">
        <v>300691</v>
      </c>
    </row>
    <row r="48" spans="1:14" ht="18" customHeight="1">
      <c r="A48" s="65" t="s">
        <v>340</v>
      </c>
      <c r="B48" s="845" t="s">
        <v>468</v>
      </c>
      <c r="C48" s="59">
        <v>1357446</v>
      </c>
      <c r="D48" s="59">
        <v>365956</v>
      </c>
      <c r="E48" s="59">
        <v>991490</v>
      </c>
      <c r="F48" s="59">
        <v>496373</v>
      </c>
      <c r="G48" s="59">
        <v>137078</v>
      </c>
      <c r="H48" s="59">
        <v>359294</v>
      </c>
      <c r="I48" s="59">
        <v>140894</v>
      </c>
      <c r="J48" s="59">
        <v>720180</v>
      </c>
      <c r="K48" s="59">
        <v>11396</v>
      </c>
      <c r="L48" s="59">
        <v>76588</v>
      </c>
      <c r="M48" s="59">
        <v>305911</v>
      </c>
      <c r="N48" s="59">
        <v>326285</v>
      </c>
    </row>
    <row r="49" spans="1:14" ht="24.95" customHeight="1">
      <c r="A49" s="195" t="s">
        <v>341</v>
      </c>
      <c r="C49" s="59"/>
      <c r="D49" s="59"/>
      <c r="E49" s="59"/>
      <c r="F49" s="59"/>
      <c r="G49" s="59"/>
      <c r="H49" s="59"/>
      <c r="I49" s="195" t="s">
        <v>341</v>
      </c>
      <c r="K49" s="59"/>
      <c r="L49" s="59"/>
      <c r="M49" s="59"/>
      <c r="N49" s="59"/>
    </row>
    <row r="50" spans="1:14" ht="21.95" customHeight="1">
      <c r="A50" s="65">
        <v>2021</v>
      </c>
      <c r="B50" s="845" t="s">
        <v>814</v>
      </c>
      <c r="C50" s="59">
        <v>1403731</v>
      </c>
      <c r="D50" s="59">
        <v>836934</v>
      </c>
      <c r="E50" s="59">
        <v>566797</v>
      </c>
      <c r="F50" s="59">
        <v>428828</v>
      </c>
      <c r="G50" s="59">
        <v>234410</v>
      </c>
      <c r="H50" s="59">
        <v>194418</v>
      </c>
      <c r="I50" s="59">
        <v>534342</v>
      </c>
      <c r="J50" s="59">
        <v>440560</v>
      </c>
      <c r="K50" s="59">
        <v>12821</v>
      </c>
      <c r="L50" s="59">
        <v>55361</v>
      </c>
      <c r="M50" s="59">
        <v>121317</v>
      </c>
      <c r="N50" s="59">
        <v>251062</v>
      </c>
    </row>
    <row r="51" spans="1:14" ht="15" customHeight="1">
      <c r="A51" s="65"/>
      <c r="B51" s="845" t="s">
        <v>815</v>
      </c>
      <c r="C51" s="59">
        <v>1466851</v>
      </c>
      <c r="D51" s="59">
        <v>881797</v>
      </c>
      <c r="E51" s="59">
        <v>585053</v>
      </c>
      <c r="F51" s="59">
        <v>454174</v>
      </c>
      <c r="G51" s="59">
        <v>231358</v>
      </c>
      <c r="H51" s="59">
        <v>222817</v>
      </c>
      <c r="I51" s="59">
        <v>570820</v>
      </c>
      <c r="J51" s="59">
        <v>441856</v>
      </c>
      <c r="K51" s="59">
        <v>11868</v>
      </c>
      <c r="L51" s="59">
        <v>67751</v>
      </c>
      <c r="M51" s="59">
        <v>182063</v>
      </c>
      <c r="N51" s="59">
        <v>180173</v>
      </c>
    </row>
    <row r="52" spans="1:14" ht="15" customHeight="1">
      <c r="A52" s="65" t="s">
        <v>340</v>
      </c>
      <c r="B52" s="845" t="s">
        <v>204</v>
      </c>
      <c r="C52" s="59">
        <v>1564275</v>
      </c>
      <c r="D52" s="59">
        <v>917466</v>
      </c>
      <c r="E52" s="59">
        <v>646809</v>
      </c>
      <c r="F52" s="59">
        <v>467763</v>
      </c>
      <c r="G52" s="59">
        <v>250522</v>
      </c>
      <c r="H52" s="59">
        <v>217240</v>
      </c>
      <c r="I52" s="59">
        <v>598392</v>
      </c>
      <c r="J52" s="59">
        <v>498121</v>
      </c>
      <c r="K52" s="59">
        <v>9118</v>
      </c>
      <c r="L52" s="59">
        <v>59433</v>
      </c>
      <c r="M52" s="59">
        <v>161663</v>
      </c>
      <c r="N52" s="59">
        <v>267905</v>
      </c>
    </row>
    <row r="53" spans="1:14" ht="15" customHeight="1">
      <c r="A53" s="65" t="s">
        <v>340</v>
      </c>
      <c r="B53" s="845" t="s">
        <v>205</v>
      </c>
      <c r="C53" s="59">
        <v>1517137</v>
      </c>
      <c r="D53" s="59">
        <v>919431</v>
      </c>
      <c r="E53" s="59">
        <v>597706</v>
      </c>
      <c r="F53" s="59">
        <v>442228</v>
      </c>
      <c r="G53" s="59">
        <v>238459</v>
      </c>
      <c r="H53" s="59">
        <v>203768</v>
      </c>
      <c r="I53" s="59">
        <v>614090</v>
      </c>
      <c r="J53" s="59">
        <v>460819</v>
      </c>
      <c r="K53" s="59">
        <v>12664</v>
      </c>
      <c r="L53" s="59">
        <v>54217</v>
      </c>
      <c r="M53" s="59">
        <v>161962</v>
      </c>
      <c r="N53" s="59">
        <v>231976</v>
      </c>
    </row>
    <row r="54" spans="1:14" ht="18" customHeight="1">
      <c r="A54" s="65" t="s">
        <v>340</v>
      </c>
      <c r="B54" s="845" t="s">
        <v>468</v>
      </c>
      <c r="C54" s="59">
        <v>1487999</v>
      </c>
      <c r="D54" s="59">
        <v>888907</v>
      </c>
      <c r="E54" s="59">
        <v>599091</v>
      </c>
      <c r="F54" s="59">
        <v>448248</v>
      </c>
      <c r="G54" s="59">
        <v>238687</v>
      </c>
      <c r="H54" s="59">
        <v>209561</v>
      </c>
      <c r="I54" s="59">
        <v>579411</v>
      </c>
      <c r="J54" s="59">
        <v>460339</v>
      </c>
      <c r="K54" s="59">
        <v>11618</v>
      </c>
      <c r="L54" s="59">
        <v>59191</v>
      </c>
      <c r="M54" s="59">
        <v>156751</v>
      </c>
      <c r="N54" s="59">
        <v>232779</v>
      </c>
    </row>
    <row r="55" spans="1:14" ht="24.95" customHeight="1">
      <c r="A55" s="195" t="s">
        <v>551</v>
      </c>
      <c r="C55" s="59"/>
      <c r="D55" s="59"/>
      <c r="E55" s="59"/>
      <c r="F55" s="59"/>
      <c r="G55" s="59"/>
      <c r="H55" s="59"/>
      <c r="I55" s="195" t="s">
        <v>551</v>
      </c>
      <c r="K55" s="59"/>
      <c r="L55" s="59"/>
      <c r="M55" s="59"/>
      <c r="N55" s="59"/>
    </row>
    <row r="56" spans="1:14" ht="21.95" customHeight="1">
      <c r="A56" s="65">
        <v>2021</v>
      </c>
      <c r="B56" s="845" t="s">
        <v>814</v>
      </c>
      <c r="C56" s="59">
        <v>1341055</v>
      </c>
      <c r="D56" s="59">
        <v>598310</v>
      </c>
      <c r="E56" s="59">
        <v>742745</v>
      </c>
      <c r="F56" s="59">
        <v>439991</v>
      </c>
      <c r="G56" s="59">
        <v>242068</v>
      </c>
      <c r="H56" s="59">
        <v>197923</v>
      </c>
      <c r="I56" s="59">
        <v>105654</v>
      </c>
      <c r="J56" s="59">
        <v>795410</v>
      </c>
      <c r="K56" s="59">
        <v>27417</v>
      </c>
      <c r="L56" s="59">
        <v>223170</v>
      </c>
      <c r="M56" s="59">
        <v>331642</v>
      </c>
      <c r="N56" s="59">
        <v>213181</v>
      </c>
    </row>
    <row r="57" spans="1:14" ht="15" customHeight="1">
      <c r="A57" s="65"/>
      <c r="B57" s="845" t="s">
        <v>815</v>
      </c>
      <c r="C57" s="59">
        <v>1380435</v>
      </c>
      <c r="D57" s="59">
        <v>602226</v>
      </c>
      <c r="E57" s="59">
        <v>778209</v>
      </c>
      <c r="F57" s="59">
        <v>477203</v>
      </c>
      <c r="G57" s="59">
        <v>267475</v>
      </c>
      <c r="H57" s="59">
        <v>209728</v>
      </c>
      <c r="I57" s="59">
        <v>100552</v>
      </c>
      <c r="J57" s="59">
        <v>802679</v>
      </c>
      <c r="K57" s="59">
        <v>23899</v>
      </c>
      <c r="L57" s="59">
        <v>210299</v>
      </c>
      <c r="M57" s="59">
        <v>347380</v>
      </c>
      <c r="N57" s="59">
        <v>221101</v>
      </c>
    </row>
    <row r="58" spans="1:14" ht="15" customHeight="1">
      <c r="A58" s="65" t="s">
        <v>340</v>
      </c>
      <c r="B58" s="845" t="s">
        <v>204</v>
      </c>
      <c r="C58" s="59">
        <v>1325396</v>
      </c>
      <c r="D58" s="59">
        <v>574164</v>
      </c>
      <c r="E58" s="59">
        <v>751232</v>
      </c>
      <c r="F58" s="59">
        <v>435948</v>
      </c>
      <c r="G58" s="59">
        <v>248169</v>
      </c>
      <c r="H58" s="59">
        <v>187779</v>
      </c>
      <c r="I58" s="59">
        <v>98774</v>
      </c>
      <c r="J58" s="59">
        <v>790674</v>
      </c>
      <c r="K58" s="59">
        <v>25154</v>
      </c>
      <c r="L58" s="59">
        <v>202067</v>
      </c>
      <c r="M58" s="59">
        <v>342839</v>
      </c>
      <c r="N58" s="59">
        <v>220614</v>
      </c>
    </row>
    <row r="59" spans="1:14" ht="15" customHeight="1">
      <c r="A59" s="65" t="s">
        <v>340</v>
      </c>
      <c r="B59" s="845" t="s">
        <v>205</v>
      </c>
      <c r="C59" s="59">
        <v>1303384</v>
      </c>
      <c r="D59" s="59">
        <v>588873</v>
      </c>
      <c r="E59" s="59">
        <v>714510</v>
      </c>
      <c r="F59" s="59">
        <v>414507</v>
      </c>
      <c r="G59" s="59">
        <v>250691</v>
      </c>
      <c r="H59" s="59">
        <v>163816</v>
      </c>
      <c r="I59" s="59">
        <v>91048</v>
      </c>
      <c r="J59" s="59">
        <v>797828</v>
      </c>
      <c r="K59" s="59">
        <v>24986</v>
      </c>
      <c r="L59" s="59">
        <v>222148</v>
      </c>
      <c r="M59" s="59">
        <v>346319</v>
      </c>
      <c r="N59" s="59">
        <v>204375</v>
      </c>
    </row>
    <row r="60" spans="1:14" ht="18" customHeight="1">
      <c r="A60" s="65" t="s">
        <v>340</v>
      </c>
      <c r="B60" s="845" t="s">
        <v>468</v>
      </c>
      <c r="C60" s="59">
        <v>1337568</v>
      </c>
      <c r="D60" s="59">
        <v>590893</v>
      </c>
      <c r="E60" s="59">
        <v>746674</v>
      </c>
      <c r="F60" s="59">
        <v>441912</v>
      </c>
      <c r="G60" s="59">
        <v>252101</v>
      </c>
      <c r="H60" s="59">
        <v>189812</v>
      </c>
      <c r="I60" s="59">
        <v>99007</v>
      </c>
      <c r="J60" s="59">
        <v>796648</v>
      </c>
      <c r="K60" s="59">
        <v>25364</v>
      </c>
      <c r="L60" s="59">
        <v>214421</v>
      </c>
      <c r="M60" s="59">
        <v>342045</v>
      </c>
      <c r="N60" s="59">
        <v>214818</v>
      </c>
    </row>
    <row r="61" spans="1:14" ht="15" customHeight="1">
      <c r="A61" s="65"/>
      <c r="C61" s="59"/>
      <c r="D61" s="59"/>
      <c r="E61" s="59"/>
      <c r="F61" s="59"/>
      <c r="G61" s="59"/>
      <c r="H61" s="59"/>
      <c r="I61" s="59"/>
      <c r="J61" s="206"/>
      <c r="K61" s="59"/>
      <c r="L61" s="59"/>
      <c r="M61" s="59"/>
      <c r="N61" s="59"/>
    </row>
    <row r="62" spans="1:14" s="26" customFormat="1" ht="21" customHeight="1">
      <c r="A62" s="844" t="s">
        <v>1729</v>
      </c>
      <c r="B62" s="844"/>
      <c r="C62" s="844"/>
      <c r="D62" s="844"/>
      <c r="E62" s="844"/>
      <c r="F62" s="844"/>
      <c r="G62" s="662"/>
      <c r="H62" s="662"/>
      <c r="I62" s="844" t="s">
        <v>1729</v>
      </c>
      <c r="K62" s="844"/>
      <c r="L62" s="844"/>
      <c r="M62" s="844"/>
      <c r="N62" s="844"/>
    </row>
  </sheetData>
  <mergeCells count="18">
    <mergeCell ref="G10:G12"/>
    <mergeCell ref="H10:H12"/>
    <mergeCell ref="K10:K12"/>
    <mergeCell ref="L10:L12"/>
    <mergeCell ref="A8:B12"/>
    <mergeCell ref="C8:E8"/>
    <mergeCell ref="F8:H8"/>
    <mergeCell ref="I8:I12"/>
    <mergeCell ref="J8:N8"/>
    <mergeCell ref="C9:C12"/>
    <mergeCell ref="F9:F12"/>
    <mergeCell ref="J9:J12"/>
    <mergeCell ref="K9:L9"/>
    <mergeCell ref="M9:N9"/>
    <mergeCell ref="M10:M12"/>
    <mergeCell ref="N10:N12"/>
    <mergeCell ref="D10:D12"/>
    <mergeCell ref="E10:E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80"/>
  <sheetViews>
    <sheetView showGridLines="0" showZeros="0" workbookViewId="0"/>
  </sheetViews>
  <sheetFormatPr baseColWidth="10" defaultRowHeight="12.75"/>
  <cols>
    <col min="1" max="1" width="7.7109375" style="165" customWidth="1"/>
    <col min="2" max="2" width="12.7109375" style="165" customWidth="1"/>
    <col min="3" max="12" width="11.5703125" style="165" customWidth="1"/>
    <col min="13" max="256" width="11.42578125" style="165"/>
    <col min="257" max="257" width="7.7109375" style="165" customWidth="1"/>
    <col min="258" max="258" width="12.7109375" style="165" customWidth="1"/>
    <col min="259" max="268" width="11.5703125" style="165" customWidth="1"/>
    <col min="269" max="512" width="11.42578125" style="165"/>
    <col min="513" max="513" width="7.7109375" style="165" customWidth="1"/>
    <col min="514" max="514" width="12.7109375" style="165" customWidth="1"/>
    <col min="515" max="524" width="11.5703125" style="165" customWidth="1"/>
    <col min="525" max="768" width="11.42578125" style="165"/>
    <col min="769" max="769" width="7.7109375" style="165" customWidth="1"/>
    <col min="770" max="770" width="12.7109375" style="165" customWidth="1"/>
    <col min="771" max="780" width="11.5703125" style="165" customWidth="1"/>
    <col min="781" max="1024" width="11.42578125" style="165"/>
    <col min="1025" max="1025" width="7.7109375" style="165" customWidth="1"/>
    <col min="1026" max="1026" width="12.7109375" style="165" customWidth="1"/>
    <col min="1027" max="1036" width="11.5703125" style="165" customWidth="1"/>
    <col min="1037" max="1280" width="11.42578125" style="165"/>
    <col min="1281" max="1281" width="7.7109375" style="165" customWidth="1"/>
    <col min="1282" max="1282" width="12.7109375" style="165" customWidth="1"/>
    <col min="1283" max="1292" width="11.5703125" style="165" customWidth="1"/>
    <col min="1293" max="1536" width="11.42578125" style="165"/>
    <col min="1537" max="1537" width="7.7109375" style="165" customWidth="1"/>
    <col min="1538" max="1538" width="12.7109375" style="165" customWidth="1"/>
    <col min="1539" max="1548" width="11.5703125" style="165" customWidth="1"/>
    <col min="1549" max="1792" width="11.42578125" style="165"/>
    <col min="1793" max="1793" width="7.7109375" style="165" customWidth="1"/>
    <col min="1794" max="1794" width="12.7109375" style="165" customWidth="1"/>
    <col min="1795" max="1804" width="11.5703125" style="165" customWidth="1"/>
    <col min="1805" max="2048" width="11.42578125" style="165"/>
    <col min="2049" max="2049" width="7.7109375" style="165" customWidth="1"/>
    <col min="2050" max="2050" width="12.7109375" style="165" customWidth="1"/>
    <col min="2051" max="2060" width="11.5703125" style="165" customWidth="1"/>
    <col min="2061" max="2304" width="11.42578125" style="165"/>
    <col min="2305" max="2305" width="7.7109375" style="165" customWidth="1"/>
    <col min="2306" max="2306" width="12.7109375" style="165" customWidth="1"/>
    <col min="2307" max="2316" width="11.5703125" style="165" customWidth="1"/>
    <col min="2317" max="2560" width="11.42578125" style="165"/>
    <col min="2561" max="2561" width="7.7109375" style="165" customWidth="1"/>
    <col min="2562" max="2562" width="12.7109375" style="165" customWidth="1"/>
    <col min="2563" max="2572" width="11.5703125" style="165" customWidth="1"/>
    <col min="2573" max="2816" width="11.42578125" style="165"/>
    <col min="2817" max="2817" width="7.7109375" style="165" customWidth="1"/>
    <col min="2818" max="2818" width="12.7109375" style="165" customWidth="1"/>
    <col min="2819" max="2828" width="11.5703125" style="165" customWidth="1"/>
    <col min="2829" max="3072" width="11.42578125" style="165"/>
    <col min="3073" max="3073" width="7.7109375" style="165" customWidth="1"/>
    <col min="3074" max="3074" width="12.7109375" style="165" customWidth="1"/>
    <col min="3075" max="3084" width="11.5703125" style="165" customWidth="1"/>
    <col min="3085" max="3328" width="11.42578125" style="165"/>
    <col min="3329" max="3329" width="7.7109375" style="165" customWidth="1"/>
    <col min="3330" max="3330" width="12.7109375" style="165" customWidth="1"/>
    <col min="3331" max="3340" width="11.5703125" style="165" customWidth="1"/>
    <col min="3341" max="3584" width="11.42578125" style="165"/>
    <col min="3585" max="3585" width="7.7109375" style="165" customWidth="1"/>
    <col min="3586" max="3586" width="12.7109375" style="165" customWidth="1"/>
    <col min="3587" max="3596" width="11.5703125" style="165" customWidth="1"/>
    <col min="3597" max="3840" width="11.42578125" style="165"/>
    <col min="3841" max="3841" width="7.7109375" style="165" customWidth="1"/>
    <col min="3842" max="3842" width="12.7109375" style="165" customWidth="1"/>
    <col min="3843" max="3852" width="11.5703125" style="165" customWidth="1"/>
    <col min="3853" max="4096" width="11.42578125" style="165"/>
    <col min="4097" max="4097" width="7.7109375" style="165" customWidth="1"/>
    <col min="4098" max="4098" width="12.7109375" style="165" customWidth="1"/>
    <col min="4099" max="4108" width="11.5703125" style="165" customWidth="1"/>
    <col min="4109" max="4352" width="11.42578125" style="165"/>
    <col min="4353" max="4353" width="7.7109375" style="165" customWidth="1"/>
    <col min="4354" max="4354" width="12.7109375" style="165" customWidth="1"/>
    <col min="4355" max="4364" width="11.5703125" style="165" customWidth="1"/>
    <col min="4365" max="4608" width="11.42578125" style="165"/>
    <col min="4609" max="4609" width="7.7109375" style="165" customWidth="1"/>
    <col min="4610" max="4610" width="12.7109375" style="165" customWidth="1"/>
    <col min="4611" max="4620" width="11.5703125" style="165" customWidth="1"/>
    <col min="4621" max="4864" width="11.42578125" style="165"/>
    <col min="4865" max="4865" width="7.7109375" style="165" customWidth="1"/>
    <col min="4866" max="4866" width="12.7109375" style="165" customWidth="1"/>
    <col min="4867" max="4876" width="11.5703125" style="165" customWidth="1"/>
    <col min="4877" max="5120" width="11.42578125" style="165"/>
    <col min="5121" max="5121" width="7.7109375" style="165" customWidth="1"/>
    <col min="5122" max="5122" width="12.7109375" style="165" customWidth="1"/>
    <col min="5123" max="5132" width="11.5703125" style="165" customWidth="1"/>
    <col min="5133" max="5376" width="11.42578125" style="165"/>
    <col min="5377" max="5377" width="7.7109375" style="165" customWidth="1"/>
    <col min="5378" max="5378" width="12.7109375" style="165" customWidth="1"/>
    <col min="5379" max="5388" width="11.5703125" style="165" customWidth="1"/>
    <col min="5389" max="5632" width="11.42578125" style="165"/>
    <col min="5633" max="5633" width="7.7109375" style="165" customWidth="1"/>
    <col min="5634" max="5634" width="12.7109375" style="165" customWidth="1"/>
    <col min="5635" max="5644" width="11.5703125" style="165" customWidth="1"/>
    <col min="5645" max="5888" width="11.42578125" style="165"/>
    <col min="5889" max="5889" width="7.7109375" style="165" customWidth="1"/>
    <col min="5890" max="5890" width="12.7109375" style="165" customWidth="1"/>
    <col min="5891" max="5900" width="11.5703125" style="165" customWidth="1"/>
    <col min="5901" max="6144" width="11.42578125" style="165"/>
    <col min="6145" max="6145" width="7.7109375" style="165" customWidth="1"/>
    <col min="6146" max="6146" width="12.7109375" style="165" customWidth="1"/>
    <col min="6147" max="6156" width="11.5703125" style="165" customWidth="1"/>
    <col min="6157" max="6400" width="11.42578125" style="165"/>
    <col min="6401" max="6401" width="7.7109375" style="165" customWidth="1"/>
    <col min="6402" max="6402" width="12.7109375" style="165" customWidth="1"/>
    <col min="6403" max="6412" width="11.5703125" style="165" customWidth="1"/>
    <col min="6413" max="6656" width="11.42578125" style="165"/>
    <col min="6657" max="6657" width="7.7109375" style="165" customWidth="1"/>
    <col min="6658" max="6658" width="12.7109375" style="165" customWidth="1"/>
    <col min="6659" max="6668" width="11.5703125" style="165" customWidth="1"/>
    <col min="6669" max="6912" width="11.42578125" style="165"/>
    <col min="6913" max="6913" width="7.7109375" style="165" customWidth="1"/>
    <col min="6914" max="6914" width="12.7109375" style="165" customWidth="1"/>
    <col min="6915" max="6924" width="11.5703125" style="165" customWidth="1"/>
    <col min="6925" max="7168" width="11.42578125" style="165"/>
    <col min="7169" max="7169" width="7.7109375" style="165" customWidth="1"/>
    <col min="7170" max="7170" width="12.7109375" style="165" customWidth="1"/>
    <col min="7171" max="7180" width="11.5703125" style="165" customWidth="1"/>
    <col min="7181" max="7424" width="11.42578125" style="165"/>
    <col min="7425" max="7425" width="7.7109375" style="165" customWidth="1"/>
    <col min="7426" max="7426" width="12.7109375" style="165" customWidth="1"/>
    <col min="7427" max="7436" width="11.5703125" style="165" customWidth="1"/>
    <col min="7437" max="7680" width="11.42578125" style="165"/>
    <col min="7681" max="7681" width="7.7109375" style="165" customWidth="1"/>
    <col min="7682" max="7682" width="12.7109375" style="165" customWidth="1"/>
    <col min="7683" max="7692" width="11.5703125" style="165" customWidth="1"/>
    <col min="7693" max="7936" width="11.42578125" style="165"/>
    <col min="7937" max="7937" width="7.7109375" style="165" customWidth="1"/>
    <col min="7938" max="7938" width="12.7109375" style="165" customWidth="1"/>
    <col min="7939" max="7948" width="11.5703125" style="165" customWidth="1"/>
    <col min="7949" max="8192" width="11.42578125" style="165"/>
    <col min="8193" max="8193" width="7.7109375" style="165" customWidth="1"/>
    <col min="8194" max="8194" width="12.7109375" style="165" customWidth="1"/>
    <col min="8195" max="8204" width="11.5703125" style="165" customWidth="1"/>
    <col min="8205" max="8448" width="11.42578125" style="165"/>
    <col min="8449" max="8449" width="7.7109375" style="165" customWidth="1"/>
    <col min="8450" max="8450" width="12.7109375" style="165" customWidth="1"/>
    <col min="8451" max="8460" width="11.5703125" style="165" customWidth="1"/>
    <col min="8461" max="8704" width="11.42578125" style="165"/>
    <col min="8705" max="8705" width="7.7109375" style="165" customWidth="1"/>
    <col min="8706" max="8706" width="12.7109375" style="165" customWidth="1"/>
    <col min="8707" max="8716" width="11.5703125" style="165" customWidth="1"/>
    <col min="8717" max="8960" width="11.42578125" style="165"/>
    <col min="8961" max="8961" width="7.7109375" style="165" customWidth="1"/>
    <col min="8962" max="8962" width="12.7109375" style="165" customWidth="1"/>
    <col min="8963" max="8972" width="11.5703125" style="165" customWidth="1"/>
    <col min="8973" max="9216" width="11.42578125" style="165"/>
    <col min="9217" max="9217" width="7.7109375" style="165" customWidth="1"/>
    <col min="9218" max="9218" width="12.7109375" style="165" customWidth="1"/>
    <col min="9219" max="9228" width="11.5703125" style="165" customWidth="1"/>
    <col min="9229" max="9472" width="11.42578125" style="165"/>
    <col min="9473" max="9473" width="7.7109375" style="165" customWidth="1"/>
    <col min="9474" max="9474" width="12.7109375" style="165" customWidth="1"/>
    <col min="9475" max="9484" width="11.5703125" style="165" customWidth="1"/>
    <col min="9485" max="9728" width="11.42578125" style="165"/>
    <col min="9729" max="9729" width="7.7109375" style="165" customWidth="1"/>
    <col min="9730" max="9730" width="12.7109375" style="165" customWidth="1"/>
    <col min="9731" max="9740" width="11.5703125" style="165" customWidth="1"/>
    <col min="9741" max="9984" width="11.42578125" style="165"/>
    <col min="9985" max="9985" width="7.7109375" style="165" customWidth="1"/>
    <col min="9986" max="9986" width="12.7109375" style="165" customWidth="1"/>
    <col min="9987" max="9996" width="11.5703125" style="165" customWidth="1"/>
    <col min="9997" max="10240" width="11.42578125" style="165"/>
    <col min="10241" max="10241" width="7.7109375" style="165" customWidth="1"/>
    <col min="10242" max="10242" width="12.7109375" style="165" customWidth="1"/>
    <col min="10243" max="10252" width="11.5703125" style="165" customWidth="1"/>
    <col min="10253" max="10496" width="11.42578125" style="165"/>
    <col min="10497" max="10497" width="7.7109375" style="165" customWidth="1"/>
    <col min="10498" max="10498" width="12.7109375" style="165" customWidth="1"/>
    <col min="10499" max="10508" width="11.5703125" style="165" customWidth="1"/>
    <col min="10509" max="10752" width="11.42578125" style="165"/>
    <col min="10753" max="10753" width="7.7109375" style="165" customWidth="1"/>
    <col min="10754" max="10754" width="12.7109375" style="165" customWidth="1"/>
    <col min="10755" max="10764" width="11.5703125" style="165" customWidth="1"/>
    <col min="10765" max="11008" width="11.42578125" style="165"/>
    <col min="11009" max="11009" width="7.7109375" style="165" customWidth="1"/>
    <col min="11010" max="11010" width="12.7109375" style="165" customWidth="1"/>
    <col min="11011" max="11020" width="11.5703125" style="165" customWidth="1"/>
    <col min="11021" max="11264" width="11.42578125" style="165"/>
    <col min="11265" max="11265" width="7.7109375" style="165" customWidth="1"/>
    <col min="11266" max="11266" width="12.7109375" style="165" customWidth="1"/>
    <col min="11267" max="11276" width="11.5703125" style="165" customWidth="1"/>
    <col min="11277" max="11520" width="11.42578125" style="165"/>
    <col min="11521" max="11521" width="7.7109375" style="165" customWidth="1"/>
    <col min="11522" max="11522" width="12.7109375" style="165" customWidth="1"/>
    <col min="11523" max="11532" width="11.5703125" style="165" customWidth="1"/>
    <col min="11533" max="11776" width="11.42578125" style="165"/>
    <col min="11777" max="11777" width="7.7109375" style="165" customWidth="1"/>
    <col min="11778" max="11778" width="12.7109375" style="165" customWidth="1"/>
    <col min="11779" max="11788" width="11.5703125" style="165" customWidth="1"/>
    <col min="11789" max="12032" width="11.42578125" style="165"/>
    <col min="12033" max="12033" width="7.7109375" style="165" customWidth="1"/>
    <col min="12034" max="12034" width="12.7109375" style="165" customWidth="1"/>
    <col min="12035" max="12044" width="11.5703125" style="165" customWidth="1"/>
    <col min="12045" max="12288" width="11.42578125" style="165"/>
    <col min="12289" max="12289" width="7.7109375" style="165" customWidth="1"/>
    <col min="12290" max="12290" width="12.7109375" style="165" customWidth="1"/>
    <col min="12291" max="12300" width="11.5703125" style="165" customWidth="1"/>
    <col min="12301" max="12544" width="11.42578125" style="165"/>
    <col min="12545" max="12545" width="7.7109375" style="165" customWidth="1"/>
    <col min="12546" max="12546" width="12.7109375" style="165" customWidth="1"/>
    <col min="12547" max="12556" width="11.5703125" style="165" customWidth="1"/>
    <col min="12557" max="12800" width="11.42578125" style="165"/>
    <col min="12801" max="12801" width="7.7109375" style="165" customWidth="1"/>
    <col min="12802" max="12802" width="12.7109375" style="165" customWidth="1"/>
    <col min="12803" max="12812" width="11.5703125" style="165" customWidth="1"/>
    <col min="12813" max="13056" width="11.42578125" style="165"/>
    <col min="13057" max="13057" width="7.7109375" style="165" customWidth="1"/>
    <col min="13058" max="13058" width="12.7109375" style="165" customWidth="1"/>
    <col min="13059" max="13068" width="11.5703125" style="165" customWidth="1"/>
    <col min="13069" max="13312" width="11.42578125" style="165"/>
    <col min="13313" max="13313" width="7.7109375" style="165" customWidth="1"/>
    <col min="13314" max="13314" width="12.7109375" style="165" customWidth="1"/>
    <col min="13315" max="13324" width="11.5703125" style="165" customWidth="1"/>
    <col min="13325" max="13568" width="11.42578125" style="165"/>
    <col min="13569" max="13569" width="7.7109375" style="165" customWidth="1"/>
    <col min="13570" max="13570" width="12.7109375" style="165" customWidth="1"/>
    <col min="13571" max="13580" width="11.5703125" style="165" customWidth="1"/>
    <col min="13581" max="13824" width="11.42578125" style="165"/>
    <col min="13825" max="13825" width="7.7109375" style="165" customWidth="1"/>
    <col min="13826" max="13826" width="12.7109375" style="165" customWidth="1"/>
    <col min="13827" max="13836" width="11.5703125" style="165" customWidth="1"/>
    <col min="13837" max="14080" width="11.42578125" style="165"/>
    <col min="14081" max="14081" width="7.7109375" style="165" customWidth="1"/>
    <col min="14082" max="14082" width="12.7109375" style="165" customWidth="1"/>
    <col min="14083" max="14092" width="11.5703125" style="165" customWidth="1"/>
    <col min="14093" max="14336" width="11.42578125" style="165"/>
    <col min="14337" max="14337" width="7.7109375" style="165" customWidth="1"/>
    <col min="14338" max="14338" width="12.7109375" style="165" customWidth="1"/>
    <col min="14339" max="14348" width="11.5703125" style="165" customWidth="1"/>
    <col min="14349" max="14592" width="11.42578125" style="165"/>
    <col min="14593" max="14593" width="7.7109375" style="165" customWidth="1"/>
    <col min="14594" max="14594" width="12.7109375" style="165" customWidth="1"/>
    <col min="14595" max="14604" width="11.5703125" style="165" customWidth="1"/>
    <col min="14605" max="14848" width="11.42578125" style="165"/>
    <col min="14849" max="14849" width="7.7109375" style="165" customWidth="1"/>
    <col min="14850" max="14850" width="12.7109375" style="165" customWidth="1"/>
    <col min="14851" max="14860" width="11.5703125" style="165" customWidth="1"/>
    <col min="14861" max="15104" width="11.42578125" style="165"/>
    <col min="15105" max="15105" width="7.7109375" style="165" customWidth="1"/>
    <col min="15106" max="15106" width="12.7109375" style="165" customWidth="1"/>
    <col min="15107" max="15116" width="11.5703125" style="165" customWidth="1"/>
    <col min="15117" max="15360" width="11.42578125" style="165"/>
    <col min="15361" max="15361" width="7.7109375" style="165" customWidth="1"/>
    <col min="15362" max="15362" width="12.7109375" style="165" customWidth="1"/>
    <col min="15363" max="15372" width="11.5703125" style="165" customWidth="1"/>
    <col min="15373" max="15616" width="11.42578125" style="165"/>
    <col min="15617" max="15617" width="7.7109375" style="165" customWidth="1"/>
    <col min="15618" max="15618" width="12.7109375" style="165" customWidth="1"/>
    <col min="15619" max="15628" width="11.5703125" style="165" customWidth="1"/>
    <col min="15629" max="15872" width="11.42578125" style="165"/>
    <col min="15873" max="15873" width="7.7109375" style="165" customWidth="1"/>
    <col min="15874" max="15874" width="12.7109375" style="165" customWidth="1"/>
    <col min="15875" max="15884" width="11.5703125" style="165" customWidth="1"/>
    <col min="15885" max="16128" width="11.42578125" style="165"/>
    <col min="16129" max="16129" width="7.7109375" style="165" customWidth="1"/>
    <col min="16130" max="16130" width="12.7109375" style="165" customWidth="1"/>
    <col min="16131" max="16140" width="11.5703125" style="165" customWidth="1"/>
    <col min="16141" max="16384" width="11.42578125" style="165"/>
  </cols>
  <sheetData>
    <row r="1" spans="1:12" ht="15" customHeight="1">
      <c r="A1" s="1144" t="s">
        <v>1750</v>
      </c>
    </row>
    <row r="2" spans="1:12" ht="21" customHeight="1">
      <c r="A2" s="1343" t="s">
        <v>707</v>
      </c>
      <c r="B2" s="1343"/>
      <c r="C2" s="1343"/>
      <c r="D2" s="1343"/>
      <c r="E2" s="1343"/>
      <c r="F2" s="1343"/>
      <c r="G2" s="1343"/>
      <c r="H2" s="1343"/>
      <c r="I2" s="1343"/>
      <c r="J2" s="1343"/>
      <c r="K2" s="1343"/>
      <c r="L2" s="1343"/>
    </row>
    <row r="3" spans="1:12" ht="21" customHeight="1">
      <c r="A3" s="1343" t="s">
        <v>6</v>
      </c>
      <c r="B3" s="1343"/>
      <c r="C3" s="1343"/>
      <c r="D3" s="1343"/>
      <c r="E3" s="1343"/>
      <c r="F3" s="1343"/>
      <c r="G3" s="1343"/>
      <c r="H3" s="1343"/>
      <c r="I3" s="1343"/>
      <c r="J3" s="1343"/>
      <c r="K3" s="1343"/>
      <c r="L3" s="1343"/>
    </row>
    <row r="4" spans="1:12" ht="21" customHeight="1">
      <c r="A4" s="1343" t="s">
        <v>1243</v>
      </c>
      <c r="B4" s="1343"/>
      <c r="C4" s="1343"/>
      <c r="D4" s="1343"/>
      <c r="E4" s="1343"/>
      <c r="F4" s="1343"/>
      <c r="G4" s="1343"/>
      <c r="H4" s="1343"/>
      <c r="I4" s="1343"/>
      <c r="J4" s="1343"/>
      <c r="K4" s="1343"/>
      <c r="L4" s="1343"/>
    </row>
    <row r="5" spans="1:12" ht="21" customHeight="1">
      <c r="A5" s="1343" t="s">
        <v>1411</v>
      </c>
      <c r="B5" s="1343"/>
      <c r="C5" s="1343"/>
      <c r="D5" s="1343"/>
      <c r="E5" s="1343"/>
      <c r="F5" s="1343"/>
      <c r="G5" s="1343"/>
      <c r="H5" s="1343"/>
      <c r="I5" s="1343"/>
      <c r="J5" s="1343"/>
      <c r="K5" s="1343"/>
      <c r="L5" s="1343"/>
    </row>
    <row r="6" spans="1:12" ht="21" customHeight="1">
      <c r="A6" s="1344" t="s">
        <v>333</v>
      </c>
      <c r="B6" s="1344"/>
      <c r="C6" s="1344"/>
      <c r="D6" s="1344"/>
      <c r="E6" s="1344"/>
      <c r="F6" s="1344"/>
      <c r="G6" s="1344"/>
      <c r="H6" s="1344"/>
      <c r="I6" s="1344"/>
      <c r="J6" s="1344"/>
      <c r="K6" s="1344"/>
      <c r="L6" s="1344"/>
    </row>
    <row r="7" spans="1:12" ht="15" customHeight="1">
      <c r="A7" s="1333" t="s">
        <v>41</v>
      </c>
      <c r="B7" s="1334"/>
      <c r="C7" s="1340" t="s">
        <v>1051</v>
      </c>
      <c r="D7" s="1341"/>
      <c r="E7" s="1341"/>
      <c r="F7" s="1341"/>
      <c r="G7" s="1342"/>
      <c r="H7" s="1340" t="s">
        <v>1050</v>
      </c>
      <c r="I7" s="1341"/>
      <c r="J7" s="1341"/>
      <c r="K7" s="1341"/>
      <c r="L7" s="1341"/>
    </row>
    <row r="8" spans="1:12" ht="15" customHeight="1">
      <c r="A8" s="1335"/>
      <c r="B8" s="1336"/>
      <c r="C8" s="1326" t="s">
        <v>953</v>
      </c>
      <c r="D8" s="1326" t="s">
        <v>38</v>
      </c>
      <c r="E8" s="1326" t="s">
        <v>1049</v>
      </c>
      <c r="F8" s="1326" t="s">
        <v>1048</v>
      </c>
      <c r="G8" s="1326" t="s">
        <v>1047</v>
      </c>
      <c r="H8" s="1326" t="s">
        <v>953</v>
      </c>
      <c r="I8" s="1326" t="s">
        <v>38</v>
      </c>
      <c r="J8" s="1326" t="s">
        <v>1049</v>
      </c>
      <c r="K8" s="1326" t="s">
        <v>1048</v>
      </c>
      <c r="L8" s="1329" t="s">
        <v>1047</v>
      </c>
    </row>
    <row r="9" spans="1:12" ht="15" customHeight="1">
      <c r="A9" s="1337"/>
      <c r="B9" s="1336"/>
      <c r="C9" s="1327"/>
      <c r="D9" s="1327"/>
      <c r="E9" s="1327"/>
      <c r="F9" s="1327"/>
      <c r="G9" s="1327"/>
      <c r="H9" s="1327"/>
      <c r="I9" s="1327"/>
      <c r="J9" s="1327"/>
      <c r="K9" s="1327"/>
      <c r="L9" s="1330"/>
    </row>
    <row r="10" spans="1:12" ht="15" customHeight="1">
      <c r="A10" s="1337"/>
      <c r="B10" s="1336"/>
      <c r="C10" s="1327"/>
      <c r="D10" s="1327"/>
      <c r="E10" s="1327"/>
      <c r="F10" s="1327"/>
      <c r="G10" s="1327"/>
      <c r="H10" s="1327"/>
      <c r="I10" s="1327"/>
      <c r="J10" s="1327"/>
      <c r="K10" s="1327"/>
      <c r="L10" s="1330"/>
    </row>
    <row r="11" spans="1:12" ht="15" customHeight="1">
      <c r="A11" s="1337"/>
      <c r="B11" s="1336"/>
      <c r="C11" s="1327"/>
      <c r="D11" s="1327"/>
      <c r="E11" s="1327"/>
      <c r="F11" s="1327"/>
      <c r="G11" s="1327"/>
      <c r="H11" s="1327"/>
      <c r="I11" s="1327"/>
      <c r="J11" s="1327"/>
      <c r="K11" s="1327"/>
      <c r="L11" s="1330"/>
    </row>
    <row r="12" spans="1:12" ht="15" customHeight="1">
      <c r="A12" s="1337"/>
      <c r="B12" s="1336"/>
      <c r="C12" s="1327"/>
      <c r="D12" s="1327"/>
      <c r="E12" s="1327"/>
      <c r="F12" s="1327"/>
      <c r="G12" s="1327"/>
      <c r="H12" s="1327"/>
      <c r="I12" s="1327"/>
      <c r="J12" s="1327"/>
      <c r="K12" s="1327"/>
      <c r="L12" s="1330"/>
    </row>
    <row r="13" spans="1:12" ht="15" customHeight="1">
      <c r="A13" s="1338">
        <v>2004</v>
      </c>
      <c r="B13" s="1339" t="s">
        <v>265</v>
      </c>
      <c r="C13" s="1328"/>
      <c r="D13" s="1328"/>
      <c r="E13" s="1328"/>
      <c r="F13" s="1328"/>
      <c r="G13" s="1328"/>
      <c r="H13" s="1328"/>
      <c r="I13" s="1328"/>
      <c r="J13" s="1328"/>
      <c r="K13" s="1328"/>
      <c r="L13" s="1331"/>
    </row>
    <row r="14" spans="1:12" ht="15" customHeight="1">
      <c r="A14" s="1332"/>
      <c r="B14" s="1332"/>
      <c r="C14" s="1332"/>
      <c r="D14" s="1332"/>
      <c r="E14" s="1332"/>
      <c r="F14" s="1332"/>
      <c r="G14" s="1332"/>
      <c r="H14" s="1332"/>
      <c r="I14" s="1332"/>
      <c r="J14" s="1332"/>
      <c r="K14" s="1332"/>
      <c r="L14" s="1332"/>
    </row>
    <row r="15" spans="1:12" ht="15" customHeight="1">
      <c r="A15" s="159">
        <v>2017</v>
      </c>
      <c r="B15" s="160" t="s">
        <v>265</v>
      </c>
      <c r="C15" s="161">
        <v>122.2</v>
      </c>
      <c r="D15" s="161">
        <v>122.9</v>
      </c>
      <c r="E15" s="161">
        <v>122.9</v>
      </c>
      <c r="F15" s="161">
        <v>125.1</v>
      </c>
      <c r="G15" s="161">
        <v>119.3</v>
      </c>
      <c r="H15" s="161">
        <v>116.7</v>
      </c>
      <c r="I15" s="161">
        <v>117.1</v>
      </c>
      <c r="J15" s="161">
        <v>117.3</v>
      </c>
      <c r="K15" s="161">
        <v>120</v>
      </c>
      <c r="L15" s="161">
        <v>113.8</v>
      </c>
    </row>
    <row r="16" spans="1:12" ht="15" customHeight="1">
      <c r="A16" s="159">
        <v>2018</v>
      </c>
      <c r="B16" s="160" t="s">
        <v>265</v>
      </c>
      <c r="C16" s="161">
        <v>134.5</v>
      </c>
      <c r="D16" s="161">
        <v>136.6</v>
      </c>
      <c r="E16" s="161">
        <v>127.3</v>
      </c>
      <c r="F16" s="161">
        <v>136.1</v>
      </c>
      <c r="G16" s="161">
        <v>139.69999999999999</v>
      </c>
      <c r="H16" s="161">
        <v>121.8</v>
      </c>
      <c r="I16" s="161">
        <v>124</v>
      </c>
      <c r="J16" s="161">
        <v>115.6</v>
      </c>
      <c r="K16" s="161">
        <v>123.5</v>
      </c>
      <c r="L16" s="161">
        <v>125.9</v>
      </c>
    </row>
    <row r="17" spans="1:12" ht="15" customHeight="1">
      <c r="A17" s="159">
        <v>2019</v>
      </c>
      <c r="B17" s="160" t="s">
        <v>265</v>
      </c>
      <c r="C17" s="161">
        <v>145.5</v>
      </c>
      <c r="D17" s="161">
        <v>149.9</v>
      </c>
      <c r="E17" s="161">
        <v>141</v>
      </c>
      <c r="F17" s="161">
        <v>141.5</v>
      </c>
      <c r="G17" s="161">
        <v>149.5</v>
      </c>
      <c r="H17" s="161">
        <v>125.5</v>
      </c>
      <c r="I17" s="161">
        <v>129.80000000000001</v>
      </c>
      <c r="J17" s="161">
        <v>122.4</v>
      </c>
      <c r="K17" s="161">
        <v>120.6</v>
      </c>
      <c r="L17" s="161">
        <v>128.4</v>
      </c>
    </row>
    <row r="18" spans="1:12" ht="15" customHeight="1">
      <c r="A18" s="159">
        <v>2020</v>
      </c>
      <c r="B18" s="162" t="s">
        <v>265</v>
      </c>
      <c r="C18" s="161">
        <v>146.19999999999999</v>
      </c>
      <c r="D18" s="161">
        <v>161.30000000000001</v>
      </c>
      <c r="E18" s="161">
        <v>133.30000000000001</v>
      </c>
      <c r="F18" s="161">
        <v>141.4</v>
      </c>
      <c r="G18" s="161">
        <v>151.5</v>
      </c>
      <c r="H18" s="161">
        <v>122.9</v>
      </c>
      <c r="I18" s="161">
        <v>135.9</v>
      </c>
      <c r="J18" s="161">
        <v>112.8</v>
      </c>
      <c r="K18" s="161">
        <v>117.5</v>
      </c>
      <c r="L18" s="161">
        <v>127.1</v>
      </c>
    </row>
    <row r="19" spans="1:12" ht="15" customHeight="1">
      <c r="A19" s="159">
        <v>2021</v>
      </c>
      <c r="B19" s="162" t="s">
        <v>265</v>
      </c>
      <c r="C19" s="161">
        <v>159.9</v>
      </c>
      <c r="D19" s="161">
        <v>175.1</v>
      </c>
      <c r="E19" s="161">
        <v>158.19999999999999</v>
      </c>
      <c r="F19" s="161">
        <v>139.4</v>
      </c>
      <c r="G19" s="161">
        <v>162.19999999999999</v>
      </c>
      <c r="H19" s="161">
        <v>125.7</v>
      </c>
      <c r="I19" s="161">
        <v>136.80000000000001</v>
      </c>
      <c r="J19" s="161">
        <v>123.7</v>
      </c>
      <c r="K19" s="161">
        <v>112.5</v>
      </c>
      <c r="L19" s="161">
        <v>127.4</v>
      </c>
    </row>
    <row r="20" spans="1:12" ht="24.95" customHeight="1">
      <c r="A20" s="159">
        <v>2018</v>
      </c>
      <c r="B20" s="162" t="s">
        <v>674</v>
      </c>
      <c r="C20" s="161">
        <v>141.19999999999999</v>
      </c>
      <c r="D20" s="161">
        <v>129.4</v>
      </c>
      <c r="E20" s="161">
        <v>139.5</v>
      </c>
      <c r="F20" s="161">
        <v>170.9</v>
      </c>
      <c r="G20" s="161">
        <v>134.9</v>
      </c>
      <c r="H20" s="161">
        <v>128.5</v>
      </c>
      <c r="I20" s="161">
        <v>118</v>
      </c>
      <c r="J20" s="161">
        <v>127.2</v>
      </c>
      <c r="K20" s="161">
        <v>155.5</v>
      </c>
      <c r="L20" s="161">
        <v>122.1</v>
      </c>
    </row>
    <row r="21" spans="1:12" ht="15" customHeight="1">
      <c r="A21" s="159"/>
      <c r="B21" s="162" t="s">
        <v>675</v>
      </c>
      <c r="C21" s="161">
        <v>149.30000000000001</v>
      </c>
      <c r="D21" s="161">
        <v>144.4</v>
      </c>
      <c r="E21" s="161">
        <v>143.6</v>
      </c>
      <c r="F21" s="161">
        <v>174.8</v>
      </c>
      <c r="G21" s="161">
        <v>144.19999999999999</v>
      </c>
      <c r="H21" s="161">
        <v>135.69999999999999</v>
      </c>
      <c r="I21" s="161">
        <v>131.6</v>
      </c>
      <c r="J21" s="161">
        <v>130.9</v>
      </c>
      <c r="K21" s="161">
        <v>159.1</v>
      </c>
      <c r="L21" s="161">
        <v>130.5</v>
      </c>
    </row>
    <row r="22" spans="1:12" ht="15" customHeight="1">
      <c r="A22" s="159"/>
      <c r="B22" s="162" t="s">
        <v>676</v>
      </c>
      <c r="C22" s="161">
        <v>141.6</v>
      </c>
      <c r="D22" s="161">
        <v>141.69999999999999</v>
      </c>
      <c r="E22" s="161">
        <v>141.19999999999999</v>
      </c>
      <c r="F22" s="161">
        <v>150.1</v>
      </c>
      <c r="G22" s="161">
        <v>137</v>
      </c>
      <c r="H22" s="161">
        <v>128.80000000000001</v>
      </c>
      <c r="I22" s="161">
        <v>129.19999999999999</v>
      </c>
      <c r="J22" s="161">
        <v>128.69999999999999</v>
      </c>
      <c r="K22" s="161">
        <v>136.6</v>
      </c>
      <c r="L22" s="161">
        <v>124</v>
      </c>
    </row>
    <row r="23" spans="1:12" ht="15" customHeight="1">
      <c r="A23" s="159"/>
      <c r="B23" s="162" t="s">
        <v>214</v>
      </c>
      <c r="C23" s="161">
        <v>131.30000000000001</v>
      </c>
      <c r="D23" s="161">
        <v>128.1</v>
      </c>
      <c r="E23" s="161">
        <v>118.5</v>
      </c>
      <c r="F23" s="161">
        <v>144.30000000000001</v>
      </c>
      <c r="G23" s="161">
        <v>140.1</v>
      </c>
      <c r="H23" s="161">
        <v>117.3</v>
      </c>
      <c r="I23" s="161">
        <v>114.9</v>
      </c>
      <c r="J23" s="161">
        <v>106.2</v>
      </c>
      <c r="K23" s="161">
        <v>128.4</v>
      </c>
      <c r="L23" s="161">
        <v>124.6</v>
      </c>
    </row>
    <row r="24" spans="1:12" ht="15" customHeight="1">
      <c r="A24" s="159"/>
      <c r="B24" s="162" t="s">
        <v>192</v>
      </c>
      <c r="C24" s="161">
        <v>134.80000000000001</v>
      </c>
      <c r="D24" s="161">
        <v>150.9</v>
      </c>
      <c r="E24" s="161">
        <v>129.30000000000001</v>
      </c>
      <c r="F24" s="161">
        <v>128.80000000000001</v>
      </c>
      <c r="G24" s="161">
        <v>132.19999999999999</v>
      </c>
      <c r="H24" s="161">
        <v>120.5</v>
      </c>
      <c r="I24" s="161">
        <v>135.30000000000001</v>
      </c>
      <c r="J24" s="161">
        <v>115.9</v>
      </c>
      <c r="K24" s="161">
        <v>114.6</v>
      </c>
      <c r="L24" s="161">
        <v>117.6</v>
      </c>
    </row>
    <row r="25" spans="1:12" ht="15" customHeight="1">
      <c r="A25" s="159"/>
      <c r="B25" s="162" t="s">
        <v>193</v>
      </c>
      <c r="C25" s="161">
        <v>133.6</v>
      </c>
      <c r="D25" s="161">
        <v>142.80000000000001</v>
      </c>
      <c r="E25" s="161">
        <v>121.5</v>
      </c>
      <c r="F25" s="161">
        <v>114.7</v>
      </c>
      <c r="G25" s="161">
        <v>150.69999999999999</v>
      </c>
      <c r="H25" s="161">
        <v>119.3</v>
      </c>
      <c r="I25" s="161">
        <v>128.1</v>
      </c>
      <c r="J25" s="161">
        <v>108.9</v>
      </c>
      <c r="K25" s="161">
        <v>102</v>
      </c>
      <c r="L25" s="161">
        <v>134.1</v>
      </c>
    </row>
    <row r="26" spans="1:12" ht="15" customHeight="1">
      <c r="A26" s="159"/>
      <c r="B26" s="162" t="s">
        <v>194</v>
      </c>
      <c r="C26" s="161">
        <v>130.1</v>
      </c>
      <c r="D26" s="161">
        <v>141.1</v>
      </c>
      <c r="E26" s="161">
        <v>117.7</v>
      </c>
      <c r="F26" s="161">
        <v>104.7</v>
      </c>
      <c r="G26" s="161">
        <v>150.1</v>
      </c>
      <c r="H26" s="161">
        <v>115.2</v>
      </c>
      <c r="I26" s="161">
        <v>125.5</v>
      </c>
      <c r="J26" s="161">
        <v>104.5</v>
      </c>
      <c r="K26" s="161">
        <v>92.1</v>
      </c>
      <c r="L26" s="161">
        <v>132.4</v>
      </c>
    </row>
    <row r="27" spans="1:12" ht="15" customHeight="1">
      <c r="A27" s="159"/>
      <c r="B27" s="162" t="s">
        <v>641</v>
      </c>
      <c r="C27" s="161">
        <v>147.30000000000001</v>
      </c>
      <c r="D27" s="161">
        <v>166.6</v>
      </c>
      <c r="E27" s="161">
        <v>130</v>
      </c>
      <c r="F27" s="161">
        <v>97</v>
      </c>
      <c r="G27" s="161">
        <v>180.8</v>
      </c>
      <c r="H27" s="161">
        <v>130.4</v>
      </c>
      <c r="I27" s="161">
        <v>148.19999999999999</v>
      </c>
      <c r="J27" s="161">
        <v>115.5</v>
      </c>
      <c r="K27" s="161">
        <v>85.3</v>
      </c>
      <c r="L27" s="161">
        <v>159.4</v>
      </c>
    </row>
    <row r="28" spans="1:12" ht="24.95" customHeight="1">
      <c r="A28" s="159">
        <v>2019</v>
      </c>
      <c r="B28" s="162" t="s">
        <v>810</v>
      </c>
      <c r="C28" s="161">
        <v>119.9</v>
      </c>
      <c r="D28" s="161">
        <v>126.3</v>
      </c>
      <c r="E28" s="161">
        <v>121.8</v>
      </c>
      <c r="F28" s="161">
        <v>100.1</v>
      </c>
      <c r="G28" s="161">
        <v>124.6</v>
      </c>
      <c r="H28" s="161">
        <v>106.2</v>
      </c>
      <c r="I28" s="161">
        <v>112.4</v>
      </c>
      <c r="J28" s="161">
        <v>108.2</v>
      </c>
      <c r="K28" s="161">
        <v>88</v>
      </c>
      <c r="L28" s="161">
        <v>109.9</v>
      </c>
    </row>
    <row r="29" spans="1:12" ht="15" customHeight="1">
      <c r="A29" s="159"/>
      <c r="B29" s="162" t="s">
        <v>53</v>
      </c>
      <c r="C29" s="161">
        <v>133.4</v>
      </c>
      <c r="D29" s="161">
        <v>119.4</v>
      </c>
      <c r="E29" s="161">
        <v>137.19999999999999</v>
      </c>
      <c r="F29" s="161">
        <v>151.19999999999999</v>
      </c>
      <c r="G29" s="161">
        <v>129.4</v>
      </c>
      <c r="H29" s="161">
        <v>115.9</v>
      </c>
      <c r="I29" s="161">
        <v>104.3</v>
      </c>
      <c r="J29" s="161">
        <v>119.9</v>
      </c>
      <c r="K29" s="161">
        <v>130</v>
      </c>
      <c r="L29" s="161">
        <v>112</v>
      </c>
    </row>
    <row r="30" spans="1:12" ht="15" customHeight="1">
      <c r="A30" s="159"/>
      <c r="B30" s="162" t="s">
        <v>58</v>
      </c>
      <c r="C30" s="161">
        <v>167.3</v>
      </c>
      <c r="D30" s="161">
        <v>166.3</v>
      </c>
      <c r="E30" s="161">
        <v>154.4</v>
      </c>
      <c r="F30" s="161">
        <v>185.1</v>
      </c>
      <c r="G30" s="161">
        <v>171.6</v>
      </c>
      <c r="H30" s="161">
        <v>145.4</v>
      </c>
      <c r="I30" s="161">
        <v>145.19999999999999</v>
      </c>
      <c r="J30" s="161">
        <v>135</v>
      </c>
      <c r="K30" s="161">
        <v>159.19999999999999</v>
      </c>
      <c r="L30" s="161">
        <v>148.6</v>
      </c>
    </row>
    <row r="31" spans="1:12" ht="15" customHeight="1">
      <c r="A31" s="159"/>
      <c r="B31" s="162" t="s">
        <v>59</v>
      </c>
      <c r="C31" s="161">
        <v>153.69999999999999</v>
      </c>
      <c r="D31" s="161">
        <v>150.30000000000001</v>
      </c>
      <c r="E31" s="161">
        <v>149.1</v>
      </c>
      <c r="F31" s="161">
        <v>182.4</v>
      </c>
      <c r="G31" s="161">
        <v>144.5</v>
      </c>
      <c r="H31" s="161">
        <v>133.5</v>
      </c>
      <c r="I31" s="161">
        <v>131.30000000000001</v>
      </c>
      <c r="J31" s="161">
        <v>130.30000000000001</v>
      </c>
      <c r="K31" s="161">
        <v>156.80000000000001</v>
      </c>
      <c r="L31" s="161">
        <v>125.1</v>
      </c>
    </row>
    <row r="32" spans="1:12" ht="15" customHeight="1">
      <c r="A32" s="159"/>
      <c r="B32" s="162" t="s">
        <v>674</v>
      </c>
      <c r="C32" s="161">
        <v>152.6</v>
      </c>
      <c r="D32" s="161">
        <v>151.19999999999999</v>
      </c>
      <c r="E32" s="161">
        <v>148.69999999999999</v>
      </c>
      <c r="F32" s="161">
        <v>168</v>
      </c>
      <c r="G32" s="161">
        <v>148.80000000000001</v>
      </c>
      <c r="H32" s="161">
        <v>131.4</v>
      </c>
      <c r="I32" s="161">
        <v>131</v>
      </c>
      <c r="J32" s="161">
        <v>129</v>
      </c>
      <c r="K32" s="161">
        <v>142.9</v>
      </c>
      <c r="L32" s="161">
        <v>127.6</v>
      </c>
    </row>
    <row r="33" spans="1:12" ht="15" customHeight="1">
      <c r="A33" s="159"/>
      <c r="B33" s="162" t="s">
        <v>675</v>
      </c>
      <c r="C33" s="161">
        <v>153.69999999999999</v>
      </c>
      <c r="D33" s="161">
        <v>150.80000000000001</v>
      </c>
      <c r="E33" s="161">
        <v>153.80000000000001</v>
      </c>
      <c r="F33" s="161">
        <v>164.2</v>
      </c>
      <c r="G33" s="161">
        <v>149.6</v>
      </c>
      <c r="H33" s="161">
        <v>132.4</v>
      </c>
      <c r="I33" s="161">
        <v>130.69999999999999</v>
      </c>
      <c r="J33" s="161">
        <v>133.4</v>
      </c>
      <c r="K33" s="161">
        <v>139.6</v>
      </c>
      <c r="L33" s="161">
        <v>128.30000000000001</v>
      </c>
    </row>
    <row r="34" spans="1:12" ht="15" customHeight="1">
      <c r="A34" s="159"/>
      <c r="B34" s="162" t="s">
        <v>676</v>
      </c>
      <c r="C34" s="161">
        <v>157</v>
      </c>
      <c r="D34" s="161">
        <v>157.6</v>
      </c>
      <c r="E34" s="161">
        <v>146.69999999999999</v>
      </c>
      <c r="F34" s="161">
        <v>163.30000000000001</v>
      </c>
      <c r="G34" s="161">
        <v>164.2</v>
      </c>
      <c r="H34" s="161">
        <v>135.30000000000001</v>
      </c>
      <c r="I34" s="161">
        <v>136.6</v>
      </c>
      <c r="J34" s="161">
        <v>127.2</v>
      </c>
      <c r="K34" s="161">
        <v>138.9</v>
      </c>
      <c r="L34" s="161">
        <v>140.80000000000001</v>
      </c>
    </row>
    <row r="35" spans="1:12" ht="15" customHeight="1">
      <c r="A35" s="159"/>
      <c r="B35" s="162" t="s">
        <v>214</v>
      </c>
      <c r="C35" s="161">
        <v>134</v>
      </c>
      <c r="D35" s="161">
        <v>138.69999999999999</v>
      </c>
      <c r="E35" s="161">
        <v>132.19999999999999</v>
      </c>
      <c r="F35" s="161">
        <v>123.6</v>
      </c>
      <c r="G35" s="161">
        <v>138.6</v>
      </c>
      <c r="H35" s="161">
        <v>114.7</v>
      </c>
      <c r="I35" s="161">
        <v>119.2</v>
      </c>
      <c r="J35" s="161">
        <v>113.9</v>
      </c>
      <c r="K35" s="161">
        <v>104.2</v>
      </c>
      <c r="L35" s="161">
        <v>118.1</v>
      </c>
    </row>
    <row r="36" spans="1:12" ht="15" customHeight="1">
      <c r="A36" s="159"/>
      <c r="B36" s="162" t="s">
        <v>192</v>
      </c>
      <c r="C36" s="161">
        <v>146.4</v>
      </c>
      <c r="D36" s="161">
        <v>155.4</v>
      </c>
      <c r="E36" s="161">
        <v>137.69999999999999</v>
      </c>
      <c r="F36" s="161">
        <v>128.30000000000001</v>
      </c>
      <c r="G36" s="161">
        <v>159.4</v>
      </c>
      <c r="H36" s="161">
        <v>125.1</v>
      </c>
      <c r="I36" s="161">
        <v>133.5</v>
      </c>
      <c r="J36" s="161">
        <v>118.6</v>
      </c>
      <c r="K36" s="161">
        <v>108.2</v>
      </c>
      <c r="L36" s="161">
        <v>135.80000000000001</v>
      </c>
    </row>
    <row r="37" spans="1:12" ht="15" customHeight="1">
      <c r="A37" s="159"/>
      <c r="B37" s="162" t="s">
        <v>193</v>
      </c>
      <c r="C37" s="161">
        <v>138.4</v>
      </c>
      <c r="D37" s="161">
        <v>156.5</v>
      </c>
      <c r="E37" s="161">
        <v>127.1</v>
      </c>
      <c r="F37" s="161">
        <v>121</v>
      </c>
      <c r="G37" s="161">
        <v>147.19999999999999</v>
      </c>
      <c r="H37" s="161">
        <v>118.4</v>
      </c>
      <c r="I37" s="161">
        <v>134.5</v>
      </c>
      <c r="J37" s="161">
        <v>109.5</v>
      </c>
      <c r="K37" s="161">
        <v>102</v>
      </c>
      <c r="L37" s="161">
        <v>125.4</v>
      </c>
    </row>
    <row r="38" spans="1:12" ht="15" customHeight="1">
      <c r="A38" s="159"/>
      <c r="B38" s="162" t="s">
        <v>194</v>
      </c>
      <c r="C38" s="161">
        <v>143.5</v>
      </c>
      <c r="D38" s="161">
        <v>147.9</v>
      </c>
      <c r="E38" s="161">
        <v>155.9</v>
      </c>
      <c r="F38" s="161">
        <v>96.5</v>
      </c>
      <c r="G38" s="161">
        <v>154.19999999999999</v>
      </c>
      <c r="H38" s="161">
        <v>122.4</v>
      </c>
      <c r="I38" s="161">
        <v>126.6</v>
      </c>
      <c r="J38" s="161">
        <v>133.80000000000001</v>
      </c>
      <c r="K38" s="161">
        <v>81.2</v>
      </c>
      <c r="L38" s="161">
        <v>131.1</v>
      </c>
    </row>
    <row r="39" spans="1:12" ht="15" customHeight="1">
      <c r="A39" s="159"/>
      <c r="B39" s="162" t="s">
        <v>641</v>
      </c>
      <c r="C39" s="161">
        <v>146.6</v>
      </c>
      <c r="D39" s="161">
        <v>178.2</v>
      </c>
      <c r="E39" s="161">
        <v>127.9</v>
      </c>
      <c r="F39" s="161">
        <v>114.1</v>
      </c>
      <c r="G39" s="161">
        <v>161.80000000000001</v>
      </c>
      <c r="H39" s="161">
        <v>125</v>
      </c>
      <c r="I39" s="161">
        <v>152.6</v>
      </c>
      <c r="J39" s="161">
        <v>109.8</v>
      </c>
      <c r="K39" s="161">
        <v>96</v>
      </c>
      <c r="L39" s="161">
        <v>137.6</v>
      </c>
    </row>
    <row r="40" spans="1:12" ht="24.95" customHeight="1">
      <c r="A40" s="159">
        <v>2020</v>
      </c>
      <c r="B40" s="162" t="s">
        <v>810</v>
      </c>
      <c r="C40" s="161">
        <v>130.80000000000001</v>
      </c>
      <c r="D40" s="161">
        <v>138.9</v>
      </c>
      <c r="E40" s="161">
        <v>133.5</v>
      </c>
      <c r="F40" s="161">
        <v>102.5</v>
      </c>
      <c r="G40" s="161">
        <v>138.4</v>
      </c>
      <c r="H40" s="161">
        <v>111.6</v>
      </c>
      <c r="I40" s="161">
        <v>118.9</v>
      </c>
      <c r="J40" s="161">
        <v>114.6</v>
      </c>
      <c r="K40" s="161">
        <v>86.2</v>
      </c>
      <c r="L40" s="161">
        <v>117.7</v>
      </c>
    </row>
    <row r="41" spans="1:12" ht="15" customHeight="1">
      <c r="A41" s="159"/>
      <c r="B41" s="162" t="s">
        <v>53</v>
      </c>
      <c r="C41" s="161">
        <v>133.6</v>
      </c>
      <c r="D41" s="161">
        <v>147.4</v>
      </c>
      <c r="E41" s="161">
        <v>138.19999999999999</v>
      </c>
      <c r="F41" s="161">
        <v>114.4</v>
      </c>
      <c r="G41" s="161">
        <v>129.30000000000001</v>
      </c>
      <c r="H41" s="161">
        <v>112.7</v>
      </c>
      <c r="I41" s="161">
        <v>124.6</v>
      </c>
      <c r="J41" s="161">
        <v>117.3</v>
      </c>
      <c r="K41" s="161">
        <v>95.3</v>
      </c>
      <c r="L41" s="161">
        <v>108.7</v>
      </c>
    </row>
    <row r="42" spans="1:12" ht="15" customHeight="1">
      <c r="A42" s="159"/>
      <c r="B42" s="162" t="s">
        <v>58</v>
      </c>
      <c r="C42" s="161">
        <v>160.19999999999999</v>
      </c>
      <c r="D42" s="161">
        <v>171</v>
      </c>
      <c r="E42" s="161">
        <v>144.6</v>
      </c>
      <c r="F42" s="161">
        <v>162.19999999999999</v>
      </c>
      <c r="G42" s="161">
        <v>167.8</v>
      </c>
      <c r="H42" s="161">
        <v>135</v>
      </c>
      <c r="I42" s="161">
        <v>144.5</v>
      </c>
      <c r="J42" s="161">
        <v>122.8</v>
      </c>
      <c r="K42" s="161">
        <v>135.1</v>
      </c>
      <c r="L42" s="161">
        <v>141.1</v>
      </c>
    </row>
    <row r="43" spans="1:12" ht="15" customHeight="1">
      <c r="A43" s="159"/>
      <c r="B43" s="162" t="s">
        <v>59</v>
      </c>
      <c r="C43" s="161">
        <v>150.19999999999999</v>
      </c>
      <c r="D43" s="161">
        <v>132.1</v>
      </c>
      <c r="E43" s="161">
        <v>136.30000000000001</v>
      </c>
      <c r="F43" s="161">
        <v>183.7</v>
      </c>
      <c r="G43" s="161">
        <v>159.30000000000001</v>
      </c>
      <c r="H43" s="161">
        <v>126.5</v>
      </c>
      <c r="I43" s="161">
        <v>111.7</v>
      </c>
      <c r="J43" s="161">
        <v>115.7</v>
      </c>
      <c r="K43" s="161">
        <v>153</v>
      </c>
      <c r="L43" s="161">
        <v>134</v>
      </c>
    </row>
    <row r="44" spans="1:12" ht="15" customHeight="1">
      <c r="A44" s="159"/>
      <c r="B44" s="162" t="s">
        <v>674</v>
      </c>
      <c r="C44" s="161">
        <v>136.5</v>
      </c>
      <c r="D44" s="161">
        <v>144.19999999999999</v>
      </c>
      <c r="E44" s="161">
        <v>106.1</v>
      </c>
      <c r="F44" s="161">
        <v>158.69999999999999</v>
      </c>
      <c r="G44" s="161">
        <v>150.6</v>
      </c>
      <c r="H44" s="161">
        <v>114.5</v>
      </c>
      <c r="I44" s="161">
        <v>121.4</v>
      </c>
      <c r="J44" s="161">
        <v>89.8</v>
      </c>
      <c r="K44" s="161">
        <v>131.69999999999999</v>
      </c>
      <c r="L44" s="161">
        <v>126.2</v>
      </c>
    </row>
    <row r="45" spans="1:12" ht="15" customHeight="1">
      <c r="A45" s="159"/>
      <c r="B45" s="162" t="s">
        <v>675</v>
      </c>
      <c r="C45" s="161">
        <v>167.2</v>
      </c>
      <c r="D45" s="161">
        <v>164.6</v>
      </c>
      <c r="E45" s="161">
        <v>144.4</v>
      </c>
      <c r="F45" s="161">
        <v>214</v>
      </c>
      <c r="G45" s="161">
        <v>166.7</v>
      </c>
      <c r="H45" s="161">
        <v>140.30000000000001</v>
      </c>
      <c r="I45" s="161">
        <v>138.6</v>
      </c>
      <c r="J45" s="161">
        <v>122.2</v>
      </c>
      <c r="K45" s="161">
        <v>177.6</v>
      </c>
      <c r="L45" s="161">
        <v>139.69999999999999</v>
      </c>
    </row>
    <row r="46" spans="1:12" ht="15" customHeight="1">
      <c r="A46" s="159"/>
      <c r="B46" s="162" t="s">
        <v>676</v>
      </c>
      <c r="C46" s="161">
        <v>152</v>
      </c>
      <c r="D46" s="161">
        <v>160.9</v>
      </c>
      <c r="E46" s="161">
        <v>150.80000000000001</v>
      </c>
      <c r="F46" s="161">
        <v>152.69999999999999</v>
      </c>
      <c r="G46" s="161">
        <v>146.19999999999999</v>
      </c>
      <c r="H46" s="161">
        <v>127.7</v>
      </c>
      <c r="I46" s="161">
        <v>135.4</v>
      </c>
      <c r="J46" s="161">
        <v>127.6</v>
      </c>
      <c r="K46" s="161">
        <v>126.7</v>
      </c>
      <c r="L46" s="161">
        <v>122.5</v>
      </c>
    </row>
    <row r="47" spans="1:12" ht="15" customHeight="1">
      <c r="A47" s="159"/>
      <c r="B47" s="162" t="s">
        <v>214</v>
      </c>
      <c r="C47" s="161">
        <v>133.6</v>
      </c>
      <c r="D47" s="161">
        <v>156</v>
      </c>
      <c r="E47" s="161">
        <v>115.4</v>
      </c>
      <c r="F47" s="161">
        <v>126.3</v>
      </c>
      <c r="G47" s="161">
        <v>140.6</v>
      </c>
      <c r="H47" s="161">
        <v>112.1</v>
      </c>
      <c r="I47" s="161">
        <v>131.30000000000001</v>
      </c>
      <c r="J47" s="161">
        <v>97.4</v>
      </c>
      <c r="K47" s="161">
        <v>104.8</v>
      </c>
      <c r="L47" s="161">
        <v>117.7</v>
      </c>
    </row>
    <row r="48" spans="1:12" ht="15" customHeight="1">
      <c r="A48" s="159"/>
      <c r="B48" s="162" t="s">
        <v>192</v>
      </c>
      <c r="C48" s="161">
        <v>153.6</v>
      </c>
      <c r="D48" s="161">
        <v>175.7</v>
      </c>
      <c r="E48" s="161">
        <v>147.80000000000001</v>
      </c>
      <c r="F48" s="161">
        <v>140.80000000000001</v>
      </c>
      <c r="G48" s="161">
        <v>150.69999999999999</v>
      </c>
      <c r="H48" s="161">
        <v>128.9</v>
      </c>
      <c r="I48" s="161">
        <v>147.9</v>
      </c>
      <c r="J48" s="161">
        <v>124.7</v>
      </c>
      <c r="K48" s="161">
        <v>116.8</v>
      </c>
      <c r="L48" s="161">
        <v>126.1</v>
      </c>
    </row>
    <row r="49" spans="1:12" ht="15" customHeight="1">
      <c r="A49" s="159"/>
      <c r="B49" s="162" t="s">
        <v>193</v>
      </c>
      <c r="C49" s="161">
        <v>144.6</v>
      </c>
      <c r="D49" s="161">
        <v>184.3</v>
      </c>
      <c r="E49" s="161">
        <v>131.69999999999999</v>
      </c>
      <c r="F49" s="161">
        <v>109.7</v>
      </c>
      <c r="G49" s="161">
        <v>149</v>
      </c>
      <c r="H49" s="161">
        <v>121.4</v>
      </c>
      <c r="I49" s="161">
        <v>155.1</v>
      </c>
      <c r="J49" s="161">
        <v>111.1</v>
      </c>
      <c r="K49" s="161">
        <v>91</v>
      </c>
      <c r="L49" s="161">
        <v>124.7</v>
      </c>
    </row>
    <row r="50" spans="1:12" ht="15" customHeight="1">
      <c r="A50" s="159"/>
      <c r="B50" s="162" t="s">
        <v>194</v>
      </c>
      <c r="C50" s="161">
        <v>140.19999999999999</v>
      </c>
      <c r="D50" s="161">
        <v>168.4</v>
      </c>
      <c r="E50" s="161">
        <v>133.1</v>
      </c>
      <c r="F50" s="161">
        <v>95.2</v>
      </c>
      <c r="G50" s="161">
        <v>152.6</v>
      </c>
      <c r="H50" s="161">
        <v>117.3</v>
      </c>
      <c r="I50" s="161">
        <v>140.9</v>
      </c>
      <c r="J50" s="161">
        <v>111.9</v>
      </c>
      <c r="K50" s="161">
        <v>79</v>
      </c>
      <c r="L50" s="161">
        <v>127.5</v>
      </c>
    </row>
    <row r="51" spans="1:12" ht="15" customHeight="1">
      <c r="A51" s="159"/>
      <c r="B51" s="162" t="s">
        <v>641</v>
      </c>
      <c r="C51" s="161">
        <v>151.4</v>
      </c>
      <c r="D51" s="161">
        <v>191.9</v>
      </c>
      <c r="E51" s="161">
        <v>117.4</v>
      </c>
      <c r="F51" s="161">
        <v>136.19999999999999</v>
      </c>
      <c r="G51" s="161">
        <v>166.5</v>
      </c>
      <c r="H51" s="161">
        <v>126.6</v>
      </c>
      <c r="I51" s="161">
        <v>160.6</v>
      </c>
      <c r="J51" s="161">
        <v>98.7</v>
      </c>
      <c r="K51" s="161">
        <v>113</v>
      </c>
      <c r="L51" s="161">
        <v>139.1</v>
      </c>
    </row>
    <row r="52" spans="1:12" ht="24.95" customHeight="1">
      <c r="A52" s="159">
        <v>2021</v>
      </c>
      <c r="B52" s="162" t="s">
        <v>810</v>
      </c>
      <c r="C52" s="161">
        <v>129.19999999999999</v>
      </c>
      <c r="D52" s="161">
        <v>142.1</v>
      </c>
      <c r="E52" s="161">
        <v>130.1</v>
      </c>
      <c r="F52" s="161">
        <v>86.4</v>
      </c>
      <c r="G52" s="161">
        <v>143.4</v>
      </c>
      <c r="H52" s="161">
        <v>108.1</v>
      </c>
      <c r="I52" s="161">
        <v>118.9</v>
      </c>
      <c r="J52" s="161">
        <v>109.4</v>
      </c>
      <c r="K52" s="161">
        <v>71.7</v>
      </c>
      <c r="L52" s="161">
        <v>119.8</v>
      </c>
    </row>
    <row r="53" spans="1:12" ht="15" customHeight="1">
      <c r="A53" s="159"/>
      <c r="B53" s="162" t="s">
        <v>53</v>
      </c>
      <c r="C53" s="161">
        <v>143.69999999999999</v>
      </c>
      <c r="D53" s="161">
        <v>161.6</v>
      </c>
      <c r="E53" s="161">
        <v>140.69999999999999</v>
      </c>
      <c r="F53" s="161">
        <v>137.19999999999999</v>
      </c>
      <c r="G53" s="161">
        <v>137</v>
      </c>
      <c r="H53" s="161">
        <v>117.7</v>
      </c>
      <c r="I53" s="161">
        <v>132.19999999999999</v>
      </c>
      <c r="J53" s="161">
        <v>115.8</v>
      </c>
      <c r="K53" s="161">
        <v>112.6</v>
      </c>
      <c r="L53" s="161">
        <v>111.9</v>
      </c>
    </row>
    <row r="54" spans="1:12" ht="15" customHeight="1">
      <c r="A54" s="159"/>
      <c r="B54" s="162" t="s">
        <v>58</v>
      </c>
      <c r="C54" s="161">
        <v>162.6</v>
      </c>
      <c r="D54" s="161">
        <v>179.3</v>
      </c>
      <c r="E54" s="161">
        <v>149.5</v>
      </c>
      <c r="F54" s="161">
        <v>151.9</v>
      </c>
      <c r="G54" s="161">
        <v>170.6</v>
      </c>
      <c r="H54" s="161">
        <v>133.30000000000001</v>
      </c>
      <c r="I54" s="161">
        <v>146.69999999999999</v>
      </c>
      <c r="J54" s="161">
        <v>123</v>
      </c>
      <c r="K54" s="161">
        <v>124.6</v>
      </c>
      <c r="L54" s="161">
        <v>139.4</v>
      </c>
    </row>
    <row r="55" spans="1:12" ht="15" customHeight="1">
      <c r="A55" s="159"/>
      <c r="B55" s="162" t="s">
        <v>59</v>
      </c>
      <c r="C55" s="161">
        <v>160.69999999999999</v>
      </c>
      <c r="D55" s="161">
        <v>185.7</v>
      </c>
      <c r="E55" s="161">
        <v>140.1</v>
      </c>
      <c r="F55" s="161">
        <v>167.1</v>
      </c>
      <c r="G55" s="161">
        <v>160.4</v>
      </c>
      <c r="H55" s="161">
        <v>131.69999999999999</v>
      </c>
      <c r="I55" s="161">
        <v>152</v>
      </c>
      <c r="J55" s="161">
        <v>115.3</v>
      </c>
      <c r="K55" s="161">
        <v>137.1</v>
      </c>
      <c r="L55" s="161">
        <v>131</v>
      </c>
    </row>
    <row r="56" spans="1:12" ht="15" customHeight="1">
      <c r="A56" s="159"/>
      <c r="B56" s="162" t="s">
        <v>674</v>
      </c>
      <c r="C56" s="161">
        <v>156.4</v>
      </c>
      <c r="D56" s="161">
        <v>182</v>
      </c>
      <c r="E56" s="161">
        <v>145.5</v>
      </c>
      <c r="F56" s="161">
        <v>150.30000000000001</v>
      </c>
      <c r="G56" s="161">
        <v>152.6</v>
      </c>
      <c r="H56" s="161">
        <v>124.1</v>
      </c>
      <c r="I56" s="161">
        <v>142.69999999999999</v>
      </c>
      <c r="J56" s="161">
        <v>114.8</v>
      </c>
      <c r="K56" s="161">
        <v>121.8</v>
      </c>
      <c r="L56" s="161">
        <v>121.4</v>
      </c>
    </row>
    <row r="57" spans="1:12" ht="15" customHeight="1">
      <c r="A57" s="159"/>
      <c r="B57" s="162" t="s">
        <v>675</v>
      </c>
      <c r="C57" s="161">
        <v>167.9</v>
      </c>
      <c r="D57" s="161">
        <v>180.1</v>
      </c>
      <c r="E57" s="161">
        <v>160.4</v>
      </c>
      <c r="F57" s="161">
        <v>171.2</v>
      </c>
      <c r="G57" s="161">
        <v>164.9</v>
      </c>
      <c r="H57" s="161">
        <v>133.19999999999999</v>
      </c>
      <c r="I57" s="161">
        <v>141.30000000000001</v>
      </c>
      <c r="J57" s="161">
        <v>126.6</v>
      </c>
      <c r="K57" s="161">
        <v>138.69999999999999</v>
      </c>
      <c r="L57" s="161">
        <v>131.19999999999999</v>
      </c>
    </row>
    <row r="58" spans="1:12" ht="15" customHeight="1">
      <c r="A58" s="159"/>
      <c r="B58" s="162" t="s">
        <v>676</v>
      </c>
      <c r="C58" s="161">
        <v>159.4</v>
      </c>
      <c r="D58" s="161">
        <v>178.6</v>
      </c>
      <c r="E58" s="161">
        <v>160.19999999999999</v>
      </c>
      <c r="F58" s="161">
        <v>161.1</v>
      </c>
      <c r="G58" s="161">
        <v>142.9</v>
      </c>
      <c r="H58" s="161">
        <v>126.4</v>
      </c>
      <c r="I58" s="161">
        <v>140.1</v>
      </c>
      <c r="J58" s="161">
        <v>126.4</v>
      </c>
      <c r="K58" s="161">
        <v>130.6</v>
      </c>
      <c r="L58" s="161">
        <v>113.7</v>
      </c>
    </row>
    <row r="59" spans="1:12" ht="15" customHeight="1">
      <c r="A59" s="159"/>
      <c r="B59" s="162" t="s">
        <v>214</v>
      </c>
      <c r="C59" s="161">
        <v>158.9</v>
      </c>
      <c r="D59" s="161">
        <v>167.1</v>
      </c>
      <c r="E59" s="161">
        <v>159.30000000000001</v>
      </c>
      <c r="F59" s="161">
        <v>157.1</v>
      </c>
      <c r="G59" s="161">
        <v>153.4</v>
      </c>
      <c r="H59" s="161">
        <v>121.3</v>
      </c>
      <c r="I59" s="161">
        <v>125.9</v>
      </c>
      <c r="J59" s="161">
        <v>120.2</v>
      </c>
      <c r="K59" s="161">
        <v>125</v>
      </c>
      <c r="L59" s="161">
        <v>116.7</v>
      </c>
    </row>
    <row r="60" spans="1:12" ht="15" customHeight="1">
      <c r="A60" s="159"/>
      <c r="B60" s="162" t="s">
        <v>192</v>
      </c>
      <c r="C60" s="161">
        <v>183.3</v>
      </c>
      <c r="D60" s="161">
        <v>193.3</v>
      </c>
      <c r="E60" s="161">
        <v>190.1</v>
      </c>
      <c r="F60" s="161">
        <v>148.80000000000001</v>
      </c>
      <c r="G60" s="161">
        <v>188.4</v>
      </c>
      <c r="H60" s="161">
        <v>139.6</v>
      </c>
      <c r="I60" s="161">
        <v>145.69999999999999</v>
      </c>
      <c r="J60" s="161">
        <v>143.5</v>
      </c>
      <c r="K60" s="161">
        <v>118.4</v>
      </c>
      <c r="L60" s="161">
        <v>143.30000000000001</v>
      </c>
    </row>
    <row r="61" spans="1:12" ht="15" customHeight="1">
      <c r="A61" s="159"/>
      <c r="B61" s="162" t="s">
        <v>193</v>
      </c>
      <c r="C61" s="161">
        <v>157.5</v>
      </c>
      <c r="D61" s="161">
        <v>168.2</v>
      </c>
      <c r="E61" s="161">
        <v>167.1</v>
      </c>
      <c r="F61" s="161">
        <v>116.2</v>
      </c>
      <c r="G61" s="161">
        <v>163</v>
      </c>
      <c r="H61" s="161">
        <v>119.9</v>
      </c>
      <c r="I61" s="161">
        <v>126.8</v>
      </c>
      <c r="J61" s="161">
        <v>126.1</v>
      </c>
      <c r="K61" s="161">
        <v>92.4</v>
      </c>
      <c r="L61" s="161">
        <v>124</v>
      </c>
    </row>
    <row r="62" spans="1:12" ht="15" customHeight="1">
      <c r="A62" s="159"/>
      <c r="B62" s="162" t="s">
        <v>194</v>
      </c>
      <c r="C62" s="161">
        <v>146.80000000000001</v>
      </c>
      <c r="D62" s="161">
        <v>160.80000000000001</v>
      </c>
      <c r="E62" s="161">
        <v>133.19999999999999</v>
      </c>
      <c r="F62" s="161">
        <v>105</v>
      </c>
      <c r="G62" s="161">
        <v>175.4</v>
      </c>
      <c r="H62" s="161">
        <v>109.7</v>
      </c>
      <c r="I62" s="161">
        <v>119.2</v>
      </c>
      <c r="J62" s="161">
        <v>98.6</v>
      </c>
      <c r="K62" s="161">
        <v>82</v>
      </c>
      <c r="L62" s="161">
        <v>130.80000000000001</v>
      </c>
    </row>
    <row r="63" spans="1:12" ht="15" customHeight="1">
      <c r="A63" s="159"/>
      <c r="B63" s="162" t="s">
        <v>641</v>
      </c>
      <c r="C63" s="161">
        <v>192.2</v>
      </c>
      <c r="D63" s="161">
        <v>201.8</v>
      </c>
      <c r="E63" s="161">
        <v>221.7</v>
      </c>
      <c r="F63" s="161">
        <v>120.9</v>
      </c>
      <c r="G63" s="161">
        <v>194.7</v>
      </c>
      <c r="H63" s="161">
        <v>143.5</v>
      </c>
      <c r="I63" s="161">
        <v>149.6</v>
      </c>
      <c r="J63" s="161">
        <v>164.1</v>
      </c>
      <c r="K63" s="161">
        <v>94.5</v>
      </c>
      <c r="L63" s="161">
        <v>145.19999999999999</v>
      </c>
    </row>
    <row r="64" spans="1:12" ht="24.95" customHeight="1">
      <c r="A64" s="159">
        <v>2022</v>
      </c>
      <c r="B64" s="162" t="s">
        <v>810</v>
      </c>
      <c r="C64" s="161">
        <v>141.19999999999999</v>
      </c>
      <c r="D64" s="161">
        <v>164.2</v>
      </c>
      <c r="E64" s="161">
        <v>129.4</v>
      </c>
      <c r="F64" s="161">
        <v>106.2</v>
      </c>
      <c r="G64" s="161">
        <v>156.9</v>
      </c>
      <c r="H64" s="161">
        <v>105.5</v>
      </c>
      <c r="I64" s="161">
        <v>121.7</v>
      </c>
      <c r="J64" s="161">
        <v>95.8</v>
      </c>
      <c r="K64" s="161">
        <v>83</v>
      </c>
      <c r="L64" s="161">
        <v>117</v>
      </c>
    </row>
    <row r="65" spans="1:12" ht="15" customHeight="1">
      <c r="A65" s="159"/>
      <c r="B65" s="162" t="s">
        <v>53</v>
      </c>
      <c r="C65" s="161">
        <v>156.1</v>
      </c>
      <c r="D65" s="161">
        <v>176.4</v>
      </c>
      <c r="E65" s="161">
        <v>151.1</v>
      </c>
      <c r="F65" s="161">
        <v>132.19999999999999</v>
      </c>
      <c r="G65" s="161">
        <v>160.19999999999999</v>
      </c>
      <c r="H65" s="161">
        <v>112.6</v>
      </c>
      <c r="I65" s="161">
        <v>126.1</v>
      </c>
      <c r="J65" s="161">
        <v>107.9</v>
      </c>
      <c r="K65" s="161">
        <v>98.7</v>
      </c>
      <c r="L65" s="161">
        <v>115.5</v>
      </c>
    </row>
    <row r="66" spans="1:12" ht="15" customHeight="1">
      <c r="A66" s="159"/>
      <c r="B66" s="162" t="s">
        <v>58</v>
      </c>
      <c r="C66" s="161">
        <v>215.8</v>
      </c>
      <c r="D66" s="161">
        <v>224.3</v>
      </c>
      <c r="E66" s="161">
        <v>208.7</v>
      </c>
      <c r="F66" s="161">
        <v>190.5</v>
      </c>
      <c r="G66" s="161">
        <v>231.9</v>
      </c>
      <c r="H66" s="161">
        <v>155.69999999999999</v>
      </c>
      <c r="I66" s="161">
        <v>160.30000000000001</v>
      </c>
      <c r="J66" s="161">
        <v>149.1</v>
      </c>
      <c r="K66" s="161">
        <v>142.30000000000001</v>
      </c>
      <c r="L66" s="161">
        <v>167.2</v>
      </c>
    </row>
    <row r="67" spans="1:12" ht="15" customHeight="1">
      <c r="A67" s="1002"/>
      <c r="B67" s="162" t="s">
        <v>59</v>
      </c>
      <c r="C67" s="161">
        <v>161.19999999999999</v>
      </c>
      <c r="D67" s="161">
        <v>175.6</v>
      </c>
      <c r="E67" s="161">
        <v>140.19999999999999</v>
      </c>
      <c r="F67" s="161">
        <v>158.6</v>
      </c>
      <c r="G67" s="161">
        <v>174.6</v>
      </c>
      <c r="H67" s="161">
        <v>116.3</v>
      </c>
      <c r="I67" s="161">
        <v>125.5</v>
      </c>
      <c r="J67" s="161">
        <v>100.1</v>
      </c>
      <c r="K67" s="161">
        <v>118.4</v>
      </c>
      <c r="L67" s="161">
        <v>125.9</v>
      </c>
    </row>
    <row r="68" spans="1:12" ht="15" customHeight="1">
      <c r="A68" s="159"/>
      <c r="B68" s="162" t="s">
        <v>674</v>
      </c>
      <c r="C68" s="161">
        <v>180.9</v>
      </c>
      <c r="D68" s="161">
        <v>185.9</v>
      </c>
      <c r="E68" s="161">
        <v>171.1</v>
      </c>
      <c r="F68" s="161">
        <v>185.7</v>
      </c>
      <c r="G68" s="161">
        <v>184.8</v>
      </c>
      <c r="H68" s="161">
        <v>119.8</v>
      </c>
      <c r="I68" s="161">
        <v>123.4</v>
      </c>
      <c r="J68" s="161">
        <v>111.9</v>
      </c>
      <c r="K68" s="161">
        <v>128.19999999999999</v>
      </c>
      <c r="L68" s="161">
        <v>121</v>
      </c>
    </row>
    <row r="69" spans="1:12" ht="24.95" customHeight="1">
      <c r="A69" s="1103" t="s">
        <v>1161</v>
      </c>
      <c r="B69" s="162"/>
      <c r="C69" s="161"/>
      <c r="D69" s="161"/>
      <c r="E69" s="161"/>
      <c r="F69" s="161"/>
      <c r="G69" s="161"/>
      <c r="H69" s="161"/>
      <c r="I69" s="161"/>
      <c r="J69" s="161"/>
      <c r="K69" s="161"/>
      <c r="L69" s="161"/>
    </row>
    <row r="70" spans="1:12" ht="29.1" customHeight="1">
      <c r="A70" s="1103" t="s">
        <v>1729</v>
      </c>
    </row>
    <row r="71" spans="1:12" ht="12.75" customHeight="1"/>
    <row r="72" spans="1:12" ht="12.75" customHeight="1"/>
    <row r="73" spans="1:12" ht="12.75" customHeight="1"/>
    <row r="74" spans="1:12" ht="12.75" customHeight="1"/>
    <row r="75" spans="1:12" ht="12.75" customHeight="1"/>
    <row r="76" spans="1:12" ht="12.75" customHeight="1"/>
    <row r="77" spans="1:12" ht="12.75" customHeight="1"/>
    <row r="78" spans="1:12" ht="12.75" customHeight="1"/>
    <row r="80" spans="1:12" ht="12.75" customHeight="1"/>
  </sheetData>
  <mergeCells count="19">
    <mergeCell ref="A2:L2"/>
    <mergeCell ref="A3:L3"/>
    <mergeCell ref="A4:L4"/>
    <mergeCell ref="A5:L5"/>
    <mergeCell ref="A6:L6"/>
    <mergeCell ref="K8:K13"/>
    <mergeCell ref="L8:L13"/>
    <mergeCell ref="A14:L14"/>
    <mergeCell ref="E8:E13"/>
    <mergeCell ref="F8:F13"/>
    <mergeCell ref="G8:G13"/>
    <mergeCell ref="H8:H13"/>
    <mergeCell ref="I8:I13"/>
    <mergeCell ref="J8:J13"/>
    <mergeCell ref="A7:B13"/>
    <mergeCell ref="C7:G7"/>
    <mergeCell ref="H7:L7"/>
    <mergeCell ref="C8:C13"/>
    <mergeCell ref="D8:D13"/>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4"/>
  <sheetViews>
    <sheetView showGridLines="0" zoomScaleNormal="100" zoomScaleSheetLayoutView="100" workbookViewId="0"/>
  </sheetViews>
  <sheetFormatPr baseColWidth="10" defaultRowHeight="15"/>
  <cols>
    <col min="1" max="1" width="4.7109375" style="237" customWidth="1"/>
    <col min="2" max="2" width="3.7109375" style="237" customWidth="1"/>
    <col min="3" max="3" width="2.7109375" style="237" customWidth="1"/>
    <col min="4" max="4" width="3" style="237" customWidth="1"/>
    <col min="5" max="5" width="3.7109375" style="237" customWidth="1"/>
    <col min="6" max="6" width="9" style="237" customWidth="1"/>
    <col min="7" max="7" width="18.140625" style="237" customWidth="1"/>
    <col min="8" max="17" width="9.140625" style="237" customWidth="1"/>
    <col min="18" max="32" width="8.7109375" style="237" customWidth="1"/>
    <col min="33" max="33" width="6.28515625" style="237" customWidth="1"/>
    <col min="34" max="256" width="11.42578125" style="237"/>
    <col min="257" max="257" width="4.7109375" style="237" customWidth="1"/>
    <col min="258" max="258" width="3.7109375" style="237" customWidth="1"/>
    <col min="259" max="259" width="2.7109375" style="237" customWidth="1"/>
    <col min="260" max="260" width="3" style="237" customWidth="1"/>
    <col min="261" max="261" width="3.7109375" style="237" customWidth="1"/>
    <col min="262" max="262" width="9" style="237" customWidth="1"/>
    <col min="263" max="263" width="18.140625" style="237" customWidth="1"/>
    <col min="264" max="273" width="9.140625" style="237" customWidth="1"/>
    <col min="274" max="288" width="8.7109375" style="237" customWidth="1"/>
    <col min="289" max="289" width="6.28515625" style="237" customWidth="1"/>
    <col min="290" max="512" width="11.42578125" style="237"/>
    <col min="513" max="513" width="4.7109375" style="237" customWidth="1"/>
    <col min="514" max="514" width="3.7109375" style="237" customWidth="1"/>
    <col min="515" max="515" width="2.7109375" style="237" customWidth="1"/>
    <col min="516" max="516" width="3" style="237" customWidth="1"/>
    <col min="517" max="517" width="3.7109375" style="237" customWidth="1"/>
    <col min="518" max="518" width="9" style="237" customWidth="1"/>
    <col min="519" max="519" width="18.140625" style="237" customWidth="1"/>
    <col min="520" max="529" width="9.140625" style="237" customWidth="1"/>
    <col min="530" max="544" width="8.7109375" style="237" customWidth="1"/>
    <col min="545" max="545" width="6.28515625" style="237" customWidth="1"/>
    <col min="546" max="768" width="11.42578125" style="237"/>
    <col min="769" max="769" width="4.7109375" style="237" customWidth="1"/>
    <col min="770" max="770" width="3.7109375" style="237" customWidth="1"/>
    <col min="771" max="771" width="2.7109375" style="237" customWidth="1"/>
    <col min="772" max="772" width="3" style="237" customWidth="1"/>
    <col min="773" max="773" width="3.7109375" style="237" customWidth="1"/>
    <col min="774" max="774" width="9" style="237" customWidth="1"/>
    <col min="775" max="775" width="18.140625" style="237" customWidth="1"/>
    <col min="776" max="785" width="9.140625" style="237" customWidth="1"/>
    <col min="786" max="800" width="8.7109375" style="237" customWidth="1"/>
    <col min="801" max="801" width="6.28515625" style="237" customWidth="1"/>
    <col min="802" max="1024" width="11.42578125" style="237"/>
    <col min="1025" max="1025" width="4.7109375" style="237" customWidth="1"/>
    <col min="1026" max="1026" width="3.7109375" style="237" customWidth="1"/>
    <col min="1027" max="1027" width="2.7109375" style="237" customWidth="1"/>
    <col min="1028" max="1028" width="3" style="237" customWidth="1"/>
    <col min="1029" max="1029" width="3.7109375" style="237" customWidth="1"/>
    <col min="1030" max="1030" width="9" style="237" customWidth="1"/>
    <col min="1031" max="1031" width="18.140625" style="237" customWidth="1"/>
    <col min="1032" max="1041" width="9.140625" style="237" customWidth="1"/>
    <col min="1042" max="1056" width="8.7109375" style="237" customWidth="1"/>
    <col min="1057" max="1057" width="6.28515625" style="237" customWidth="1"/>
    <col min="1058" max="1280" width="11.42578125" style="237"/>
    <col min="1281" max="1281" width="4.7109375" style="237" customWidth="1"/>
    <col min="1282" max="1282" width="3.7109375" style="237" customWidth="1"/>
    <col min="1283" max="1283" width="2.7109375" style="237" customWidth="1"/>
    <col min="1284" max="1284" width="3" style="237" customWidth="1"/>
    <col min="1285" max="1285" width="3.7109375" style="237" customWidth="1"/>
    <col min="1286" max="1286" width="9" style="237" customWidth="1"/>
    <col min="1287" max="1287" width="18.140625" style="237" customWidth="1"/>
    <col min="1288" max="1297" width="9.140625" style="237" customWidth="1"/>
    <col min="1298" max="1312" width="8.7109375" style="237" customWidth="1"/>
    <col min="1313" max="1313" width="6.28515625" style="237" customWidth="1"/>
    <col min="1314" max="1536" width="11.42578125" style="237"/>
    <col min="1537" max="1537" width="4.7109375" style="237" customWidth="1"/>
    <col min="1538" max="1538" width="3.7109375" style="237" customWidth="1"/>
    <col min="1539" max="1539" width="2.7109375" style="237" customWidth="1"/>
    <col min="1540" max="1540" width="3" style="237" customWidth="1"/>
    <col min="1541" max="1541" width="3.7109375" style="237" customWidth="1"/>
    <col min="1542" max="1542" width="9" style="237" customWidth="1"/>
    <col min="1543" max="1543" width="18.140625" style="237" customWidth="1"/>
    <col min="1544" max="1553" width="9.140625" style="237" customWidth="1"/>
    <col min="1554" max="1568" width="8.7109375" style="237" customWidth="1"/>
    <col min="1569" max="1569" width="6.28515625" style="237" customWidth="1"/>
    <col min="1570" max="1792" width="11.42578125" style="237"/>
    <col min="1793" max="1793" width="4.7109375" style="237" customWidth="1"/>
    <col min="1794" max="1794" width="3.7109375" style="237" customWidth="1"/>
    <col min="1795" max="1795" width="2.7109375" style="237" customWidth="1"/>
    <col min="1796" max="1796" width="3" style="237" customWidth="1"/>
    <col min="1797" max="1797" width="3.7109375" style="237" customWidth="1"/>
    <col min="1798" max="1798" width="9" style="237" customWidth="1"/>
    <col min="1799" max="1799" width="18.140625" style="237" customWidth="1"/>
    <col min="1800" max="1809" width="9.140625" style="237" customWidth="1"/>
    <col min="1810" max="1824" width="8.7109375" style="237" customWidth="1"/>
    <col min="1825" max="1825" width="6.28515625" style="237" customWidth="1"/>
    <col min="1826" max="2048" width="11.42578125" style="237"/>
    <col min="2049" max="2049" width="4.7109375" style="237" customWidth="1"/>
    <col min="2050" max="2050" width="3.7109375" style="237" customWidth="1"/>
    <col min="2051" max="2051" width="2.7109375" style="237" customWidth="1"/>
    <col min="2052" max="2052" width="3" style="237" customWidth="1"/>
    <col min="2053" max="2053" width="3.7109375" style="237" customWidth="1"/>
    <col min="2054" max="2054" width="9" style="237" customWidth="1"/>
    <col min="2055" max="2055" width="18.140625" style="237" customWidth="1"/>
    <col min="2056" max="2065" width="9.140625" style="237" customWidth="1"/>
    <col min="2066" max="2080" width="8.7109375" style="237" customWidth="1"/>
    <col min="2081" max="2081" width="6.28515625" style="237" customWidth="1"/>
    <col min="2082" max="2304" width="11.42578125" style="237"/>
    <col min="2305" max="2305" width="4.7109375" style="237" customWidth="1"/>
    <col min="2306" max="2306" width="3.7109375" style="237" customWidth="1"/>
    <col min="2307" max="2307" width="2.7109375" style="237" customWidth="1"/>
    <col min="2308" max="2308" width="3" style="237" customWidth="1"/>
    <col min="2309" max="2309" width="3.7109375" style="237" customWidth="1"/>
    <col min="2310" max="2310" width="9" style="237" customWidth="1"/>
    <col min="2311" max="2311" width="18.140625" style="237" customWidth="1"/>
    <col min="2312" max="2321" width="9.140625" style="237" customWidth="1"/>
    <col min="2322" max="2336" width="8.7109375" style="237" customWidth="1"/>
    <col min="2337" max="2337" width="6.28515625" style="237" customWidth="1"/>
    <col min="2338" max="2560" width="11.42578125" style="237"/>
    <col min="2561" max="2561" width="4.7109375" style="237" customWidth="1"/>
    <col min="2562" max="2562" width="3.7109375" style="237" customWidth="1"/>
    <col min="2563" max="2563" width="2.7109375" style="237" customWidth="1"/>
    <col min="2564" max="2564" width="3" style="237" customWidth="1"/>
    <col min="2565" max="2565" width="3.7109375" style="237" customWidth="1"/>
    <col min="2566" max="2566" width="9" style="237" customWidth="1"/>
    <col min="2567" max="2567" width="18.140625" style="237" customWidth="1"/>
    <col min="2568" max="2577" width="9.140625" style="237" customWidth="1"/>
    <col min="2578" max="2592" width="8.7109375" style="237" customWidth="1"/>
    <col min="2593" max="2593" width="6.28515625" style="237" customWidth="1"/>
    <col min="2594" max="2816" width="11.42578125" style="237"/>
    <col min="2817" max="2817" width="4.7109375" style="237" customWidth="1"/>
    <col min="2818" max="2818" width="3.7109375" style="237" customWidth="1"/>
    <col min="2819" max="2819" width="2.7109375" style="237" customWidth="1"/>
    <col min="2820" max="2820" width="3" style="237" customWidth="1"/>
    <col min="2821" max="2821" width="3.7109375" style="237" customWidth="1"/>
    <col min="2822" max="2822" width="9" style="237" customWidth="1"/>
    <col min="2823" max="2823" width="18.140625" style="237" customWidth="1"/>
    <col min="2824" max="2833" width="9.140625" style="237" customWidth="1"/>
    <col min="2834" max="2848" width="8.7109375" style="237" customWidth="1"/>
    <col min="2849" max="2849" width="6.28515625" style="237" customWidth="1"/>
    <col min="2850" max="3072" width="11.42578125" style="237"/>
    <col min="3073" max="3073" width="4.7109375" style="237" customWidth="1"/>
    <col min="3074" max="3074" width="3.7109375" style="237" customWidth="1"/>
    <col min="3075" max="3075" width="2.7109375" style="237" customWidth="1"/>
    <col min="3076" max="3076" width="3" style="237" customWidth="1"/>
    <col min="3077" max="3077" width="3.7109375" style="237" customWidth="1"/>
    <col min="3078" max="3078" width="9" style="237" customWidth="1"/>
    <col min="3079" max="3079" width="18.140625" style="237" customWidth="1"/>
    <col min="3080" max="3089" width="9.140625" style="237" customWidth="1"/>
    <col min="3090" max="3104" width="8.7109375" style="237" customWidth="1"/>
    <col min="3105" max="3105" width="6.28515625" style="237" customWidth="1"/>
    <col min="3106" max="3328" width="11.42578125" style="237"/>
    <col min="3329" max="3329" width="4.7109375" style="237" customWidth="1"/>
    <col min="3330" max="3330" width="3.7109375" style="237" customWidth="1"/>
    <col min="3331" max="3331" width="2.7109375" style="237" customWidth="1"/>
    <col min="3332" max="3332" width="3" style="237" customWidth="1"/>
    <col min="3333" max="3333" width="3.7109375" style="237" customWidth="1"/>
    <col min="3334" max="3334" width="9" style="237" customWidth="1"/>
    <col min="3335" max="3335" width="18.140625" style="237" customWidth="1"/>
    <col min="3336" max="3345" width="9.140625" style="237" customWidth="1"/>
    <col min="3346" max="3360" width="8.7109375" style="237" customWidth="1"/>
    <col min="3361" max="3361" width="6.28515625" style="237" customWidth="1"/>
    <col min="3362" max="3584" width="11.42578125" style="237"/>
    <col min="3585" max="3585" width="4.7109375" style="237" customWidth="1"/>
    <col min="3586" max="3586" width="3.7109375" style="237" customWidth="1"/>
    <col min="3587" max="3587" width="2.7109375" style="237" customWidth="1"/>
    <col min="3588" max="3588" width="3" style="237" customWidth="1"/>
    <col min="3589" max="3589" width="3.7109375" style="237" customWidth="1"/>
    <col min="3590" max="3590" width="9" style="237" customWidth="1"/>
    <col min="3591" max="3591" width="18.140625" style="237" customWidth="1"/>
    <col min="3592" max="3601" width="9.140625" style="237" customWidth="1"/>
    <col min="3602" max="3616" width="8.7109375" style="237" customWidth="1"/>
    <col min="3617" max="3617" width="6.28515625" style="237" customWidth="1"/>
    <col min="3618" max="3840" width="11.42578125" style="237"/>
    <col min="3841" max="3841" width="4.7109375" style="237" customWidth="1"/>
    <col min="3842" max="3842" width="3.7109375" style="237" customWidth="1"/>
    <col min="3843" max="3843" width="2.7109375" style="237" customWidth="1"/>
    <col min="3844" max="3844" width="3" style="237" customWidth="1"/>
    <col min="3845" max="3845" width="3.7109375" style="237" customWidth="1"/>
    <col min="3846" max="3846" width="9" style="237" customWidth="1"/>
    <col min="3847" max="3847" width="18.140625" style="237" customWidth="1"/>
    <col min="3848" max="3857" width="9.140625" style="237" customWidth="1"/>
    <col min="3858" max="3872" width="8.7109375" style="237" customWidth="1"/>
    <col min="3873" max="3873" width="6.28515625" style="237" customWidth="1"/>
    <col min="3874" max="4096" width="11.42578125" style="237"/>
    <col min="4097" max="4097" width="4.7109375" style="237" customWidth="1"/>
    <col min="4098" max="4098" width="3.7109375" style="237" customWidth="1"/>
    <col min="4099" max="4099" width="2.7109375" style="237" customWidth="1"/>
    <col min="4100" max="4100" width="3" style="237" customWidth="1"/>
    <col min="4101" max="4101" width="3.7109375" style="237" customWidth="1"/>
    <col min="4102" max="4102" width="9" style="237" customWidth="1"/>
    <col min="4103" max="4103" width="18.140625" style="237" customWidth="1"/>
    <col min="4104" max="4113" width="9.140625" style="237" customWidth="1"/>
    <col min="4114" max="4128" width="8.7109375" style="237" customWidth="1"/>
    <col min="4129" max="4129" width="6.28515625" style="237" customWidth="1"/>
    <col min="4130" max="4352" width="11.42578125" style="237"/>
    <col min="4353" max="4353" width="4.7109375" style="237" customWidth="1"/>
    <col min="4354" max="4354" width="3.7109375" style="237" customWidth="1"/>
    <col min="4355" max="4355" width="2.7109375" style="237" customWidth="1"/>
    <col min="4356" max="4356" width="3" style="237" customWidth="1"/>
    <col min="4357" max="4357" width="3.7109375" style="237" customWidth="1"/>
    <col min="4358" max="4358" width="9" style="237" customWidth="1"/>
    <col min="4359" max="4359" width="18.140625" style="237" customWidth="1"/>
    <col min="4360" max="4369" width="9.140625" style="237" customWidth="1"/>
    <col min="4370" max="4384" width="8.7109375" style="237" customWidth="1"/>
    <col min="4385" max="4385" width="6.28515625" style="237" customWidth="1"/>
    <col min="4386" max="4608" width="11.42578125" style="237"/>
    <col min="4609" max="4609" width="4.7109375" style="237" customWidth="1"/>
    <col min="4610" max="4610" width="3.7109375" style="237" customWidth="1"/>
    <col min="4611" max="4611" width="2.7109375" style="237" customWidth="1"/>
    <col min="4612" max="4612" width="3" style="237" customWidth="1"/>
    <col min="4613" max="4613" width="3.7109375" style="237" customWidth="1"/>
    <col min="4614" max="4614" width="9" style="237" customWidth="1"/>
    <col min="4615" max="4615" width="18.140625" style="237" customWidth="1"/>
    <col min="4616" max="4625" width="9.140625" style="237" customWidth="1"/>
    <col min="4626" max="4640" width="8.7109375" style="237" customWidth="1"/>
    <col min="4641" max="4641" width="6.28515625" style="237" customWidth="1"/>
    <col min="4642" max="4864" width="11.42578125" style="237"/>
    <col min="4865" max="4865" width="4.7109375" style="237" customWidth="1"/>
    <col min="4866" max="4866" width="3.7109375" style="237" customWidth="1"/>
    <col min="4867" max="4867" width="2.7109375" style="237" customWidth="1"/>
    <col min="4868" max="4868" width="3" style="237" customWidth="1"/>
    <col min="4869" max="4869" width="3.7109375" style="237" customWidth="1"/>
    <col min="4870" max="4870" width="9" style="237" customWidth="1"/>
    <col min="4871" max="4871" width="18.140625" style="237" customWidth="1"/>
    <col min="4872" max="4881" width="9.140625" style="237" customWidth="1"/>
    <col min="4882" max="4896" width="8.7109375" style="237" customWidth="1"/>
    <col min="4897" max="4897" width="6.28515625" style="237" customWidth="1"/>
    <col min="4898" max="5120" width="11.42578125" style="237"/>
    <col min="5121" max="5121" width="4.7109375" style="237" customWidth="1"/>
    <col min="5122" max="5122" width="3.7109375" style="237" customWidth="1"/>
    <col min="5123" max="5123" width="2.7109375" style="237" customWidth="1"/>
    <col min="5124" max="5124" width="3" style="237" customWidth="1"/>
    <col min="5125" max="5125" width="3.7109375" style="237" customWidth="1"/>
    <col min="5126" max="5126" width="9" style="237" customWidth="1"/>
    <col min="5127" max="5127" width="18.140625" style="237" customWidth="1"/>
    <col min="5128" max="5137" width="9.140625" style="237" customWidth="1"/>
    <col min="5138" max="5152" width="8.7109375" style="237" customWidth="1"/>
    <col min="5153" max="5153" width="6.28515625" style="237" customWidth="1"/>
    <col min="5154" max="5376" width="11.42578125" style="237"/>
    <col min="5377" max="5377" width="4.7109375" style="237" customWidth="1"/>
    <col min="5378" max="5378" width="3.7109375" style="237" customWidth="1"/>
    <col min="5379" max="5379" width="2.7109375" style="237" customWidth="1"/>
    <col min="5380" max="5380" width="3" style="237" customWidth="1"/>
    <col min="5381" max="5381" width="3.7109375" style="237" customWidth="1"/>
    <col min="5382" max="5382" width="9" style="237" customWidth="1"/>
    <col min="5383" max="5383" width="18.140625" style="237" customWidth="1"/>
    <col min="5384" max="5393" width="9.140625" style="237" customWidth="1"/>
    <col min="5394" max="5408" width="8.7109375" style="237" customWidth="1"/>
    <col min="5409" max="5409" width="6.28515625" style="237" customWidth="1"/>
    <col min="5410" max="5632" width="11.42578125" style="237"/>
    <col min="5633" max="5633" width="4.7109375" style="237" customWidth="1"/>
    <col min="5634" max="5634" width="3.7109375" style="237" customWidth="1"/>
    <col min="5635" max="5635" width="2.7109375" style="237" customWidth="1"/>
    <col min="5636" max="5636" width="3" style="237" customWidth="1"/>
    <col min="5637" max="5637" width="3.7109375" style="237" customWidth="1"/>
    <col min="5638" max="5638" width="9" style="237" customWidth="1"/>
    <col min="5639" max="5639" width="18.140625" style="237" customWidth="1"/>
    <col min="5640" max="5649" width="9.140625" style="237" customWidth="1"/>
    <col min="5650" max="5664" width="8.7109375" style="237" customWidth="1"/>
    <col min="5665" max="5665" width="6.28515625" style="237" customWidth="1"/>
    <col min="5666" max="5888" width="11.42578125" style="237"/>
    <col min="5889" max="5889" width="4.7109375" style="237" customWidth="1"/>
    <col min="5890" max="5890" width="3.7109375" style="237" customWidth="1"/>
    <col min="5891" max="5891" width="2.7109375" style="237" customWidth="1"/>
    <col min="5892" max="5892" width="3" style="237" customWidth="1"/>
    <col min="5893" max="5893" width="3.7109375" style="237" customWidth="1"/>
    <col min="5894" max="5894" width="9" style="237" customWidth="1"/>
    <col min="5895" max="5895" width="18.140625" style="237" customWidth="1"/>
    <col min="5896" max="5905" width="9.140625" style="237" customWidth="1"/>
    <col min="5906" max="5920" width="8.7109375" style="237" customWidth="1"/>
    <col min="5921" max="5921" width="6.28515625" style="237" customWidth="1"/>
    <col min="5922" max="6144" width="11.42578125" style="237"/>
    <col min="6145" max="6145" width="4.7109375" style="237" customWidth="1"/>
    <col min="6146" max="6146" width="3.7109375" style="237" customWidth="1"/>
    <col min="6147" max="6147" width="2.7109375" style="237" customWidth="1"/>
    <col min="6148" max="6148" width="3" style="237" customWidth="1"/>
    <col min="6149" max="6149" width="3.7109375" style="237" customWidth="1"/>
    <col min="6150" max="6150" width="9" style="237" customWidth="1"/>
    <col min="6151" max="6151" width="18.140625" style="237" customWidth="1"/>
    <col min="6152" max="6161" width="9.140625" style="237" customWidth="1"/>
    <col min="6162" max="6176" width="8.7109375" style="237" customWidth="1"/>
    <col min="6177" max="6177" width="6.28515625" style="237" customWidth="1"/>
    <col min="6178" max="6400" width="11.42578125" style="237"/>
    <col min="6401" max="6401" width="4.7109375" style="237" customWidth="1"/>
    <col min="6402" max="6402" width="3.7109375" style="237" customWidth="1"/>
    <col min="6403" max="6403" width="2.7109375" style="237" customWidth="1"/>
    <col min="6404" max="6404" width="3" style="237" customWidth="1"/>
    <col min="6405" max="6405" width="3.7109375" style="237" customWidth="1"/>
    <col min="6406" max="6406" width="9" style="237" customWidth="1"/>
    <col min="6407" max="6407" width="18.140625" style="237" customWidth="1"/>
    <col min="6408" max="6417" width="9.140625" style="237" customWidth="1"/>
    <col min="6418" max="6432" width="8.7109375" style="237" customWidth="1"/>
    <col min="6433" max="6433" width="6.28515625" style="237" customWidth="1"/>
    <col min="6434" max="6656" width="11.42578125" style="237"/>
    <col min="6657" max="6657" width="4.7109375" style="237" customWidth="1"/>
    <col min="6658" max="6658" width="3.7109375" style="237" customWidth="1"/>
    <col min="6659" max="6659" width="2.7109375" style="237" customWidth="1"/>
    <col min="6660" max="6660" width="3" style="237" customWidth="1"/>
    <col min="6661" max="6661" width="3.7109375" style="237" customWidth="1"/>
    <col min="6662" max="6662" width="9" style="237" customWidth="1"/>
    <col min="6663" max="6663" width="18.140625" style="237" customWidth="1"/>
    <col min="6664" max="6673" width="9.140625" style="237" customWidth="1"/>
    <col min="6674" max="6688" width="8.7109375" style="237" customWidth="1"/>
    <col min="6689" max="6689" width="6.28515625" style="237" customWidth="1"/>
    <col min="6690" max="6912" width="11.42578125" style="237"/>
    <col min="6913" max="6913" width="4.7109375" style="237" customWidth="1"/>
    <col min="6914" max="6914" width="3.7109375" style="237" customWidth="1"/>
    <col min="6915" max="6915" width="2.7109375" style="237" customWidth="1"/>
    <col min="6916" max="6916" width="3" style="237" customWidth="1"/>
    <col min="6917" max="6917" width="3.7109375" style="237" customWidth="1"/>
    <col min="6918" max="6918" width="9" style="237" customWidth="1"/>
    <col min="6919" max="6919" width="18.140625" style="237" customWidth="1"/>
    <col min="6920" max="6929" width="9.140625" style="237" customWidth="1"/>
    <col min="6930" max="6944" width="8.7109375" style="237" customWidth="1"/>
    <col min="6945" max="6945" width="6.28515625" style="237" customWidth="1"/>
    <col min="6946" max="7168" width="11.42578125" style="237"/>
    <col min="7169" max="7169" width="4.7109375" style="237" customWidth="1"/>
    <col min="7170" max="7170" width="3.7109375" style="237" customWidth="1"/>
    <col min="7171" max="7171" width="2.7109375" style="237" customWidth="1"/>
    <col min="7172" max="7172" width="3" style="237" customWidth="1"/>
    <col min="7173" max="7173" width="3.7109375" style="237" customWidth="1"/>
    <col min="7174" max="7174" width="9" style="237" customWidth="1"/>
    <col min="7175" max="7175" width="18.140625" style="237" customWidth="1"/>
    <col min="7176" max="7185" width="9.140625" style="237" customWidth="1"/>
    <col min="7186" max="7200" width="8.7109375" style="237" customWidth="1"/>
    <col min="7201" max="7201" width="6.28515625" style="237" customWidth="1"/>
    <col min="7202" max="7424" width="11.42578125" style="237"/>
    <col min="7425" max="7425" width="4.7109375" style="237" customWidth="1"/>
    <col min="7426" max="7426" width="3.7109375" style="237" customWidth="1"/>
    <col min="7427" max="7427" width="2.7109375" style="237" customWidth="1"/>
    <col min="7428" max="7428" width="3" style="237" customWidth="1"/>
    <col min="7429" max="7429" width="3.7109375" style="237" customWidth="1"/>
    <col min="7430" max="7430" width="9" style="237" customWidth="1"/>
    <col min="7431" max="7431" width="18.140625" style="237" customWidth="1"/>
    <col min="7432" max="7441" width="9.140625" style="237" customWidth="1"/>
    <col min="7442" max="7456" width="8.7109375" style="237" customWidth="1"/>
    <col min="7457" max="7457" width="6.28515625" style="237" customWidth="1"/>
    <col min="7458" max="7680" width="11.42578125" style="237"/>
    <col min="7681" max="7681" width="4.7109375" style="237" customWidth="1"/>
    <col min="7682" max="7682" width="3.7109375" style="237" customWidth="1"/>
    <col min="7683" max="7683" width="2.7109375" style="237" customWidth="1"/>
    <col min="7684" max="7684" width="3" style="237" customWidth="1"/>
    <col min="7685" max="7685" width="3.7109375" style="237" customWidth="1"/>
    <col min="7686" max="7686" width="9" style="237" customWidth="1"/>
    <col min="7687" max="7687" width="18.140625" style="237" customWidth="1"/>
    <col min="7688" max="7697" width="9.140625" style="237" customWidth="1"/>
    <col min="7698" max="7712" width="8.7109375" style="237" customWidth="1"/>
    <col min="7713" max="7713" width="6.28515625" style="237" customWidth="1"/>
    <col min="7714" max="7936" width="11.42578125" style="237"/>
    <col min="7937" max="7937" width="4.7109375" style="237" customWidth="1"/>
    <col min="7938" max="7938" width="3.7109375" style="237" customWidth="1"/>
    <col min="7939" max="7939" width="2.7109375" style="237" customWidth="1"/>
    <col min="7940" max="7940" width="3" style="237" customWidth="1"/>
    <col min="7941" max="7941" width="3.7109375" style="237" customWidth="1"/>
    <col min="7942" max="7942" width="9" style="237" customWidth="1"/>
    <col min="7943" max="7943" width="18.140625" style="237" customWidth="1"/>
    <col min="7944" max="7953" width="9.140625" style="237" customWidth="1"/>
    <col min="7954" max="7968" width="8.7109375" style="237" customWidth="1"/>
    <col min="7969" max="7969" width="6.28515625" style="237" customWidth="1"/>
    <col min="7970" max="8192" width="11.42578125" style="237"/>
    <col min="8193" max="8193" width="4.7109375" style="237" customWidth="1"/>
    <col min="8194" max="8194" width="3.7109375" style="237" customWidth="1"/>
    <col min="8195" max="8195" width="2.7109375" style="237" customWidth="1"/>
    <col min="8196" max="8196" width="3" style="237" customWidth="1"/>
    <col min="8197" max="8197" width="3.7109375" style="237" customWidth="1"/>
    <col min="8198" max="8198" width="9" style="237" customWidth="1"/>
    <col min="8199" max="8199" width="18.140625" style="237" customWidth="1"/>
    <col min="8200" max="8209" width="9.140625" style="237" customWidth="1"/>
    <col min="8210" max="8224" width="8.7109375" style="237" customWidth="1"/>
    <col min="8225" max="8225" width="6.28515625" style="237" customWidth="1"/>
    <col min="8226" max="8448" width="11.42578125" style="237"/>
    <col min="8449" max="8449" width="4.7109375" style="237" customWidth="1"/>
    <col min="8450" max="8450" width="3.7109375" style="237" customWidth="1"/>
    <col min="8451" max="8451" width="2.7109375" style="237" customWidth="1"/>
    <col min="8452" max="8452" width="3" style="237" customWidth="1"/>
    <col min="8453" max="8453" width="3.7109375" style="237" customWidth="1"/>
    <col min="8454" max="8454" width="9" style="237" customWidth="1"/>
    <col min="8455" max="8455" width="18.140625" style="237" customWidth="1"/>
    <col min="8456" max="8465" width="9.140625" style="237" customWidth="1"/>
    <col min="8466" max="8480" width="8.7109375" style="237" customWidth="1"/>
    <col min="8481" max="8481" width="6.28515625" style="237" customWidth="1"/>
    <col min="8482" max="8704" width="11.42578125" style="237"/>
    <col min="8705" max="8705" width="4.7109375" style="237" customWidth="1"/>
    <col min="8706" max="8706" width="3.7109375" style="237" customWidth="1"/>
    <col min="8707" max="8707" width="2.7109375" style="237" customWidth="1"/>
    <col min="8708" max="8708" width="3" style="237" customWidth="1"/>
    <col min="8709" max="8709" width="3.7109375" style="237" customWidth="1"/>
    <col min="8710" max="8710" width="9" style="237" customWidth="1"/>
    <col min="8711" max="8711" width="18.140625" style="237" customWidth="1"/>
    <col min="8712" max="8721" width="9.140625" style="237" customWidth="1"/>
    <col min="8722" max="8736" width="8.7109375" style="237" customWidth="1"/>
    <col min="8737" max="8737" width="6.28515625" style="237" customWidth="1"/>
    <col min="8738" max="8960" width="11.42578125" style="237"/>
    <col min="8961" max="8961" width="4.7109375" style="237" customWidth="1"/>
    <col min="8962" max="8962" width="3.7109375" style="237" customWidth="1"/>
    <col min="8963" max="8963" width="2.7109375" style="237" customWidth="1"/>
    <col min="8964" max="8964" width="3" style="237" customWidth="1"/>
    <col min="8965" max="8965" width="3.7109375" style="237" customWidth="1"/>
    <col min="8966" max="8966" width="9" style="237" customWidth="1"/>
    <col min="8967" max="8967" width="18.140625" style="237" customWidth="1"/>
    <col min="8968" max="8977" width="9.140625" style="237" customWidth="1"/>
    <col min="8978" max="8992" width="8.7109375" style="237" customWidth="1"/>
    <col min="8993" max="8993" width="6.28515625" style="237" customWidth="1"/>
    <col min="8994" max="9216" width="11.42578125" style="237"/>
    <col min="9217" max="9217" width="4.7109375" style="237" customWidth="1"/>
    <col min="9218" max="9218" width="3.7109375" style="237" customWidth="1"/>
    <col min="9219" max="9219" width="2.7109375" style="237" customWidth="1"/>
    <col min="9220" max="9220" width="3" style="237" customWidth="1"/>
    <col min="9221" max="9221" width="3.7109375" style="237" customWidth="1"/>
    <col min="9222" max="9222" width="9" style="237" customWidth="1"/>
    <col min="9223" max="9223" width="18.140625" style="237" customWidth="1"/>
    <col min="9224" max="9233" width="9.140625" style="237" customWidth="1"/>
    <col min="9234" max="9248" width="8.7109375" style="237" customWidth="1"/>
    <col min="9249" max="9249" width="6.28515625" style="237" customWidth="1"/>
    <col min="9250" max="9472" width="11.42578125" style="237"/>
    <col min="9473" max="9473" width="4.7109375" style="237" customWidth="1"/>
    <col min="9474" max="9474" width="3.7109375" style="237" customWidth="1"/>
    <col min="9475" max="9475" width="2.7109375" style="237" customWidth="1"/>
    <col min="9476" max="9476" width="3" style="237" customWidth="1"/>
    <col min="9477" max="9477" width="3.7109375" style="237" customWidth="1"/>
    <col min="9478" max="9478" width="9" style="237" customWidth="1"/>
    <col min="9479" max="9479" width="18.140625" style="237" customWidth="1"/>
    <col min="9480" max="9489" width="9.140625" style="237" customWidth="1"/>
    <col min="9490" max="9504" width="8.7109375" style="237" customWidth="1"/>
    <col min="9505" max="9505" width="6.28515625" style="237" customWidth="1"/>
    <col min="9506" max="9728" width="11.42578125" style="237"/>
    <col min="9729" max="9729" width="4.7109375" style="237" customWidth="1"/>
    <col min="9730" max="9730" width="3.7109375" style="237" customWidth="1"/>
    <col min="9731" max="9731" width="2.7109375" style="237" customWidth="1"/>
    <col min="9732" max="9732" width="3" style="237" customWidth="1"/>
    <col min="9733" max="9733" width="3.7109375" style="237" customWidth="1"/>
    <col min="9734" max="9734" width="9" style="237" customWidth="1"/>
    <col min="9735" max="9735" width="18.140625" style="237" customWidth="1"/>
    <col min="9736" max="9745" width="9.140625" style="237" customWidth="1"/>
    <col min="9746" max="9760" width="8.7109375" style="237" customWidth="1"/>
    <col min="9761" max="9761" width="6.28515625" style="237" customWidth="1"/>
    <col min="9762" max="9984" width="11.42578125" style="237"/>
    <col min="9985" max="9985" width="4.7109375" style="237" customWidth="1"/>
    <col min="9986" max="9986" width="3.7109375" style="237" customWidth="1"/>
    <col min="9987" max="9987" width="2.7109375" style="237" customWidth="1"/>
    <col min="9988" max="9988" width="3" style="237" customWidth="1"/>
    <col min="9989" max="9989" width="3.7109375" style="237" customWidth="1"/>
    <col min="9990" max="9990" width="9" style="237" customWidth="1"/>
    <col min="9991" max="9991" width="18.140625" style="237" customWidth="1"/>
    <col min="9992" max="10001" width="9.140625" style="237" customWidth="1"/>
    <col min="10002" max="10016" width="8.7109375" style="237" customWidth="1"/>
    <col min="10017" max="10017" width="6.28515625" style="237" customWidth="1"/>
    <col min="10018" max="10240" width="11.42578125" style="237"/>
    <col min="10241" max="10241" width="4.7109375" style="237" customWidth="1"/>
    <col min="10242" max="10242" width="3.7109375" style="237" customWidth="1"/>
    <col min="10243" max="10243" width="2.7109375" style="237" customWidth="1"/>
    <col min="10244" max="10244" width="3" style="237" customWidth="1"/>
    <col min="10245" max="10245" width="3.7109375" style="237" customWidth="1"/>
    <col min="10246" max="10246" width="9" style="237" customWidth="1"/>
    <col min="10247" max="10247" width="18.140625" style="237" customWidth="1"/>
    <col min="10248" max="10257" width="9.140625" style="237" customWidth="1"/>
    <col min="10258" max="10272" width="8.7109375" style="237" customWidth="1"/>
    <col min="10273" max="10273" width="6.28515625" style="237" customWidth="1"/>
    <col min="10274" max="10496" width="11.42578125" style="237"/>
    <col min="10497" max="10497" width="4.7109375" style="237" customWidth="1"/>
    <col min="10498" max="10498" width="3.7109375" style="237" customWidth="1"/>
    <col min="10499" max="10499" width="2.7109375" style="237" customWidth="1"/>
    <col min="10500" max="10500" width="3" style="237" customWidth="1"/>
    <col min="10501" max="10501" width="3.7109375" style="237" customWidth="1"/>
    <col min="10502" max="10502" width="9" style="237" customWidth="1"/>
    <col min="10503" max="10503" width="18.140625" style="237" customWidth="1"/>
    <col min="10504" max="10513" width="9.140625" style="237" customWidth="1"/>
    <col min="10514" max="10528" width="8.7109375" style="237" customWidth="1"/>
    <col min="10529" max="10529" width="6.28515625" style="237" customWidth="1"/>
    <col min="10530" max="10752" width="11.42578125" style="237"/>
    <col min="10753" max="10753" width="4.7109375" style="237" customWidth="1"/>
    <col min="10754" max="10754" width="3.7109375" style="237" customWidth="1"/>
    <col min="10755" max="10755" width="2.7109375" style="237" customWidth="1"/>
    <col min="10756" max="10756" width="3" style="237" customWidth="1"/>
    <col min="10757" max="10757" width="3.7109375" style="237" customWidth="1"/>
    <col min="10758" max="10758" width="9" style="237" customWidth="1"/>
    <col min="10759" max="10759" width="18.140625" style="237" customWidth="1"/>
    <col min="10760" max="10769" width="9.140625" style="237" customWidth="1"/>
    <col min="10770" max="10784" width="8.7109375" style="237" customWidth="1"/>
    <col min="10785" max="10785" width="6.28515625" style="237" customWidth="1"/>
    <col min="10786" max="11008" width="11.42578125" style="237"/>
    <col min="11009" max="11009" width="4.7109375" style="237" customWidth="1"/>
    <col min="11010" max="11010" width="3.7109375" style="237" customWidth="1"/>
    <col min="11011" max="11011" width="2.7109375" style="237" customWidth="1"/>
    <col min="11012" max="11012" width="3" style="237" customWidth="1"/>
    <col min="11013" max="11013" width="3.7109375" style="237" customWidth="1"/>
    <col min="11014" max="11014" width="9" style="237" customWidth="1"/>
    <col min="11015" max="11015" width="18.140625" style="237" customWidth="1"/>
    <col min="11016" max="11025" width="9.140625" style="237" customWidth="1"/>
    <col min="11026" max="11040" width="8.7109375" style="237" customWidth="1"/>
    <col min="11041" max="11041" width="6.28515625" style="237" customWidth="1"/>
    <col min="11042" max="11264" width="11.42578125" style="237"/>
    <col min="11265" max="11265" width="4.7109375" style="237" customWidth="1"/>
    <col min="11266" max="11266" width="3.7109375" style="237" customWidth="1"/>
    <col min="11267" max="11267" width="2.7109375" style="237" customWidth="1"/>
    <col min="11268" max="11268" width="3" style="237" customWidth="1"/>
    <col min="11269" max="11269" width="3.7109375" style="237" customWidth="1"/>
    <col min="11270" max="11270" width="9" style="237" customWidth="1"/>
    <col min="11271" max="11271" width="18.140625" style="237" customWidth="1"/>
    <col min="11272" max="11281" width="9.140625" style="237" customWidth="1"/>
    <col min="11282" max="11296" width="8.7109375" style="237" customWidth="1"/>
    <col min="11297" max="11297" width="6.28515625" style="237" customWidth="1"/>
    <col min="11298" max="11520" width="11.42578125" style="237"/>
    <col min="11521" max="11521" width="4.7109375" style="237" customWidth="1"/>
    <col min="11522" max="11522" width="3.7109375" style="237" customWidth="1"/>
    <col min="11523" max="11523" width="2.7109375" style="237" customWidth="1"/>
    <col min="11524" max="11524" width="3" style="237" customWidth="1"/>
    <col min="11525" max="11525" width="3.7109375" style="237" customWidth="1"/>
    <col min="11526" max="11526" width="9" style="237" customWidth="1"/>
    <col min="11527" max="11527" width="18.140625" style="237" customWidth="1"/>
    <col min="11528" max="11537" width="9.140625" style="237" customWidth="1"/>
    <col min="11538" max="11552" width="8.7109375" style="237" customWidth="1"/>
    <col min="11553" max="11553" width="6.28515625" style="237" customWidth="1"/>
    <col min="11554" max="11776" width="11.42578125" style="237"/>
    <col min="11777" max="11777" width="4.7109375" style="237" customWidth="1"/>
    <col min="11778" max="11778" width="3.7109375" style="237" customWidth="1"/>
    <col min="11779" max="11779" width="2.7109375" style="237" customWidth="1"/>
    <col min="11780" max="11780" width="3" style="237" customWidth="1"/>
    <col min="11781" max="11781" width="3.7109375" style="237" customWidth="1"/>
    <col min="11782" max="11782" width="9" style="237" customWidth="1"/>
    <col min="11783" max="11783" width="18.140625" style="237" customWidth="1"/>
    <col min="11784" max="11793" width="9.140625" style="237" customWidth="1"/>
    <col min="11794" max="11808" width="8.7109375" style="237" customWidth="1"/>
    <col min="11809" max="11809" width="6.28515625" style="237" customWidth="1"/>
    <col min="11810" max="12032" width="11.42578125" style="237"/>
    <col min="12033" max="12033" width="4.7109375" style="237" customWidth="1"/>
    <col min="12034" max="12034" width="3.7109375" style="237" customWidth="1"/>
    <col min="12035" max="12035" width="2.7109375" style="237" customWidth="1"/>
    <col min="12036" max="12036" width="3" style="237" customWidth="1"/>
    <col min="12037" max="12037" width="3.7109375" style="237" customWidth="1"/>
    <col min="12038" max="12038" width="9" style="237" customWidth="1"/>
    <col min="12039" max="12039" width="18.140625" style="237" customWidth="1"/>
    <col min="12040" max="12049" width="9.140625" style="237" customWidth="1"/>
    <col min="12050" max="12064" width="8.7109375" style="237" customWidth="1"/>
    <col min="12065" max="12065" width="6.28515625" style="237" customWidth="1"/>
    <col min="12066" max="12288" width="11.42578125" style="237"/>
    <col min="12289" max="12289" width="4.7109375" style="237" customWidth="1"/>
    <col min="12290" max="12290" width="3.7109375" style="237" customWidth="1"/>
    <col min="12291" max="12291" width="2.7109375" style="237" customWidth="1"/>
    <col min="12292" max="12292" width="3" style="237" customWidth="1"/>
    <col min="12293" max="12293" width="3.7109375" style="237" customWidth="1"/>
    <col min="12294" max="12294" width="9" style="237" customWidth="1"/>
    <col min="12295" max="12295" width="18.140625" style="237" customWidth="1"/>
    <col min="12296" max="12305" width="9.140625" style="237" customWidth="1"/>
    <col min="12306" max="12320" width="8.7109375" style="237" customWidth="1"/>
    <col min="12321" max="12321" width="6.28515625" style="237" customWidth="1"/>
    <col min="12322" max="12544" width="11.42578125" style="237"/>
    <col min="12545" max="12545" width="4.7109375" style="237" customWidth="1"/>
    <col min="12546" max="12546" width="3.7109375" style="237" customWidth="1"/>
    <col min="12547" max="12547" width="2.7109375" style="237" customWidth="1"/>
    <col min="12548" max="12548" width="3" style="237" customWidth="1"/>
    <col min="12549" max="12549" width="3.7109375" style="237" customWidth="1"/>
    <col min="12550" max="12550" width="9" style="237" customWidth="1"/>
    <col min="12551" max="12551" width="18.140625" style="237" customWidth="1"/>
    <col min="12552" max="12561" width="9.140625" style="237" customWidth="1"/>
    <col min="12562" max="12576" width="8.7109375" style="237" customWidth="1"/>
    <col min="12577" max="12577" width="6.28515625" style="237" customWidth="1"/>
    <col min="12578" max="12800" width="11.42578125" style="237"/>
    <col min="12801" max="12801" width="4.7109375" style="237" customWidth="1"/>
    <col min="12802" max="12802" width="3.7109375" style="237" customWidth="1"/>
    <col min="12803" max="12803" width="2.7109375" style="237" customWidth="1"/>
    <col min="12804" max="12804" width="3" style="237" customWidth="1"/>
    <col min="12805" max="12805" width="3.7109375" style="237" customWidth="1"/>
    <col min="12806" max="12806" width="9" style="237" customWidth="1"/>
    <col min="12807" max="12807" width="18.140625" style="237" customWidth="1"/>
    <col min="12808" max="12817" width="9.140625" style="237" customWidth="1"/>
    <col min="12818" max="12832" width="8.7109375" style="237" customWidth="1"/>
    <col min="12833" max="12833" width="6.28515625" style="237" customWidth="1"/>
    <col min="12834" max="13056" width="11.42578125" style="237"/>
    <col min="13057" max="13057" width="4.7109375" style="237" customWidth="1"/>
    <col min="13058" max="13058" width="3.7109375" style="237" customWidth="1"/>
    <col min="13059" max="13059" width="2.7109375" style="237" customWidth="1"/>
    <col min="13060" max="13060" width="3" style="237" customWidth="1"/>
    <col min="13061" max="13061" width="3.7109375" style="237" customWidth="1"/>
    <col min="13062" max="13062" width="9" style="237" customWidth="1"/>
    <col min="13063" max="13063" width="18.140625" style="237" customWidth="1"/>
    <col min="13064" max="13073" width="9.140625" style="237" customWidth="1"/>
    <col min="13074" max="13088" width="8.7109375" style="237" customWidth="1"/>
    <col min="13089" max="13089" width="6.28515625" style="237" customWidth="1"/>
    <col min="13090" max="13312" width="11.42578125" style="237"/>
    <col min="13313" max="13313" width="4.7109375" style="237" customWidth="1"/>
    <col min="13314" max="13314" width="3.7109375" style="237" customWidth="1"/>
    <col min="13315" max="13315" width="2.7109375" style="237" customWidth="1"/>
    <col min="13316" max="13316" width="3" style="237" customWidth="1"/>
    <col min="13317" max="13317" width="3.7109375" style="237" customWidth="1"/>
    <col min="13318" max="13318" width="9" style="237" customWidth="1"/>
    <col min="13319" max="13319" width="18.140625" style="237" customWidth="1"/>
    <col min="13320" max="13329" width="9.140625" style="237" customWidth="1"/>
    <col min="13330" max="13344" width="8.7109375" style="237" customWidth="1"/>
    <col min="13345" max="13345" width="6.28515625" style="237" customWidth="1"/>
    <col min="13346" max="13568" width="11.42578125" style="237"/>
    <col min="13569" max="13569" width="4.7109375" style="237" customWidth="1"/>
    <col min="13570" max="13570" width="3.7109375" style="237" customWidth="1"/>
    <col min="13571" max="13571" width="2.7109375" style="237" customWidth="1"/>
    <col min="13572" max="13572" width="3" style="237" customWidth="1"/>
    <col min="13573" max="13573" width="3.7109375" style="237" customWidth="1"/>
    <col min="13574" max="13574" width="9" style="237" customWidth="1"/>
    <col min="13575" max="13575" width="18.140625" style="237" customWidth="1"/>
    <col min="13576" max="13585" width="9.140625" style="237" customWidth="1"/>
    <col min="13586" max="13600" width="8.7109375" style="237" customWidth="1"/>
    <col min="13601" max="13601" width="6.28515625" style="237" customWidth="1"/>
    <col min="13602" max="13824" width="11.42578125" style="237"/>
    <col min="13825" max="13825" width="4.7109375" style="237" customWidth="1"/>
    <col min="13826" max="13826" width="3.7109375" style="237" customWidth="1"/>
    <col min="13827" max="13827" width="2.7109375" style="237" customWidth="1"/>
    <col min="13828" max="13828" width="3" style="237" customWidth="1"/>
    <col min="13829" max="13829" width="3.7109375" style="237" customWidth="1"/>
    <col min="13830" max="13830" width="9" style="237" customWidth="1"/>
    <col min="13831" max="13831" width="18.140625" style="237" customWidth="1"/>
    <col min="13832" max="13841" width="9.140625" style="237" customWidth="1"/>
    <col min="13842" max="13856" width="8.7109375" style="237" customWidth="1"/>
    <col min="13857" max="13857" width="6.28515625" style="237" customWidth="1"/>
    <col min="13858" max="14080" width="11.42578125" style="237"/>
    <col min="14081" max="14081" width="4.7109375" style="237" customWidth="1"/>
    <col min="14082" max="14082" width="3.7109375" style="237" customWidth="1"/>
    <col min="14083" max="14083" width="2.7109375" style="237" customWidth="1"/>
    <col min="14084" max="14084" width="3" style="237" customWidth="1"/>
    <col min="14085" max="14085" width="3.7109375" style="237" customWidth="1"/>
    <col min="14086" max="14086" width="9" style="237" customWidth="1"/>
    <col min="14087" max="14087" width="18.140625" style="237" customWidth="1"/>
    <col min="14088" max="14097" width="9.140625" style="237" customWidth="1"/>
    <col min="14098" max="14112" width="8.7109375" style="237" customWidth="1"/>
    <col min="14113" max="14113" width="6.28515625" style="237" customWidth="1"/>
    <col min="14114" max="14336" width="11.42578125" style="237"/>
    <col min="14337" max="14337" width="4.7109375" style="237" customWidth="1"/>
    <col min="14338" max="14338" width="3.7109375" style="237" customWidth="1"/>
    <col min="14339" max="14339" width="2.7109375" style="237" customWidth="1"/>
    <col min="14340" max="14340" width="3" style="237" customWidth="1"/>
    <col min="14341" max="14341" width="3.7109375" style="237" customWidth="1"/>
    <col min="14342" max="14342" width="9" style="237" customWidth="1"/>
    <col min="14343" max="14343" width="18.140625" style="237" customWidth="1"/>
    <col min="14344" max="14353" width="9.140625" style="237" customWidth="1"/>
    <col min="14354" max="14368" width="8.7109375" style="237" customWidth="1"/>
    <col min="14369" max="14369" width="6.28515625" style="237" customWidth="1"/>
    <col min="14370" max="14592" width="11.42578125" style="237"/>
    <col min="14593" max="14593" width="4.7109375" style="237" customWidth="1"/>
    <col min="14594" max="14594" width="3.7109375" style="237" customWidth="1"/>
    <col min="14595" max="14595" width="2.7109375" style="237" customWidth="1"/>
    <col min="14596" max="14596" width="3" style="237" customWidth="1"/>
    <col min="14597" max="14597" width="3.7109375" style="237" customWidth="1"/>
    <col min="14598" max="14598" width="9" style="237" customWidth="1"/>
    <col min="14599" max="14599" width="18.140625" style="237" customWidth="1"/>
    <col min="14600" max="14609" width="9.140625" style="237" customWidth="1"/>
    <col min="14610" max="14624" width="8.7109375" style="237" customWidth="1"/>
    <col min="14625" max="14625" width="6.28515625" style="237" customWidth="1"/>
    <col min="14626" max="14848" width="11.42578125" style="237"/>
    <col min="14849" max="14849" width="4.7109375" style="237" customWidth="1"/>
    <col min="14850" max="14850" width="3.7109375" style="237" customWidth="1"/>
    <col min="14851" max="14851" width="2.7109375" style="237" customWidth="1"/>
    <col min="14852" max="14852" width="3" style="237" customWidth="1"/>
    <col min="14853" max="14853" width="3.7109375" style="237" customWidth="1"/>
    <col min="14854" max="14854" width="9" style="237" customWidth="1"/>
    <col min="14855" max="14855" width="18.140625" style="237" customWidth="1"/>
    <col min="14856" max="14865" width="9.140625" style="237" customWidth="1"/>
    <col min="14866" max="14880" width="8.7109375" style="237" customWidth="1"/>
    <col min="14881" max="14881" width="6.28515625" style="237" customWidth="1"/>
    <col min="14882" max="15104" width="11.42578125" style="237"/>
    <col min="15105" max="15105" width="4.7109375" style="237" customWidth="1"/>
    <col min="15106" max="15106" width="3.7109375" style="237" customWidth="1"/>
    <col min="15107" max="15107" width="2.7109375" style="237" customWidth="1"/>
    <col min="15108" max="15108" width="3" style="237" customWidth="1"/>
    <col min="15109" max="15109" width="3.7109375" style="237" customWidth="1"/>
    <col min="15110" max="15110" width="9" style="237" customWidth="1"/>
    <col min="15111" max="15111" width="18.140625" style="237" customWidth="1"/>
    <col min="15112" max="15121" width="9.140625" style="237" customWidth="1"/>
    <col min="15122" max="15136" width="8.7109375" style="237" customWidth="1"/>
    <col min="15137" max="15137" width="6.28515625" style="237" customWidth="1"/>
    <col min="15138" max="15360" width="11.42578125" style="237"/>
    <col min="15361" max="15361" width="4.7109375" style="237" customWidth="1"/>
    <col min="15362" max="15362" width="3.7109375" style="237" customWidth="1"/>
    <col min="15363" max="15363" width="2.7109375" style="237" customWidth="1"/>
    <col min="15364" max="15364" width="3" style="237" customWidth="1"/>
    <col min="15365" max="15365" width="3.7109375" style="237" customWidth="1"/>
    <col min="15366" max="15366" width="9" style="237" customWidth="1"/>
    <col min="15367" max="15367" width="18.140625" style="237" customWidth="1"/>
    <col min="15368" max="15377" width="9.140625" style="237" customWidth="1"/>
    <col min="15378" max="15392" width="8.7109375" style="237" customWidth="1"/>
    <col min="15393" max="15393" width="6.28515625" style="237" customWidth="1"/>
    <col min="15394" max="15616" width="11.42578125" style="237"/>
    <col min="15617" max="15617" width="4.7109375" style="237" customWidth="1"/>
    <col min="15618" max="15618" width="3.7109375" style="237" customWidth="1"/>
    <col min="15619" max="15619" width="2.7109375" style="237" customWidth="1"/>
    <col min="15620" max="15620" width="3" style="237" customWidth="1"/>
    <col min="15621" max="15621" width="3.7109375" style="237" customWidth="1"/>
    <col min="15622" max="15622" width="9" style="237" customWidth="1"/>
    <col min="15623" max="15623" width="18.140625" style="237" customWidth="1"/>
    <col min="15624" max="15633" width="9.140625" style="237" customWidth="1"/>
    <col min="15634" max="15648" width="8.7109375" style="237" customWidth="1"/>
    <col min="15649" max="15649" width="6.28515625" style="237" customWidth="1"/>
    <col min="15650" max="15872" width="11.42578125" style="237"/>
    <col min="15873" max="15873" width="4.7109375" style="237" customWidth="1"/>
    <col min="15874" max="15874" width="3.7109375" style="237" customWidth="1"/>
    <col min="15875" max="15875" width="2.7109375" style="237" customWidth="1"/>
    <col min="15876" max="15876" width="3" style="237" customWidth="1"/>
    <col min="15877" max="15877" width="3.7109375" style="237" customWidth="1"/>
    <col min="15878" max="15878" width="9" style="237" customWidth="1"/>
    <col min="15879" max="15879" width="18.140625" style="237" customWidth="1"/>
    <col min="15880" max="15889" width="9.140625" style="237" customWidth="1"/>
    <col min="15890" max="15904" width="8.7109375" style="237" customWidth="1"/>
    <col min="15905" max="15905" width="6.28515625" style="237" customWidth="1"/>
    <col min="15906" max="16128" width="11.42578125" style="237"/>
    <col min="16129" max="16129" width="4.7109375" style="237" customWidth="1"/>
    <col min="16130" max="16130" width="3.7109375" style="237" customWidth="1"/>
    <col min="16131" max="16131" width="2.7109375" style="237" customWidth="1"/>
    <col min="16132" max="16132" width="3" style="237" customWidth="1"/>
    <col min="16133" max="16133" width="3.7109375" style="237" customWidth="1"/>
    <col min="16134" max="16134" width="9" style="237" customWidth="1"/>
    <col min="16135" max="16135" width="18.140625" style="237" customWidth="1"/>
    <col min="16136" max="16145" width="9.140625" style="237" customWidth="1"/>
    <col min="16146" max="16160" width="8.7109375" style="237" customWidth="1"/>
    <col min="16161" max="16161" width="6.28515625" style="237" customWidth="1"/>
    <col min="16162" max="16384" width="11.42578125" style="237"/>
  </cols>
  <sheetData>
    <row r="1" spans="1:40" s="903" customFormat="1" ht="15" customHeight="1">
      <c r="A1" s="1144" t="s">
        <v>1750</v>
      </c>
    </row>
    <row r="2" spans="1:40" ht="24.95" customHeight="1">
      <c r="A2" s="1004" t="s">
        <v>707</v>
      </c>
      <c r="B2" s="1004"/>
      <c r="C2" s="1004"/>
      <c r="D2" s="1004"/>
      <c r="E2" s="1004"/>
      <c r="F2" s="1004"/>
      <c r="G2" s="1004"/>
      <c r="H2" s="1004"/>
      <c r="I2" s="1004"/>
      <c r="J2" s="1004"/>
      <c r="K2" s="1004"/>
      <c r="L2" s="1004"/>
      <c r="M2" s="1004"/>
      <c r="N2" s="1004"/>
      <c r="O2" s="1004"/>
      <c r="P2" s="1004"/>
      <c r="Q2" s="1004"/>
      <c r="R2" s="1004" t="s">
        <v>707</v>
      </c>
      <c r="S2" s="1004"/>
      <c r="T2" s="1004"/>
      <c r="U2" s="1004"/>
      <c r="V2" s="1004"/>
      <c r="W2" s="1004"/>
      <c r="X2" s="1004"/>
      <c r="Y2" s="1004"/>
      <c r="Z2" s="1004"/>
      <c r="AA2" s="1004"/>
      <c r="AB2" s="1004"/>
      <c r="AC2" s="1004"/>
      <c r="AD2" s="1004"/>
      <c r="AE2" s="1004"/>
      <c r="AF2" s="1004"/>
      <c r="AG2" s="1004"/>
    </row>
    <row r="3" spans="1:40" ht="24.95" customHeight="1">
      <c r="A3" s="68" t="s">
        <v>1094</v>
      </c>
      <c r="B3" s="1004"/>
      <c r="C3" s="1004"/>
      <c r="D3" s="1004"/>
      <c r="E3" s="1004"/>
      <c r="F3" s="1004"/>
      <c r="G3" s="1004"/>
      <c r="H3" s="1004"/>
      <c r="I3" s="1004"/>
      <c r="J3" s="1004"/>
      <c r="K3" s="1004"/>
      <c r="L3" s="1004"/>
      <c r="M3" s="1004"/>
      <c r="N3" s="1004"/>
      <c r="O3" s="1004"/>
      <c r="P3" s="1004"/>
      <c r="Q3" s="1004"/>
      <c r="R3" s="1004" t="s">
        <v>1094</v>
      </c>
      <c r="S3" s="1004"/>
      <c r="T3" s="1004"/>
      <c r="U3" s="1004"/>
      <c r="V3" s="1004"/>
      <c r="W3" s="1004"/>
      <c r="X3" s="1004"/>
      <c r="Y3" s="1004"/>
      <c r="Z3" s="1004"/>
      <c r="AA3" s="1004"/>
      <c r="AB3" s="1004"/>
      <c r="AC3" s="1004"/>
      <c r="AD3" s="1004"/>
      <c r="AE3" s="1004"/>
      <c r="AF3" s="1004"/>
      <c r="AG3" s="1004"/>
    </row>
    <row r="4" spans="1:40" s="129" customFormat="1" ht="24.95" customHeight="1">
      <c r="A4" s="68" t="s">
        <v>1244</v>
      </c>
      <c r="B4" s="1004"/>
      <c r="C4" s="1004"/>
      <c r="D4" s="1004"/>
      <c r="E4" s="1004"/>
      <c r="F4" s="1004"/>
      <c r="G4" s="1004"/>
      <c r="H4" s="1004"/>
      <c r="I4" s="1004"/>
      <c r="J4" s="1004"/>
      <c r="K4" s="1004"/>
      <c r="L4" s="1004"/>
      <c r="M4" s="1004"/>
      <c r="N4" s="1004"/>
      <c r="O4" s="1004"/>
      <c r="P4" s="1004"/>
      <c r="Q4" s="1004"/>
      <c r="R4" s="1004" t="s">
        <v>1244</v>
      </c>
      <c r="S4" s="1004"/>
      <c r="T4" s="1004"/>
      <c r="U4" s="1004"/>
      <c r="V4" s="1004"/>
      <c r="W4" s="1004"/>
      <c r="X4" s="1004"/>
      <c r="Y4" s="1004"/>
      <c r="Z4" s="1004"/>
      <c r="AA4" s="1004"/>
      <c r="AB4" s="1004"/>
      <c r="AC4" s="1004"/>
      <c r="AD4" s="1004"/>
      <c r="AE4" s="1004"/>
      <c r="AF4" s="1004"/>
      <c r="AG4" s="1004"/>
      <c r="AH4" s="237"/>
      <c r="AI4" s="237"/>
      <c r="AJ4" s="237"/>
      <c r="AK4" s="237"/>
      <c r="AL4" s="237"/>
      <c r="AM4" s="237"/>
      <c r="AN4" s="237"/>
    </row>
    <row r="5" spans="1:40" s="129" customFormat="1" ht="24.95" customHeight="1">
      <c r="A5" s="1004" t="s">
        <v>1438</v>
      </c>
      <c r="B5" s="1004"/>
      <c r="C5" s="1004"/>
      <c r="D5" s="1004"/>
      <c r="E5" s="1004"/>
      <c r="F5" s="1004"/>
      <c r="G5" s="1004"/>
      <c r="H5" s="1004"/>
      <c r="I5" s="1004"/>
      <c r="J5" s="1004"/>
      <c r="K5" s="1004"/>
      <c r="L5" s="1004"/>
      <c r="M5" s="1004"/>
      <c r="N5" s="1004"/>
      <c r="O5" s="1004"/>
      <c r="P5" s="1004"/>
      <c r="Q5" s="1004"/>
      <c r="R5" s="68" t="s">
        <v>1438</v>
      </c>
      <c r="S5" s="1004"/>
      <c r="T5" s="1004"/>
      <c r="U5" s="1004"/>
      <c r="V5" s="1004"/>
      <c r="W5" s="1004"/>
      <c r="X5" s="1004"/>
      <c r="Y5" s="1004"/>
      <c r="Z5" s="1004"/>
      <c r="AA5" s="1004"/>
      <c r="AB5" s="1004"/>
      <c r="AC5" s="1004"/>
      <c r="AD5" s="1004"/>
      <c r="AE5" s="1004"/>
      <c r="AF5" s="1004"/>
      <c r="AG5" s="1004"/>
      <c r="AH5" s="237"/>
      <c r="AI5" s="237"/>
      <c r="AJ5" s="237"/>
      <c r="AK5" s="237"/>
      <c r="AL5" s="237"/>
      <c r="AM5" s="237"/>
      <c r="AN5" s="237"/>
    </row>
    <row r="6" spans="1:40" s="129" customFormat="1" ht="24.95" customHeight="1">
      <c r="A6" s="1004" t="s">
        <v>1092</v>
      </c>
      <c r="B6" s="1004"/>
      <c r="C6" s="1004"/>
      <c r="D6" s="1004"/>
      <c r="E6" s="1004"/>
      <c r="F6" s="1004"/>
      <c r="G6" s="1004"/>
      <c r="H6" s="1004"/>
      <c r="I6" s="1004"/>
      <c r="J6" s="1004"/>
      <c r="K6" s="1004"/>
      <c r="L6" s="1004"/>
      <c r="M6" s="1004"/>
      <c r="N6" s="1004"/>
      <c r="O6" s="1004"/>
      <c r="P6" s="1004"/>
      <c r="Q6" s="1004"/>
      <c r="R6" s="1004" t="s">
        <v>1092</v>
      </c>
      <c r="S6" s="1004"/>
      <c r="T6" s="1004"/>
      <c r="U6" s="1004"/>
      <c r="V6" s="1004"/>
      <c r="W6" s="1004"/>
      <c r="X6" s="1004"/>
      <c r="Y6" s="1004"/>
      <c r="Z6" s="1004"/>
      <c r="AA6" s="1004"/>
      <c r="AB6" s="1004"/>
      <c r="AC6" s="1004"/>
      <c r="AD6" s="1004"/>
      <c r="AE6" s="1004"/>
      <c r="AF6" s="1004"/>
      <c r="AG6" s="1004"/>
      <c r="AH6" s="237"/>
      <c r="AI6" s="237"/>
      <c r="AJ6" s="237"/>
      <c r="AK6" s="237"/>
      <c r="AL6" s="237"/>
      <c r="AM6" s="237"/>
      <c r="AN6" s="237"/>
    </row>
    <row r="7" spans="1:40" ht="24.95" customHeight="1">
      <c r="A7" s="1004" t="s">
        <v>419</v>
      </c>
      <c r="B7" s="1004"/>
      <c r="C7" s="1004"/>
      <c r="D7" s="1004"/>
      <c r="E7" s="1004"/>
      <c r="F7" s="1004"/>
      <c r="G7" s="1004"/>
      <c r="H7" s="1004"/>
      <c r="I7" s="1004"/>
      <c r="J7" s="1004"/>
      <c r="K7" s="1004"/>
      <c r="L7" s="1004"/>
      <c r="M7" s="1004"/>
      <c r="N7" s="1004"/>
      <c r="O7" s="1004"/>
      <c r="P7" s="1004"/>
      <c r="Q7" s="1004"/>
      <c r="R7" s="1004" t="s">
        <v>419</v>
      </c>
      <c r="S7" s="1004"/>
      <c r="T7" s="1004"/>
      <c r="U7" s="1004"/>
      <c r="V7" s="1004"/>
      <c r="W7" s="1004"/>
      <c r="X7" s="1004"/>
      <c r="Y7" s="1004"/>
      <c r="Z7" s="1004"/>
      <c r="AA7" s="1004"/>
      <c r="AB7" s="1004"/>
      <c r="AC7" s="1004"/>
      <c r="AD7" s="1004"/>
      <c r="AE7" s="1004"/>
      <c r="AF7" s="1004"/>
      <c r="AG7" s="1004"/>
    </row>
    <row r="8" spans="1:40" ht="20.100000000000001" customHeight="1">
      <c r="A8" s="176"/>
      <c r="B8" s="903"/>
      <c r="C8" s="903"/>
      <c r="D8" s="903"/>
      <c r="E8" s="903"/>
      <c r="F8" s="903"/>
      <c r="G8" s="903"/>
      <c r="H8" s="903"/>
      <c r="I8" s="176"/>
      <c r="J8" s="903"/>
      <c r="K8" s="903"/>
      <c r="L8" s="176"/>
      <c r="M8" s="903"/>
      <c r="N8" s="903"/>
      <c r="O8" s="903"/>
      <c r="P8" s="903"/>
      <c r="Q8" s="176"/>
      <c r="R8" s="903"/>
      <c r="S8" s="903"/>
      <c r="T8" s="903"/>
      <c r="U8" s="903"/>
      <c r="V8" s="903"/>
      <c r="W8" s="903"/>
      <c r="X8" s="903"/>
      <c r="Y8" s="903"/>
      <c r="Z8" s="903"/>
      <c r="AA8" s="903"/>
      <c r="AB8" s="903"/>
      <c r="AC8" s="903"/>
      <c r="AD8" s="903"/>
      <c r="AE8" s="903"/>
      <c r="AF8" s="903"/>
      <c r="AG8" s="65"/>
    </row>
    <row r="9" spans="1:40" ht="12.95" customHeight="1">
      <c r="A9" s="147"/>
      <c r="B9" s="144"/>
      <c r="C9" s="144"/>
      <c r="D9" s="144"/>
      <c r="E9" s="144"/>
      <c r="F9" s="144"/>
      <c r="G9" s="144"/>
      <c r="H9" s="146"/>
      <c r="I9" s="65"/>
      <c r="J9" s="144"/>
      <c r="K9" s="148"/>
      <c r="L9" s="1021"/>
      <c r="M9" s="144"/>
      <c r="N9" s="144"/>
      <c r="O9" s="144"/>
      <c r="P9" s="1011"/>
      <c r="Q9" s="1017"/>
      <c r="R9" s="147"/>
      <c r="S9" s="145"/>
      <c r="T9" s="146"/>
      <c r="U9" s="146"/>
      <c r="V9" s="146"/>
      <c r="W9" s="148"/>
      <c r="X9" s="147"/>
      <c r="Y9" s="146"/>
      <c r="Z9" s="146"/>
      <c r="AA9" s="148"/>
      <c r="AB9" s="148"/>
      <c r="AC9" s="147"/>
      <c r="AD9" s="146"/>
      <c r="AE9" s="146"/>
      <c r="AF9" s="145"/>
      <c r="AG9" s="144"/>
    </row>
    <row r="10" spans="1:40" ht="12.95" customHeight="1">
      <c r="A10" s="139"/>
      <c r="B10" s="65"/>
      <c r="C10" s="65"/>
      <c r="D10" s="65"/>
      <c r="E10" s="65"/>
      <c r="F10" s="65"/>
      <c r="G10" s="65"/>
      <c r="H10" s="140"/>
      <c r="I10" s="1355" t="s">
        <v>1089</v>
      </c>
      <c r="J10" s="1356"/>
      <c r="K10" s="1018"/>
      <c r="L10" s="1355" t="s">
        <v>1089</v>
      </c>
      <c r="M10" s="1356"/>
      <c r="N10" s="1352" t="s">
        <v>1091</v>
      </c>
      <c r="O10" s="1352"/>
      <c r="P10" s="1346" t="s">
        <v>1090</v>
      </c>
      <c r="Q10" s="1352"/>
      <c r="R10" s="1019"/>
      <c r="S10" s="1023" t="s">
        <v>1085</v>
      </c>
      <c r="T10" s="207"/>
      <c r="U10" s="140"/>
      <c r="V10" s="140"/>
      <c r="W10" s="1346" t="s">
        <v>1089</v>
      </c>
      <c r="X10" s="1347"/>
      <c r="Y10" s="207"/>
      <c r="Z10" s="207"/>
      <c r="AA10" s="1021"/>
      <c r="AB10" s="1346" t="s">
        <v>1089</v>
      </c>
      <c r="AC10" s="1347"/>
      <c r="AD10" s="140"/>
      <c r="AE10" s="140"/>
      <c r="AF10" s="1023" t="s">
        <v>1085</v>
      </c>
      <c r="AG10" s="65"/>
    </row>
    <row r="11" spans="1:40" ht="12.95" customHeight="1">
      <c r="A11" s="139"/>
      <c r="B11" s="65"/>
      <c r="C11" s="65"/>
      <c r="D11" s="65"/>
      <c r="E11" s="65"/>
      <c r="F11" s="65"/>
      <c r="G11" s="1015"/>
      <c r="H11" s="903"/>
      <c r="I11" s="1348" t="s">
        <v>1080</v>
      </c>
      <c r="J11" s="1349"/>
      <c r="K11" s="903"/>
      <c r="L11" s="1348" t="s">
        <v>1080</v>
      </c>
      <c r="M11" s="1349"/>
      <c r="N11" s="903"/>
      <c r="O11" s="903"/>
      <c r="P11" s="1346" t="s">
        <v>1088</v>
      </c>
      <c r="Q11" s="1352"/>
      <c r="R11" s="139"/>
      <c r="S11" s="1023" t="s">
        <v>1087</v>
      </c>
      <c r="T11" s="207"/>
      <c r="U11" s="207"/>
      <c r="V11" s="207"/>
      <c r="W11" s="1346" t="s">
        <v>1080</v>
      </c>
      <c r="X11" s="1347"/>
      <c r="Y11" s="207"/>
      <c r="Z11" s="1021"/>
      <c r="AA11" s="207"/>
      <c r="AB11" s="1352" t="s">
        <v>1080</v>
      </c>
      <c r="AC11" s="1347"/>
      <c r="AD11" s="140"/>
      <c r="AE11" s="140"/>
      <c r="AF11" s="1023" t="s">
        <v>1087</v>
      </c>
      <c r="AG11" s="903"/>
    </row>
    <row r="12" spans="1:40" ht="12.95" customHeight="1">
      <c r="A12" s="1013" t="s">
        <v>259</v>
      </c>
      <c r="B12" s="1352" t="s">
        <v>1086</v>
      </c>
      <c r="C12" s="1352"/>
      <c r="D12" s="1352"/>
      <c r="E12" s="1352"/>
      <c r="F12" s="1352"/>
      <c r="G12" s="1347"/>
      <c r="H12" s="140">
        <v>44682</v>
      </c>
      <c r="I12" s="1353">
        <v>44682</v>
      </c>
      <c r="J12" s="1354"/>
      <c r="K12" s="1018">
        <v>44652</v>
      </c>
      <c r="L12" s="1353">
        <v>44652</v>
      </c>
      <c r="M12" s="1354"/>
      <c r="N12" s="140" t="s">
        <v>810</v>
      </c>
      <c r="O12" s="1012" t="s">
        <v>1085</v>
      </c>
      <c r="P12" s="1018">
        <v>44682</v>
      </c>
      <c r="Q12" s="1012" t="s">
        <v>1085</v>
      </c>
      <c r="R12" s="1019">
        <v>44317</v>
      </c>
      <c r="S12" s="66" t="s">
        <v>1084</v>
      </c>
      <c r="T12" s="140" t="s">
        <v>96</v>
      </c>
      <c r="U12" s="140" t="s">
        <v>99</v>
      </c>
      <c r="V12" s="140" t="s">
        <v>96</v>
      </c>
      <c r="W12" s="143" t="s">
        <v>96</v>
      </c>
      <c r="X12" s="142">
        <v>44621</v>
      </c>
      <c r="Y12" s="1023" t="s">
        <v>1078</v>
      </c>
      <c r="Z12" s="66" t="s">
        <v>1077</v>
      </c>
      <c r="AA12" s="1023" t="s">
        <v>1078</v>
      </c>
      <c r="AB12" s="1020" t="s">
        <v>1078</v>
      </c>
      <c r="AC12" s="142">
        <v>44531</v>
      </c>
      <c r="AD12" s="207"/>
      <c r="AE12" s="903"/>
      <c r="AF12" s="1023" t="s">
        <v>1084</v>
      </c>
      <c r="AG12" s="1017" t="s">
        <v>259</v>
      </c>
    </row>
    <row r="13" spans="1:40" ht="12.95" customHeight="1">
      <c r="A13" s="1013" t="s">
        <v>1082</v>
      </c>
      <c r="B13" s="65"/>
      <c r="C13" s="65"/>
      <c r="D13" s="65"/>
      <c r="E13" s="65"/>
      <c r="F13" s="65"/>
      <c r="G13" s="1019"/>
      <c r="H13" s="138">
        <v>44682</v>
      </c>
      <c r="I13" s="1346" t="s">
        <v>1079</v>
      </c>
      <c r="J13" s="1347"/>
      <c r="K13" s="1014">
        <v>44652</v>
      </c>
      <c r="L13" s="1346" t="s">
        <v>1079</v>
      </c>
      <c r="M13" s="1347"/>
      <c r="N13" s="138">
        <v>44682</v>
      </c>
      <c r="O13" s="1023" t="s">
        <v>1083</v>
      </c>
      <c r="P13" s="1014">
        <v>44682</v>
      </c>
      <c r="Q13" s="1012" t="s">
        <v>1083</v>
      </c>
      <c r="R13" s="1015">
        <v>44317</v>
      </c>
      <c r="S13" s="1013" t="s">
        <v>1080</v>
      </c>
      <c r="T13" s="138">
        <v>44256</v>
      </c>
      <c r="U13" s="138">
        <v>44531</v>
      </c>
      <c r="V13" s="138">
        <v>44621</v>
      </c>
      <c r="W13" s="1348" t="s">
        <v>1079</v>
      </c>
      <c r="X13" s="1349"/>
      <c r="Y13" s="138">
        <v>44166</v>
      </c>
      <c r="Z13" s="1014">
        <v>44348</v>
      </c>
      <c r="AA13" s="138">
        <v>44531</v>
      </c>
      <c r="AB13" s="1350" t="s">
        <v>1079</v>
      </c>
      <c r="AC13" s="1349"/>
      <c r="AD13" s="138">
        <v>43983</v>
      </c>
      <c r="AE13" s="138">
        <v>44348</v>
      </c>
      <c r="AF13" s="1023" t="s">
        <v>1080</v>
      </c>
      <c r="AG13" s="1017" t="s">
        <v>1082</v>
      </c>
    </row>
    <row r="14" spans="1:40" ht="12.95" customHeight="1">
      <c r="A14" s="1013"/>
      <c r="B14" s="65"/>
      <c r="C14" s="65"/>
      <c r="D14" s="65"/>
      <c r="E14" s="65"/>
      <c r="F14" s="65"/>
      <c r="G14" s="65"/>
      <c r="H14" s="207"/>
      <c r="I14" s="1012"/>
      <c r="J14" s="1013"/>
      <c r="K14" s="903"/>
      <c r="L14" s="1012"/>
      <c r="M14" s="1013"/>
      <c r="N14" s="66" t="s">
        <v>1081</v>
      </c>
      <c r="O14" s="1023" t="s">
        <v>1080</v>
      </c>
      <c r="P14" s="1012" t="s">
        <v>657</v>
      </c>
      <c r="Q14" s="1012" t="s">
        <v>1080</v>
      </c>
      <c r="R14" s="139"/>
      <c r="S14" s="1013" t="s">
        <v>1079</v>
      </c>
      <c r="T14" s="207"/>
      <c r="U14" s="207"/>
      <c r="V14" s="903"/>
      <c r="W14" s="1021"/>
      <c r="X14" s="139"/>
      <c r="Y14" s="207"/>
      <c r="Z14" s="207"/>
      <c r="AA14" s="903"/>
      <c r="AB14" s="1021"/>
      <c r="AC14" s="139"/>
      <c r="AD14" s="207"/>
      <c r="AE14" s="207"/>
      <c r="AF14" s="1023" t="s">
        <v>1079</v>
      </c>
      <c r="AG14" s="1017"/>
    </row>
    <row r="15" spans="1:40" ht="12.95" customHeight="1">
      <c r="A15" s="139"/>
      <c r="B15" s="65"/>
      <c r="C15" s="65"/>
      <c r="D15" s="65"/>
      <c r="E15" s="65"/>
      <c r="F15" s="65"/>
      <c r="G15" s="65"/>
      <c r="H15" s="140"/>
      <c r="I15" s="140">
        <v>44317</v>
      </c>
      <c r="J15" s="140">
        <v>44652</v>
      </c>
      <c r="K15" s="903"/>
      <c r="L15" s="140">
        <v>44287</v>
      </c>
      <c r="M15" s="140">
        <v>44621</v>
      </c>
      <c r="N15" s="140">
        <v>44317</v>
      </c>
      <c r="O15" s="140" t="s">
        <v>1079</v>
      </c>
      <c r="P15" s="1018">
        <v>44652</v>
      </c>
      <c r="Q15" s="1018" t="s">
        <v>1079</v>
      </c>
      <c r="R15" s="1019"/>
      <c r="S15" s="1019">
        <v>43952</v>
      </c>
      <c r="T15" s="140"/>
      <c r="U15" s="207"/>
      <c r="V15" s="207"/>
      <c r="W15" s="1018" t="s">
        <v>96</v>
      </c>
      <c r="X15" s="140" t="s">
        <v>99</v>
      </c>
      <c r="Y15" s="207"/>
      <c r="Z15" s="207"/>
      <c r="AA15" s="207"/>
      <c r="AB15" s="1023" t="s">
        <v>1078</v>
      </c>
      <c r="AC15" s="66" t="s">
        <v>1077</v>
      </c>
      <c r="AD15" s="207"/>
      <c r="AE15" s="207"/>
      <c r="AF15" s="207"/>
      <c r="AG15" s="65"/>
    </row>
    <row r="16" spans="1:40" ht="12.95" customHeight="1">
      <c r="A16" s="139"/>
      <c r="B16" s="65"/>
      <c r="C16" s="65"/>
      <c r="D16" s="65"/>
      <c r="E16" s="65"/>
      <c r="F16" s="65"/>
      <c r="G16" s="65"/>
      <c r="H16" s="1021"/>
      <c r="I16" s="138">
        <v>44317</v>
      </c>
      <c r="J16" s="138">
        <v>44652</v>
      </c>
      <c r="K16" s="903"/>
      <c r="L16" s="138">
        <v>44287</v>
      </c>
      <c r="M16" s="138">
        <v>44621</v>
      </c>
      <c r="N16" s="138">
        <v>44682</v>
      </c>
      <c r="O16" s="140" t="s">
        <v>1076</v>
      </c>
      <c r="P16" s="138">
        <v>44652</v>
      </c>
      <c r="Q16" s="1018" t="s">
        <v>1076</v>
      </c>
      <c r="R16" s="139"/>
      <c r="S16" s="138">
        <v>43952</v>
      </c>
      <c r="T16" s="138"/>
      <c r="U16" s="207"/>
      <c r="V16" s="207"/>
      <c r="W16" s="1014">
        <v>44256</v>
      </c>
      <c r="X16" s="138">
        <v>44531</v>
      </c>
      <c r="Y16" s="207"/>
      <c r="Z16" s="207"/>
      <c r="AA16" s="207"/>
      <c r="AB16" s="138">
        <v>44166</v>
      </c>
      <c r="AC16" s="1014">
        <v>44348</v>
      </c>
      <c r="AD16" s="207"/>
      <c r="AE16" s="207"/>
      <c r="AF16" s="138">
        <v>43983</v>
      </c>
      <c r="AG16" s="65"/>
    </row>
    <row r="17" spans="1:33" ht="12.95" customHeight="1">
      <c r="A17" s="136"/>
      <c r="B17" s="176"/>
      <c r="C17" s="176"/>
      <c r="D17" s="176"/>
      <c r="E17" s="176"/>
      <c r="F17" s="176"/>
      <c r="G17" s="176"/>
      <c r="H17" s="1022"/>
      <c r="I17" s="1022"/>
      <c r="J17" s="1022"/>
      <c r="K17" s="1022"/>
      <c r="L17" s="1022"/>
      <c r="M17" s="208"/>
      <c r="N17" s="136"/>
      <c r="O17" s="134"/>
      <c r="P17" s="1022"/>
      <c r="Q17" s="1022"/>
      <c r="R17" s="136"/>
      <c r="S17" s="1024"/>
      <c r="T17" s="208"/>
      <c r="U17" s="208"/>
      <c r="V17" s="208"/>
      <c r="W17" s="208"/>
      <c r="X17" s="176"/>
      <c r="Y17" s="134"/>
      <c r="Z17" s="208"/>
      <c r="AA17" s="208"/>
      <c r="AB17" s="208"/>
      <c r="AC17" s="208"/>
      <c r="AD17" s="208"/>
      <c r="AE17" s="208"/>
      <c r="AF17" s="208"/>
      <c r="AG17" s="176"/>
    </row>
    <row r="18" spans="1:33" ht="60" customHeight="1">
      <c r="A18" s="903"/>
      <c r="B18" s="63"/>
      <c r="C18" s="63"/>
      <c r="D18" s="63"/>
      <c r="E18" s="63"/>
      <c r="F18" s="63"/>
      <c r="G18" s="63"/>
      <c r="H18" s="63" t="s">
        <v>1051</v>
      </c>
      <c r="I18" s="63"/>
      <c r="J18" s="63"/>
      <c r="K18" s="63"/>
      <c r="L18" s="63"/>
      <c r="M18" s="63"/>
      <c r="N18" s="63"/>
      <c r="O18" s="63"/>
      <c r="P18" s="63"/>
      <c r="Q18" s="63"/>
      <c r="R18" s="1351" t="s">
        <v>1051</v>
      </c>
      <c r="S18" s="1351"/>
      <c r="T18" s="1351"/>
      <c r="U18" s="1351"/>
      <c r="V18" s="1351"/>
      <c r="W18" s="1351"/>
      <c r="X18" s="1351"/>
      <c r="Y18" s="1351"/>
      <c r="Z18" s="1351"/>
      <c r="AA18" s="1351"/>
      <c r="AB18" s="1351"/>
      <c r="AC18" s="1351"/>
      <c r="AD18" s="1351"/>
      <c r="AE18" s="1351"/>
      <c r="AF18" s="1351"/>
      <c r="AG18" s="1351"/>
    </row>
    <row r="19" spans="1:33" ht="50.1" customHeight="1">
      <c r="A19" s="133" t="s">
        <v>1075</v>
      </c>
      <c r="B19" s="1345" t="s">
        <v>636</v>
      </c>
      <c r="C19" s="1345"/>
      <c r="D19" s="1345"/>
      <c r="E19" s="1345"/>
      <c r="F19" s="1345"/>
      <c r="G19" s="1345"/>
      <c r="H19" s="131">
        <v>180.9</v>
      </c>
      <c r="I19" s="131">
        <v>15.66496163682865</v>
      </c>
      <c r="J19" s="131">
        <v>12.220843672456596</v>
      </c>
      <c r="K19" s="131">
        <v>161.19999999999999</v>
      </c>
      <c r="L19" s="131">
        <v>0.31113876789048334</v>
      </c>
      <c r="M19" s="131">
        <v>-25.301204819277118</v>
      </c>
      <c r="N19" s="131">
        <v>171.04</v>
      </c>
      <c r="O19" s="131">
        <v>13.621262458471747</v>
      </c>
      <c r="P19" s="131">
        <v>171.05</v>
      </c>
      <c r="Q19" s="131">
        <v>7.8814627994955941</v>
      </c>
      <c r="R19" s="131">
        <v>156.4</v>
      </c>
      <c r="S19" s="131">
        <v>14.578754578754598</v>
      </c>
      <c r="T19" s="131">
        <v>145.19999999999999</v>
      </c>
      <c r="U19" s="131">
        <v>165.5</v>
      </c>
      <c r="V19" s="131">
        <v>171</v>
      </c>
      <c r="W19" s="131">
        <v>17.768595041322328</v>
      </c>
      <c r="X19" s="131">
        <v>3.3232628398791633</v>
      </c>
      <c r="Y19" s="131">
        <v>145.9</v>
      </c>
      <c r="Z19" s="131">
        <v>153.4</v>
      </c>
      <c r="AA19" s="131">
        <v>166.4</v>
      </c>
      <c r="AB19" s="131">
        <v>14.050719671007556</v>
      </c>
      <c r="AC19" s="131">
        <v>8.4745762711864359</v>
      </c>
      <c r="AD19" s="131">
        <v>146.19999999999999</v>
      </c>
      <c r="AE19" s="131">
        <v>159.9</v>
      </c>
      <c r="AF19" s="131">
        <v>9.3707250341997366</v>
      </c>
      <c r="AG19" s="67" t="s">
        <v>735</v>
      </c>
    </row>
    <row r="20" spans="1:33" ht="36" customHeight="1">
      <c r="A20" s="133" t="s">
        <v>1074</v>
      </c>
      <c r="B20" s="903"/>
      <c r="C20" s="903" t="s">
        <v>314</v>
      </c>
      <c r="D20" s="903"/>
      <c r="E20" s="903"/>
      <c r="F20" s="903"/>
      <c r="G20" s="903"/>
      <c r="H20" s="131">
        <v>177.2</v>
      </c>
      <c r="I20" s="131">
        <v>10.404984423676012</v>
      </c>
      <c r="J20" s="131">
        <v>14.544279250161594</v>
      </c>
      <c r="K20" s="131">
        <v>154.69999999999999</v>
      </c>
      <c r="L20" s="131">
        <v>-2.5818639798488761</v>
      </c>
      <c r="M20" s="131">
        <v>-28.079962807996282</v>
      </c>
      <c r="N20" s="131">
        <v>170.44</v>
      </c>
      <c r="O20" s="131">
        <v>11.29980404964077</v>
      </c>
      <c r="P20" s="131">
        <v>165.95</v>
      </c>
      <c r="Q20" s="131">
        <v>3.9448966812773989</v>
      </c>
      <c r="R20" s="131">
        <v>160.5</v>
      </c>
      <c r="S20" s="131">
        <v>31.773399014778335</v>
      </c>
      <c r="T20" s="131">
        <v>148.69999999999999</v>
      </c>
      <c r="U20" s="131">
        <v>175.2</v>
      </c>
      <c r="V20" s="131">
        <v>173.4</v>
      </c>
      <c r="W20" s="131">
        <v>16.610625420309361</v>
      </c>
      <c r="X20" s="131">
        <v>-1.0273972602739718</v>
      </c>
      <c r="Y20" s="131">
        <v>149.19999999999999</v>
      </c>
      <c r="Z20" s="131">
        <v>155.6</v>
      </c>
      <c r="AA20" s="131">
        <v>174.5</v>
      </c>
      <c r="AB20" s="131">
        <v>16.957104557640761</v>
      </c>
      <c r="AC20" s="131">
        <v>12.14652956298201</v>
      </c>
      <c r="AD20" s="131">
        <v>144.80000000000001</v>
      </c>
      <c r="AE20" s="131">
        <v>165.1</v>
      </c>
      <c r="AF20" s="131">
        <v>14.019337016574568</v>
      </c>
      <c r="AG20" s="67" t="s">
        <v>878</v>
      </c>
    </row>
    <row r="21" spans="1:33" ht="26.1" customHeight="1">
      <c r="A21" s="133" t="s">
        <v>1073</v>
      </c>
      <c r="B21" s="903"/>
      <c r="C21" s="903"/>
      <c r="D21" s="903" t="s">
        <v>873</v>
      </c>
      <c r="E21" s="903"/>
      <c r="F21" s="903"/>
      <c r="G21" s="903"/>
      <c r="H21" s="131">
        <v>185.9</v>
      </c>
      <c r="I21" s="131">
        <v>2.1428571428571388</v>
      </c>
      <c r="J21" s="131">
        <v>5.8656036446469244</v>
      </c>
      <c r="K21" s="131">
        <v>175.6</v>
      </c>
      <c r="L21" s="131">
        <v>-5.4388799138395285</v>
      </c>
      <c r="M21" s="131">
        <v>-21.711992866696392</v>
      </c>
      <c r="N21" s="131">
        <v>185.28000000000003</v>
      </c>
      <c r="O21" s="131">
        <v>8.9359200470311606</v>
      </c>
      <c r="P21" s="131">
        <v>180.75</v>
      </c>
      <c r="Q21" s="131">
        <v>-1.6856987493202809</v>
      </c>
      <c r="R21" s="131">
        <v>182</v>
      </c>
      <c r="S21" s="131">
        <v>26.21359223300972</v>
      </c>
      <c r="T21" s="131">
        <v>161</v>
      </c>
      <c r="U21" s="131">
        <v>176.9</v>
      </c>
      <c r="V21" s="131">
        <v>188.3</v>
      </c>
      <c r="W21" s="131">
        <v>16.956521739130451</v>
      </c>
      <c r="X21" s="131">
        <v>6.4443188241944682</v>
      </c>
      <c r="Y21" s="131">
        <v>172.9</v>
      </c>
      <c r="Z21" s="131">
        <v>171.8</v>
      </c>
      <c r="AA21" s="131">
        <v>178.3</v>
      </c>
      <c r="AB21" s="131">
        <v>3.1231925968768053</v>
      </c>
      <c r="AC21" s="131">
        <v>3.7834691501746249</v>
      </c>
      <c r="AD21" s="131">
        <v>161.30000000000001</v>
      </c>
      <c r="AE21" s="131">
        <v>175.1</v>
      </c>
      <c r="AF21" s="131">
        <v>8.5554866707997519</v>
      </c>
      <c r="AG21" s="67" t="s">
        <v>879</v>
      </c>
    </row>
    <row r="22" spans="1:33" ht="26.1" customHeight="1">
      <c r="A22" s="68" t="s">
        <v>1072</v>
      </c>
      <c r="B22" s="903"/>
      <c r="C22" s="903"/>
      <c r="D22" s="903" t="s">
        <v>1056</v>
      </c>
      <c r="E22" s="903"/>
      <c r="F22" s="903"/>
      <c r="G22" s="903"/>
      <c r="H22" s="131">
        <v>171.1</v>
      </c>
      <c r="I22" s="131">
        <v>17.594501718213067</v>
      </c>
      <c r="J22" s="131">
        <v>22.039942938659067</v>
      </c>
      <c r="K22" s="131">
        <v>140.19999999999999</v>
      </c>
      <c r="L22" s="131">
        <v>7.1377587437538637E-2</v>
      </c>
      <c r="M22" s="131">
        <v>-32.82223287014854</v>
      </c>
      <c r="N22" s="131">
        <v>160.1</v>
      </c>
      <c r="O22" s="131">
        <v>13.385269121813039</v>
      </c>
      <c r="P22" s="131">
        <v>155.64999999999998</v>
      </c>
      <c r="Q22" s="131">
        <v>9.0336134453781369</v>
      </c>
      <c r="R22" s="131">
        <v>145.5</v>
      </c>
      <c r="S22" s="131">
        <v>37.134778510838828</v>
      </c>
      <c r="T22" s="131">
        <v>140.1</v>
      </c>
      <c r="U22" s="131">
        <v>174</v>
      </c>
      <c r="V22" s="131">
        <v>163.1</v>
      </c>
      <c r="W22" s="131">
        <v>16.416845110635265</v>
      </c>
      <c r="X22" s="131">
        <v>-6.2643678160919478</v>
      </c>
      <c r="Y22" s="131">
        <v>132.69999999999999</v>
      </c>
      <c r="Z22" s="131">
        <v>144.4</v>
      </c>
      <c r="AA22" s="131">
        <v>171.9</v>
      </c>
      <c r="AB22" s="131">
        <v>29.540316503391125</v>
      </c>
      <c r="AC22" s="131">
        <v>19.044321329639885</v>
      </c>
      <c r="AD22" s="131">
        <v>133.30000000000001</v>
      </c>
      <c r="AE22" s="131">
        <v>158.19999999999999</v>
      </c>
      <c r="AF22" s="131">
        <v>18.679669917479359</v>
      </c>
      <c r="AG22" s="67" t="s">
        <v>880</v>
      </c>
    </row>
    <row r="23" spans="1:33" ht="26.1" customHeight="1">
      <c r="A23" s="68" t="s">
        <v>1071</v>
      </c>
      <c r="B23" s="903"/>
      <c r="C23" s="903"/>
      <c r="D23" s="903"/>
      <c r="E23" s="903" t="s">
        <v>1070</v>
      </c>
      <c r="F23" s="903"/>
      <c r="G23" s="903"/>
      <c r="H23" s="131">
        <v>169.2</v>
      </c>
      <c r="I23" s="131">
        <v>17.663421418636972</v>
      </c>
      <c r="J23" s="131">
        <v>21.551724137931032</v>
      </c>
      <c r="K23" s="131">
        <v>139.19999999999999</v>
      </c>
      <c r="L23" s="131">
        <v>-0.64239828693790457</v>
      </c>
      <c r="M23" s="131">
        <v>-33.524355300859611</v>
      </c>
      <c r="N23" s="131">
        <v>161.72000000000003</v>
      </c>
      <c r="O23" s="131">
        <v>12.526096033402936</v>
      </c>
      <c r="P23" s="131">
        <v>154.19999999999999</v>
      </c>
      <c r="Q23" s="131">
        <v>8.5915492957746409</v>
      </c>
      <c r="R23" s="131">
        <v>143.80000000000001</v>
      </c>
      <c r="S23" s="131">
        <v>42.658730158730179</v>
      </c>
      <c r="T23" s="131">
        <v>144.80000000000001</v>
      </c>
      <c r="U23" s="131">
        <v>162.19999999999999</v>
      </c>
      <c r="V23" s="131">
        <v>166.7</v>
      </c>
      <c r="W23" s="131">
        <v>15.124309392265161</v>
      </c>
      <c r="X23" s="131">
        <v>2.7743526510480905</v>
      </c>
      <c r="Y23" s="131">
        <v>129.19999999999999</v>
      </c>
      <c r="Z23" s="131">
        <v>147.1</v>
      </c>
      <c r="AA23" s="131">
        <v>168.2</v>
      </c>
      <c r="AB23" s="131">
        <v>30.185758513931887</v>
      </c>
      <c r="AC23" s="131">
        <v>14.3439836845683</v>
      </c>
      <c r="AD23" s="131">
        <v>130.9</v>
      </c>
      <c r="AE23" s="131">
        <v>157.69999999999999</v>
      </c>
      <c r="AF23" s="131">
        <v>20.473644003055753</v>
      </c>
      <c r="AG23" s="67" t="s">
        <v>881</v>
      </c>
    </row>
    <row r="24" spans="1:33" ht="26.1" customHeight="1">
      <c r="A24" s="68" t="s">
        <v>1069</v>
      </c>
      <c r="B24" s="903"/>
      <c r="C24" s="903"/>
      <c r="D24" s="903"/>
      <c r="E24" s="903" t="s">
        <v>1068</v>
      </c>
      <c r="F24" s="903"/>
      <c r="G24" s="903"/>
      <c r="H24" s="131">
        <v>178.4</v>
      </c>
      <c r="I24" s="131">
        <v>17.523056653491437</v>
      </c>
      <c r="J24" s="131">
        <v>24.147529575504549</v>
      </c>
      <c r="K24" s="131">
        <v>143.69999999999999</v>
      </c>
      <c r="L24" s="131">
        <v>2.4233784746970741</v>
      </c>
      <c r="M24" s="131">
        <v>-30.27656477438137</v>
      </c>
      <c r="N24" s="131">
        <v>153.99999999999997</v>
      </c>
      <c r="O24" s="131">
        <v>16.666666666666671</v>
      </c>
      <c r="P24" s="131">
        <v>161.05000000000001</v>
      </c>
      <c r="Q24" s="131">
        <v>10.266940451745384</v>
      </c>
      <c r="R24" s="131">
        <v>151.80000000000001</v>
      </c>
      <c r="S24" s="131">
        <v>20.571882446386013</v>
      </c>
      <c r="T24" s="131">
        <v>122.6</v>
      </c>
      <c r="U24" s="131">
        <v>218</v>
      </c>
      <c r="V24" s="131">
        <v>149.30000000000001</v>
      </c>
      <c r="W24" s="131">
        <v>21.778140293637875</v>
      </c>
      <c r="X24" s="131">
        <v>-31.513761467889907</v>
      </c>
      <c r="Y24" s="131">
        <v>145.9</v>
      </c>
      <c r="Z24" s="131">
        <v>134.19999999999999</v>
      </c>
      <c r="AA24" s="131">
        <v>185.9</v>
      </c>
      <c r="AB24" s="131">
        <v>27.416038382453749</v>
      </c>
      <c r="AC24" s="131">
        <v>38.524590163934448</v>
      </c>
      <c r="AD24" s="131">
        <v>142</v>
      </c>
      <c r="AE24" s="131">
        <v>160</v>
      </c>
      <c r="AF24" s="131">
        <v>12.676056338028175</v>
      </c>
      <c r="AG24" s="67" t="s">
        <v>882</v>
      </c>
    </row>
    <row r="25" spans="1:33" ht="36" customHeight="1">
      <c r="A25" s="68" t="s">
        <v>1067</v>
      </c>
      <c r="B25" s="903"/>
      <c r="C25" s="903" t="s">
        <v>957</v>
      </c>
      <c r="D25" s="903"/>
      <c r="E25" s="903"/>
      <c r="F25" s="903"/>
      <c r="G25" s="903"/>
      <c r="H25" s="131">
        <v>185.1</v>
      </c>
      <c r="I25" s="131">
        <v>21.936758893280611</v>
      </c>
      <c r="J25" s="131">
        <v>9.7213989330171984</v>
      </c>
      <c r="K25" s="131">
        <v>168.7</v>
      </c>
      <c r="L25" s="131">
        <v>3.5604665438919483</v>
      </c>
      <c r="M25" s="131">
        <v>-22.150438394093214</v>
      </c>
      <c r="N25" s="131">
        <v>171.74</v>
      </c>
      <c r="O25" s="131">
        <v>16.327913279132787</v>
      </c>
      <c r="P25" s="131">
        <v>176.89999999999998</v>
      </c>
      <c r="Q25" s="131">
        <v>12.388818297331653</v>
      </c>
      <c r="R25" s="131">
        <v>151.80000000000001</v>
      </c>
      <c r="S25" s="131">
        <v>-1.1718749999999858</v>
      </c>
      <c r="T25" s="131">
        <v>141.1</v>
      </c>
      <c r="U25" s="131">
        <v>154.30000000000001</v>
      </c>
      <c r="V25" s="131">
        <v>168.3</v>
      </c>
      <c r="W25" s="131">
        <v>19.277108433734952</v>
      </c>
      <c r="X25" s="131">
        <v>9.0732339598185376</v>
      </c>
      <c r="Y25" s="131">
        <v>142.1</v>
      </c>
      <c r="Z25" s="131">
        <v>150.9</v>
      </c>
      <c r="AA25" s="131">
        <v>156.9</v>
      </c>
      <c r="AB25" s="131">
        <v>10.415200562983813</v>
      </c>
      <c r="AC25" s="131">
        <v>3.9761431411530879</v>
      </c>
      <c r="AD25" s="131">
        <v>147.80000000000001</v>
      </c>
      <c r="AE25" s="131">
        <v>153.9</v>
      </c>
      <c r="AF25" s="131">
        <v>4.1271989174560133</v>
      </c>
      <c r="AG25" s="67" t="s">
        <v>883</v>
      </c>
    </row>
    <row r="26" spans="1:33" ht="26.1" customHeight="1">
      <c r="A26" s="68" t="s">
        <v>1066</v>
      </c>
      <c r="B26" s="903"/>
      <c r="C26" s="903"/>
      <c r="D26" s="903" t="s">
        <v>841</v>
      </c>
      <c r="E26" s="903"/>
      <c r="F26" s="903"/>
      <c r="G26" s="903"/>
      <c r="H26" s="131">
        <v>185.7</v>
      </c>
      <c r="I26" s="131">
        <v>23.552894211576827</v>
      </c>
      <c r="J26" s="131">
        <v>17.087011349306437</v>
      </c>
      <c r="K26" s="131">
        <v>158.6</v>
      </c>
      <c r="L26" s="131">
        <v>-5.086774386594854</v>
      </c>
      <c r="M26" s="131">
        <v>-16.745406824146983</v>
      </c>
      <c r="N26" s="131">
        <v>154.64000000000001</v>
      </c>
      <c r="O26" s="131">
        <v>11.544011544011539</v>
      </c>
      <c r="P26" s="131">
        <v>172.14999999999998</v>
      </c>
      <c r="Q26" s="131">
        <v>8.5066162570888366</v>
      </c>
      <c r="R26" s="131">
        <v>150.30000000000001</v>
      </c>
      <c r="S26" s="131">
        <v>-5.2930056710774949</v>
      </c>
      <c r="T26" s="131">
        <v>125.2</v>
      </c>
      <c r="U26" s="131">
        <v>114</v>
      </c>
      <c r="V26" s="131">
        <v>143</v>
      </c>
      <c r="W26" s="131">
        <v>14.217252396166131</v>
      </c>
      <c r="X26" s="131">
        <v>25.438596491228054</v>
      </c>
      <c r="Y26" s="131">
        <v>126.8</v>
      </c>
      <c r="Z26" s="131">
        <v>144</v>
      </c>
      <c r="AA26" s="131">
        <v>134.9</v>
      </c>
      <c r="AB26" s="131">
        <v>6.3880126182965284</v>
      </c>
      <c r="AC26" s="131">
        <v>-6.3194444444444429</v>
      </c>
      <c r="AD26" s="131">
        <v>141.4</v>
      </c>
      <c r="AE26" s="131">
        <v>139.4</v>
      </c>
      <c r="AF26" s="131">
        <v>-1.4144271570014126</v>
      </c>
      <c r="AG26" s="67" t="s">
        <v>884</v>
      </c>
    </row>
    <row r="27" spans="1:33" ht="26.1" customHeight="1">
      <c r="A27" s="68" t="s">
        <v>1065</v>
      </c>
      <c r="B27" s="903"/>
      <c r="C27" s="903"/>
      <c r="D27" s="903" t="s">
        <v>1052</v>
      </c>
      <c r="E27" s="903"/>
      <c r="F27" s="903"/>
      <c r="G27" s="903"/>
      <c r="H27" s="131">
        <v>184.8</v>
      </c>
      <c r="I27" s="131">
        <v>21.10091743119267</v>
      </c>
      <c r="J27" s="131">
        <v>5.8419243986254372</v>
      </c>
      <c r="K27" s="131">
        <v>174.6</v>
      </c>
      <c r="L27" s="131">
        <v>8.8528678304239321</v>
      </c>
      <c r="M27" s="131">
        <v>-24.708926261319547</v>
      </c>
      <c r="N27" s="131">
        <v>181.68</v>
      </c>
      <c r="O27" s="131">
        <v>18.913612565445021</v>
      </c>
      <c r="P27" s="131">
        <v>179.7</v>
      </c>
      <c r="Q27" s="131">
        <v>14.824281150159749</v>
      </c>
      <c r="R27" s="131">
        <v>152.6</v>
      </c>
      <c r="S27" s="131">
        <v>1.3280212483399794</v>
      </c>
      <c r="T27" s="131">
        <v>150.30000000000001</v>
      </c>
      <c r="U27" s="131">
        <v>177.7</v>
      </c>
      <c r="V27" s="131">
        <v>183</v>
      </c>
      <c r="W27" s="131">
        <v>21.756487025948104</v>
      </c>
      <c r="X27" s="131">
        <v>2.9825548677546436</v>
      </c>
      <c r="Y27" s="131">
        <v>150.9</v>
      </c>
      <c r="Z27" s="131">
        <v>154.80000000000001</v>
      </c>
      <c r="AA27" s="131">
        <v>169.6</v>
      </c>
      <c r="AB27" s="131">
        <v>12.39231278992709</v>
      </c>
      <c r="AC27" s="131">
        <v>9.5607235142118725</v>
      </c>
      <c r="AD27" s="131">
        <v>151.5</v>
      </c>
      <c r="AE27" s="131">
        <v>162.19999999999999</v>
      </c>
      <c r="AF27" s="131">
        <v>7.0627062706270607</v>
      </c>
      <c r="AG27" s="67" t="s">
        <v>885</v>
      </c>
    </row>
    <row r="28" spans="1:33" ht="26.1" customHeight="1">
      <c r="A28" s="68" t="s">
        <v>1064</v>
      </c>
      <c r="B28" s="903"/>
      <c r="C28" s="903"/>
      <c r="D28" s="903"/>
      <c r="E28" s="903" t="s">
        <v>1063</v>
      </c>
      <c r="F28" s="903"/>
      <c r="G28" s="903"/>
      <c r="H28" s="131">
        <v>186.7</v>
      </c>
      <c r="I28" s="131">
        <v>20.685197155785389</v>
      </c>
      <c r="J28" s="131">
        <v>11.064842355740637</v>
      </c>
      <c r="K28" s="131">
        <v>168.1</v>
      </c>
      <c r="L28" s="131">
        <v>4.0222772277227676</v>
      </c>
      <c r="M28" s="131">
        <v>-32.108239095315028</v>
      </c>
      <c r="N28" s="131">
        <v>189.7</v>
      </c>
      <c r="O28" s="131">
        <v>22.072072072072075</v>
      </c>
      <c r="P28" s="131">
        <v>177.39999999999998</v>
      </c>
      <c r="Q28" s="131">
        <v>12.136536030341347</v>
      </c>
      <c r="R28" s="131">
        <v>154.69999999999999</v>
      </c>
      <c r="S28" s="131">
        <v>5.3097345132743214</v>
      </c>
      <c r="T28" s="131">
        <v>153.6</v>
      </c>
      <c r="U28" s="131">
        <v>195.4</v>
      </c>
      <c r="V28" s="131">
        <v>197.9</v>
      </c>
      <c r="W28" s="131">
        <v>28.841145833333343</v>
      </c>
      <c r="X28" s="131">
        <v>1.2794268167860707</v>
      </c>
      <c r="Y28" s="131">
        <v>156.6</v>
      </c>
      <c r="Z28" s="131">
        <v>159.4</v>
      </c>
      <c r="AA28" s="131">
        <v>180.4</v>
      </c>
      <c r="AB28" s="131">
        <v>15.197956577266922</v>
      </c>
      <c r="AC28" s="131">
        <v>13.174404015056453</v>
      </c>
      <c r="AD28" s="131">
        <v>154.1</v>
      </c>
      <c r="AE28" s="131">
        <v>169.9</v>
      </c>
      <c r="AF28" s="131">
        <v>10.253082414016873</v>
      </c>
      <c r="AG28" s="67" t="s">
        <v>459</v>
      </c>
    </row>
    <row r="29" spans="1:33" ht="26.1" customHeight="1">
      <c r="A29" s="68" t="s">
        <v>1062</v>
      </c>
      <c r="B29" s="903"/>
      <c r="C29" s="903"/>
      <c r="D29" s="903"/>
      <c r="E29" s="903" t="s">
        <v>1061</v>
      </c>
      <c r="F29" s="903"/>
      <c r="G29" s="903"/>
      <c r="H29" s="131">
        <v>182.3</v>
      </c>
      <c r="I29" s="131">
        <v>21.61440960640428</v>
      </c>
      <c r="J29" s="131">
        <v>-0.49126637554583397</v>
      </c>
      <c r="K29" s="131">
        <v>183.2</v>
      </c>
      <c r="L29" s="131">
        <v>15.292636878539952</v>
      </c>
      <c r="M29" s="131">
        <v>-13.216485078162009</v>
      </c>
      <c r="N29" s="131">
        <v>171.1</v>
      </c>
      <c r="O29" s="131">
        <v>14.601473543201607</v>
      </c>
      <c r="P29" s="131">
        <v>182.75</v>
      </c>
      <c r="Q29" s="131">
        <v>18.393782383419691</v>
      </c>
      <c r="R29" s="131">
        <v>149.9</v>
      </c>
      <c r="S29" s="131">
        <v>-3.6012861736334401</v>
      </c>
      <c r="T29" s="131">
        <v>146</v>
      </c>
      <c r="U29" s="131">
        <v>154.4</v>
      </c>
      <c r="V29" s="131">
        <v>163.30000000000001</v>
      </c>
      <c r="W29" s="131">
        <v>11.849315068493155</v>
      </c>
      <c r="X29" s="131">
        <v>5.7642487046632169</v>
      </c>
      <c r="Y29" s="131">
        <v>143.5</v>
      </c>
      <c r="Z29" s="131">
        <v>148.80000000000001</v>
      </c>
      <c r="AA29" s="131">
        <v>155.5</v>
      </c>
      <c r="AB29" s="131">
        <v>8.3623693379790893</v>
      </c>
      <c r="AC29" s="131">
        <v>4.5026881720430083</v>
      </c>
      <c r="AD29" s="131">
        <v>148</v>
      </c>
      <c r="AE29" s="131">
        <v>152.1</v>
      </c>
      <c r="AF29" s="131">
        <v>2.7702702702702595</v>
      </c>
      <c r="AG29" s="67" t="s">
        <v>460</v>
      </c>
    </row>
    <row r="30" spans="1:33" ht="84" customHeight="1">
      <c r="A30" s="903"/>
      <c r="B30" s="206"/>
      <c r="C30" s="206"/>
      <c r="D30" s="206"/>
      <c r="E30" s="206"/>
      <c r="F30" s="206"/>
      <c r="G30" s="206"/>
      <c r="H30" s="206" t="s">
        <v>1050</v>
      </c>
      <c r="I30" s="206"/>
      <c r="J30" s="206"/>
      <c r="K30" s="206"/>
      <c r="L30" s="206"/>
      <c r="M30" s="206"/>
      <c r="N30" s="206"/>
      <c r="O30" s="206"/>
      <c r="P30" s="206"/>
      <c r="Q30" s="206"/>
      <c r="R30" s="1155" t="s">
        <v>1050</v>
      </c>
      <c r="S30" s="1155"/>
      <c r="T30" s="1155"/>
      <c r="U30" s="1155"/>
      <c r="V30" s="1155"/>
      <c r="W30" s="1155"/>
      <c r="X30" s="1155"/>
      <c r="Y30" s="1155"/>
      <c r="Z30" s="1155"/>
      <c r="AA30" s="1155"/>
      <c r="AB30" s="1155"/>
      <c r="AC30" s="1155"/>
      <c r="AD30" s="1155"/>
      <c r="AE30" s="1155"/>
      <c r="AF30" s="1155"/>
      <c r="AG30" s="1155"/>
    </row>
    <row r="31" spans="1:33" ht="12" customHeight="1">
      <c r="A31" s="903"/>
      <c r="B31" s="66"/>
      <c r="C31" s="66"/>
      <c r="D31" s="66"/>
      <c r="E31" s="66"/>
      <c r="F31" s="66"/>
      <c r="G31" s="66"/>
      <c r="H31" s="131"/>
      <c r="I31" s="131"/>
      <c r="J31" s="131"/>
      <c r="K31" s="131"/>
      <c r="L31" s="131"/>
      <c r="M31" s="131"/>
      <c r="N31" s="131"/>
      <c r="O31" s="131"/>
      <c r="P31" s="131"/>
      <c r="Q31" s="131"/>
      <c r="R31" s="131"/>
      <c r="S31" s="131"/>
      <c r="T31" s="131"/>
      <c r="U31" s="131"/>
      <c r="V31" s="131"/>
      <c r="W31" s="131"/>
      <c r="X31" s="131"/>
      <c r="Y31" s="131"/>
      <c r="Z31" s="131"/>
      <c r="AA31" s="131"/>
      <c r="AB31" s="131"/>
      <c r="AC31" s="131"/>
      <c r="AD31" s="131"/>
      <c r="AE31" s="131"/>
      <c r="AF31" s="131"/>
      <c r="AG31" s="132"/>
    </row>
    <row r="32" spans="1:33" ht="50.1" customHeight="1">
      <c r="A32" s="68" t="s">
        <v>1060</v>
      </c>
      <c r="B32" s="1345" t="s">
        <v>636</v>
      </c>
      <c r="C32" s="1345"/>
      <c r="D32" s="1345"/>
      <c r="E32" s="1345"/>
      <c r="F32" s="1345"/>
      <c r="G32" s="1345"/>
      <c r="H32" s="131">
        <v>119.8</v>
      </c>
      <c r="I32" s="131">
        <v>-3.4649476228847789</v>
      </c>
      <c r="J32" s="131">
        <v>3.0094582975064554</v>
      </c>
      <c r="K32" s="131">
        <v>116.3</v>
      </c>
      <c r="L32" s="131">
        <v>-11.693242217160204</v>
      </c>
      <c r="M32" s="131">
        <v>-25.305073859987147</v>
      </c>
      <c r="N32" s="131">
        <v>121.97999999999999</v>
      </c>
      <c r="O32" s="131">
        <v>-0.81300813008130035</v>
      </c>
      <c r="P32" s="131">
        <v>118.05</v>
      </c>
      <c r="Q32" s="131">
        <v>-7.6622361219702952</v>
      </c>
      <c r="R32" s="131">
        <v>124.1</v>
      </c>
      <c r="S32" s="131">
        <v>8.3842794759825239</v>
      </c>
      <c r="T32" s="131">
        <v>119.7</v>
      </c>
      <c r="U32" s="131">
        <v>124.4</v>
      </c>
      <c r="V32" s="131">
        <v>124.6</v>
      </c>
      <c r="W32" s="131">
        <v>4.0935672514619768</v>
      </c>
      <c r="X32" s="131">
        <v>0.16077170418004982</v>
      </c>
      <c r="Y32" s="131">
        <v>122.3</v>
      </c>
      <c r="Z32" s="131">
        <v>124.7</v>
      </c>
      <c r="AA32" s="131">
        <v>126.7</v>
      </c>
      <c r="AB32" s="131">
        <v>3.5977105478332021</v>
      </c>
      <c r="AC32" s="131">
        <v>1.6038492381716054</v>
      </c>
      <c r="AD32" s="131">
        <v>122.9</v>
      </c>
      <c r="AE32" s="131">
        <v>125.7</v>
      </c>
      <c r="AF32" s="131">
        <v>2.2782750203417521</v>
      </c>
      <c r="AG32" s="67" t="s">
        <v>461</v>
      </c>
    </row>
    <row r="33" spans="1:33" ht="36" customHeight="1">
      <c r="A33" s="68" t="s">
        <v>1059</v>
      </c>
      <c r="B33" s="903"/>
      <c r="C33" s="903" t="s">
        <v>314</v>
      </c>
      <c r="D33" s="903"/>
      <c r="E33" s="903"/>
      <c r="F33" s="903"/>
      <c r="G33" s="903"/>
      <c r="H33" s="131">
        <v>116.6</v>
      </c>
      <c r="I33" s="131">
        <v>-7.6801266825019923</v>
      </c>
      <c r="J33" s="131">
        <v>5.5203619909502351</v>
      </c>
      <c r="K33" s="131">
        <v>110.5</v>
      </c>
      <c r="L33" s="131">
        <v>-15.26073619631903</v>
      </c>
      <c r="M33" s="131">
        <v>-28.106701366297983</v>
      </c>
      <c r="N33" s="131">
        <v>120.52000000000001</v>
      </c>
      <c r="O33" s="131">
        <v>-3.6000000000000085</v>
      </c>
      <c r="P33" s="131">
        <v>113.55</v>
      </c>
      <c r="Q33" s="131">
        <v>-11.526479750778833</v>
      </c>
      <c r="R33" s="131">
        <v>126.3</v>
      </c>
      <c r="S33" s="131">
        <v>22.859922178988342</v>
      </c>
      <c r="T33" s="131">
        <v>122.8</v>
      </c>
      <c r="U33" s="131">
        <v>130.5</v>
      </c>
      <c r="V33" s="131">
        <v>125.2</v>
      </c>
      <c r="W33" s="131">
        <v>1.9543973941368051</v>
      </c>
      <c r="X33" s="131">
        <v>-4.0613026819923448</v>
      </c>
      <c r="Y33" s="131">
        <v>125.6</v>
      </c>
      <c r="Z33" s="131">
        <v>126.3</v>
      </c>
      <c r="AA33" s="131">
        <v>131.80000000000001</v>
      </c>
      <c r="AB33" s="131">
        <v>4.9363057324840867</v>
      </c>
      <c r="AC33" s="131">
        <v>4.3547110055423701</v>
      </c>
      <c r="AD33" s="131">
        <v>122.3</v>
      </c>
      <c r="AE33" s="131">
        <v>129</v>
      </c>
      <c r="AF33" s="131">
        <v>5.4783319705641986</v>
      </c>
      <c r="AG33" s="67" t="s">
        <v>435</v>
      </c>
    </row>
    <row r="34" spans="1:33" ht="26.1" customHeight="1">
      <c r="A34" s="68" t="s">
        <v>1058</v>
      </c>
      <c r="B34" s="903"/>
      <c r="C34" s="903"/>
      <c r="D34" s="903" t="s">
        <v>873</v>
      </c>
      <c r="E34" s="903"/>
      <c r="F34" s="903"/>
      <c r="G34" s="903"/>
      <c r="H34" s="131">
        <v>123.4</v>
      </c>
      <c r="I34" s="131">
        <v>-13.524877365101602</v>
      </c>
      <c r="J34" s="131">
        <v>-1.6733067729083615</v>
      </c>
      <c r="K34" s="131">
        <v>125.5</v>
      </c>
      <c r="L34" s="131">
        <v>-17.43421052631578</v>
      </c>
      <c r="M34" s="131">
        <v>-21.709295071740499</v>
      </c>
      <c r="N34" s="131">
        <v>131.4</v>
      </c>
      <c r="O34" s="131">
        <v>-5.1263537906137202</v>
      </c>
      <c r="P34" s="131">
        <v>124.45</v>
      </c>
      <c r="Q34" s="131">
        <v>-15.535956580732702</v>
      </c>
      <c r="R34" s="131">
        <v>142.69999999999999</v>
      </c>
      <c r="S34" s="131">
        <v>17.545304777594708</v>
      </c>
      <c r="T34" s="131">
        <v>132.6</v>
      </c>
      <c r="U34" s="131">
        <v>131.9</v>
      </c>
      <c r="V34" s="131">
        <v>136</v>
      </c>
      <c r="W34" s="131">
        <v>2.5641025641025834</v>
      </c>
      <c r="X34" s="131">
        <v>3.1084154662623291</v>
      </c>
      <c r="Y34" s="131">
        <v>145.19999999999999</v>
      </c>
      <c r="Z34" s="131">
        <v>139</v>
      </c>
      <c r="AA34" s="131">
        <v>134.6</v>
      </c>
      <c r="AB34" s="131">
        <v>-7.3002754820936673</v>
      </c>
      <c r="AC34" s="131">
        <v>-3.1654676258992822</v>
      </c>
      <c r="AD34" s="131">
        <v>135.9</v>
      </c>
      <c r="AE34" s="131">
        <v>136.80000000000001</v>
      </c>
      <c r="AF34" s="131">
        <v>0.66225165562914867</v>
      </c>
      <c r="AG34" s="67" t="s">
        <v>281</v>
      </c>
    </row>
    <row r="35" spans="1:33" ht="26.1" customHeight="1">
      <c r="A35" s="68" t="s">
        <v>1057</v>
      </c>
      <c r="B35" s="903"/>
      <c r="C35" s="903"/>
      <c r="D35" s="903" t="s">
        <v>1056</v>
      </c>
      <c r="E35" s="903"/>
      <c r="F35" s="903"/>
      <c r="G35" s="903"/>
      <c r="H35" s="131">
        <v>111.9</v>
      </c>
      <c r="I35" s="131">
        <v>-2.5261324041811832</v>
      </c>
      <c r="J35" s="131">
        <v>11.788211788211811</v>
      </c>
      <c r="K35" s="131">
        <v>100.1</v>
      </c>
      <c r="L35" s="131">
        <v>-13.183000867302695</v>
      </c>
      <c r="M35" s="131">
        <v>-32.863849765258209</v>
      </c>
      <c r="N35" s="131">
        <v>112.96</v>
      </c>
      <c r="O35" s="131">
        <v>-2.3336214347450408</v>
      </c>
      <c r="P35" s="131">
        <v>106</v>
      </c>
      <c r="Q35" s="131">
        <v>-7.906168549087738</v>
      </c>
      <c r="R35" s="131">
        <v>114.8</v>
      </c>
      <c r="S35" s="131">
        <v>27.839643652561236</v>
      </c>
      <c r="T35" s="131">
        <v>116.1</v>
      </c>
      <c r="U35" s="131">
        <v>129.6</v>
      </c>
      <c r="V35" s="131">
        <v>117.6</v>
      </c>
      <c r="W35" s="131">
        <v>1.2919896640826778</v>
      </c>
      <c r="X35" s="131">
        <v>-9.2592592592592524</v>
      </c>
      <c r="Y35" s="131">
        <v>111.9</v>
      </c>
      <c r="Z35" s="131">
        <v>117.5</v>
      </c>
      <c r="AA35" s="131">
        <v>129.80000000000001</v>
      </c>
      <c r="AB35" s="131">
        <v>15.996425379803398</v>
      </c>
      <c r="AC35" s="131">
        <v>10.468085106383</v>
      </c>
      <c r="AD35" s="131">
        <v>112.8</v>
      </c>
      <c r="AE35" s="131">
        <v>123.7</v>
      </c>
      <c r="AF35" s="131">
        <v>9.6631205673758842</v>
      </c>
      <c r="AG35" s="67" t="s">
        <v>284</v>
      </c>
    </row>
    <row r="36" spans="1:33" ht="36" customHeight="1">
      <c r="A36" s="68" t="s">
        <v>1055</v>
      </c>
      <c r="B36" s="903"/>
      <c r="C36" s="903" t="s">
        <v>957</v>
      </c>
      <c r="D36" s="903"/>
      <c r="E36" s="903"/>
      <c r="F36" s="903"/>
      <c r="G36" s="903"/>
      <c r="H36" s="131">
        <v>123.6</v>
      </c>
      <c r="I36" s="131">
        <v>1.7283950617283921</v>
      </c>
      <c r="J36" s="131">
        <v>0.40617384240455578</v>
      </c>
      <c r="K36" s="131">
        <v>123.1</v>
      </c>
      <c r="L36" s="131">
        <v>-7.5825825825825746</v>
      </c>
      <c r="M36" s="131">
        <v>-22.088607594936718</v>
      </c>
      <c r="N36" s="131">
        <v>123.7</v>
      </c>
      <c r="O36" s="131">
        <v>2.5704809286899035</v>
      </c>
      <c r="P36" s="131">
        <v>123.35</v>
      </c>
      <c r="Q36" s="131">
        <v>-3.1397174254317122</v>
      </c>
      <c r="R36" s="131">
        <v>121.5</v>
      </c>
      <c r="S36" s="131">
        <v>-5.2262090483619232</v>
      </c>
      <c r="T36" s="131">
        <v>116.1</v>
      </c>
      <c r="U36" s="131">
        <v>117.2</v>
      </c>
      <c r="V36" s="131">
        <v>123.9</v>
      </c>
      <c r="W36" s="131">
        <v>6.7183462532299814</v>
      </c>
      <c r="X36" s="131">
        <v>5.7167235494880657</v>
      </c>
      <c r="Y36" s="131">
        <v>118.5</v>
      </c>
      <c r="Z36" s="131">
        <v>122.8</v>
      </c>
      <c r="AA36" s="131">
        <v>120.9</v>
      </c>
      <c r="AB36" s="131">
        <v>2.0253164556962133</v>
      </c>
      <c r="AC36" s="131">
        <v>-1.5472312703582958</v>
      </c>
      <c r="AD36" s="131">
        <v>123.6</v>
      </c>
      <c r="AE36" s="131">
        <v>121.9</v>
      </c>
      <c r="AF36" s="131">
        <v>-1.3754045307443334</v>
      </c>
      <c r="AG36" s="67" t="s">
        <v>285</v>
      </c>
    </row>
    <row r="37" spans="1:33" ht="26.1" customHeight="1">
      <c r="A37" s="68" t="s">
        <v>1054</v>
      </c>
      <c r="B37" s="903"/>
      <c r="C37" s="903"/>
      <c r="D37" s="903" t="s">
        <v>841</v>
      </c>
      <c r="E37" s="903"/>
      <c r="F37" s="903"/>
      <c r="G37" s="903"/>
      <c r="H37" s="131">
        <v>128.19999999999999</v>
      </c>
      <c r="I37" s="131">
        <v>5.2545155993431791</v>
      </c>
      <c r="J37" s="131">
        <v>8.2770270270270174</v>
      </c>
      <c r="K37" s="131">
        <v>118.4</v>
      </c>
      <c r="L37" s="131">
        <v>-13.639679066374896</v>
      </c>
      <c r="M37" s="131">
        <v>-16.795502459592413</v>
      </c>
      <c r="N37" s="131">
        <v>114.11999999999998</v>
      </c>
      <c r="O37" s="131">
        <v>0.44014084507043094</v>
      </c>
      <c r="P37" s="131">
        <v>123.3</v>
      </c>
      <c r="Q37" s="131">
        <v>-4.7876447876447799</v>
      </c>
      <c r="R37" s="131">
        <v>121.8</v>
      </c>
      <c r="S37" s="131">
        <v>-7.5170842824601323</v>
      </c>
      <c r="T37" s="131">
        <v>103</v>
      </c>
      <c r="U37" s="131">
        <v>89.6</v>
      </c>
      <c r="V37" s="131">
        <v>108</v>
      </c>
      <c r="W37" s="131">
        <v>4.8543689320388381</v>
      </c>
      <c r="X37" s="131">
        <v>20.535714285714306</v>
      </c>
      <c r="Y37" s="131">
        <v>105.2</v>
      </c>
      <c r="Z37" s="131">
        <v>117.8</v>
      </c>
      <c r="AA37" s="131">
        <v>107.2</v>
      </c>
      <c r="AB37" s="131">
        <v>1.9011406844106489</v>
      </c>
      <c r="AC37" s="131">
        <v>-8.9983022071307204</v>
      </c>
      <c r="AD37" s="131">
        <v>117.5</v>
      </c>
      <c r="AE37" s="131">
        <v>112.5</v>
      </c>
      <c r="AF37" s="131">
        <v>-4.2553191489361666</v>
      </c>
      <c r="AG37" s="67" t="s">
        <v>286</v>
      </c>
    </row>
    <row r="38" spans="1:33" ht="26.1" customHeight="1">
      <c r="A38" s="68" t="s">
        <v>1053</v>
      </c>
      <c r="B38" s="903"/>
      <c r="C38" s="903"/>
      <c r="D38" s="903" t="s">
        <v>1052</v>
      </c>
      <c r="E38" s="903"/>
      <c r="F38" s="903"/>
      <c r="G38" s="903"/>
      <c r="H38" s="131">
        <v>121</v>
      </c>
      <c r="I38" s="131">
        <v>-0.32948929159802276</v>
      </c>
      <c r="J38" s="131">
        <v>-3.8919777601270908</v>
      </c>
      <c r="K38" s="131">
        <v>125.9</v>
      </c>
      <c r="L38" s="131">
        <v>-3.8931297709923598</v>
      </c>
      <c r="M38" s="131">
        <v>-24.700956937799035</v>
      </c>
      <c r="N38" s="131">
        <v>129.32</v>
      </c>
      <c r="O38" s="131">
        <v>3.6888532477947109</v>
      </c>
      <c r="P38" s="131">
        <v>123.45</v>
      </c>
      <c r="Q38" s="131">
        <v>-2.1394611727416901</v>
      </c>
      <c r="R38" s="131">
        <v>121.4</v>
      </c>
      <c r="S38" s="131">
        <v>-3.8034865293185476</v>
      </c>
      <c r="T38" s="131">
        <v>123.7</v>
      </c>
      <c r="U38" s="131">
        <v>133.30000000000001</v>
      </c>
      <c r="V38" s="131">
        <v>133.19999999999999</v>
      </c>
      <c r="W38" s="131">
        <v>7.6798706548100171</v>
      </c>
      <c r="X38" s="131">
        <v>-7.5018754688699119E-2</v>
      </c>
      <c r="Y38" s="131">
        <v>126.3</v>
      </c>
      <c r="Z38" s="131">
        <v>125.8</v>
      </c>
      <c r="AA38" s="131">
        <v>129</v>
      </c>
      <c r="AB38" s="131">
        <v>2.1377672209026173</v>
      </c>
      <c r="AC38" s="131">
        <v>2.5437201907790268</v>
      </c>
      <c r="AD38" s="131">
        <v>127.1</v>
      </c>
      <c r="AE38" s="131">
        <v>127.4</v>
      </c>
      <c r="AF38" s="131">
        <v>0.23603461841071294</v>
      </c>
      <c r="AG38" s="67" t="s">
        <v>886</v>
      </c>
    </row>
    <row r="39" spans="1:33" s="26" customFormat="1" ht="126" customHeight="1">
      <c r="A39" s="29" t="s">
        <v>1729</v>
      </c>
      <c r="B39" s="30"/>
      <c r="C39" s="30"/>
      <c r="D39" s="30"/>
      <c r="E39" s="30"/>
      <c r="F39" s="30"/>
      <c r="G39" s="30"/>
      <c r="H39" s="30"/>
      <c r="I39" s="30"/>
      <c r="J39" s="30"/>
      <c r="K39" s="30"/>
      <c r="L39" s="30"/>
      <c r="M39" s="30"/>
      <c r="N39" s="30"/>
      <c r="O39" s="30"/>
      <c r="P39" s="30"/>
      <c r="Q39" s="25"/>
      <c r="R39" s="25" t="s">
        <v>1729</v>
      </c>
      <c r="S39" s="25"/>
      <c r="T39" s="25"/>
      <c r="U39" s="25"/>
      <c r="V39" s="25"/>
      <c r="W39" s="25"/>
      <c r="X39" s="25"/>
      <c r="Y39" s="25"/>
      <c r="Z39" s="25"/>
      <c r="AA39" s="25"/>
      <c r="AB39" s="25"/>
      <c r="AC39" s="25"/>
      <c r="AD39" s="25"/>
      <c r="AE39" s="25"/>
      <c r="AF39" s="25"/>
      <c r="AG39" s="25"/>
    </row>
    <row r="40" spans="1:33">
      <c r="A40" s="130"/>
    </row>
    <row r="44" spans="1:33" ht="219.95" customHeight="1"/>
  </sheetData>
  <mergeCells count="22">
    <mergeCell ref="N10:O10"/>
    <mergeCell ref="P10:Q10"/>
    <mergeCell ref="W10:X10"/>
    <mergeCell ref="AB10:AC10"/>
    <mergeCell ref="B12:G12"/>
    <mergeCell ref="I12:J12"/>
    <mergeCell ref="L12:M12"/>
    <mergeCell ref="I10:J10"/>
    <mergeCell ref="L10:M10"/>
    <mergeCell ref="I11:J11"/>
    <mergeCell ref="L11:M11"/>
    <mergeCell ref="P11:Q11"/>
    <mergeCell ref="W11:X11"/>
    <mergeCell ref="AB11:AC11"/>
    <mergeCell ref="R30:AG30"/>
    <mergeCell ref="B32:G32"/>
    <mergeCell ref="I13:J13"/>
    <mergeCell ref="L13:M13"/>
    <mergeCell ref="W13:X13"/>
    <mergeCell ref="AB13:AC13"/>
    <mergeCell ref="R18:AG18"/>
    <mergeCell ref="B19:G19"/>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4"/>
  <sheetViews>
    <sheetView showGridLines="0" zoomScaleNormal="100" zoomScaleSheetLayoutView="100" workbookViewId="0"/>
  </sheetViews>
  <sheetFormatPr baseColWidth="10" defaultRowHeight="15"/>
  <cols>
    <col min="1" max="1" width="3.7109375" style="237" customWidth="1"/>
    <col min="2" max="2" width="2.7109375" style="237" customWidth="1"/>
    <col min="3" max="3" width="3" style="237" customWidth="1"/>
    <col min="4" max="4" width="3.7109375" style="237" customWidth="1"/>
    <col min="5" max="5" width="9" style="237" customWidth="1"/>
    <col min="6" max="6" width="24.7109375" style="237" customWidth="1"/>
    <col min="7" max="8" width="14.28515625" style="237" customWidth="1"/>
    <col min="9" max="10" width="16.28515625" style="237" customWidth="1"/>
    <col min="11" max="12" width="14.28515625" style="237" customWidth="1"/>
    <col min="13" max="36" width="11.42578125" style="237"/>
    <col min="37" max="37" width="3.7109375" style="237" customWidth="1"/>
    <col min="38" max="38" width="2.7109375" style="237" customWidth="1"/>
    <col min="39" max="39" width="3" style="237" customWidth="1"/>
    <col min="40" max="40" width="3.7109375" style="237" customWidth="1"/>
    <col min="41" max="41" width="9" style="237" customWidth="1"/>
    <col min="42" max="42" width="24.7109375" style="237" customWidth="1"/>
    <col min="43" max="44" width="14.28515625" style="237" customWidth="1"/>
    <col min="45" max="46" width="16.28515625" style="237" customWidth="1"/>
    <col min="47" max="48" width="14.28515625" style="237" customWidth="1"/>
    <col min="49" max="292" width="11.42578125" style="237"/>
    <col min="293" max="293" width="3.7109375" style="237" customWidth="1"/>
    <col min="294" max="294" width="2.7109375" style="237" customWidth="1"/>
    <col min="295" max="295" width="3" style="237" customWidth="1"/>
    <col min="296" max="296" width="3.7109375" style="237" customWidth="1"/>
    <col min="297" max="297" width="9" style="237" customWidth="1"/>
    <col min="298" max="298" width="24.7109375" style="237" customWidth="1"/>
    <col min="299" max="300" width="14.28515625" style="237" customWidth="1"/>
    <col min="301" max="302" width="16.28515625" style="237" customWidth="1"/>
    <col min="303" max="304" width="14.28515625" style="237" customWidth="1"/>
    <col min="305" max="548" width="11.42578125" style="237"/>
    <col min="549" max="549" width="3.7109375" style="237" customWidth="1"/>
    <col min="550" max="550" width="2.7109375" style="237" customWidth="1"/>
    <col min="551" max="551" width="3" style="237" customWidth="1"/>
    <col min="552" max="552" width="3.7109375" style="237" customWidth="1"/>
    <col min="553" max="553" width="9" style="237" customWidth="1"/>
    <col min="554" max="554" width="24.7109375" style="237" customWidth="1"/>
    <col min="555" max="556" width="14.28515625" style="237" customWidth="1"/>
    <col min="557" max="558" width="16.28515625" style="237" customWidth="1"/>
    <col min="559" max="560" width="14.28515625" style="237" customWidth="1"/>
    <col min="561" max="804" width="11.42578125" style="237"/>
    <col min="805" max="805" width="3.7109375" style="237" customWidth="1"/>
    <col min="806" max="806" width="2.7109375" style="237" customWidth="1"/>
    <col min="807" max="807" width="3" style="237" customWidth="1"/>
    <col min="808" max="808" width="3.7109375" style="237" customWidth="1"/>
    <col min="809" max="809" width="9" style="237" customWidth="1"/>
    <col min="810" max="810" width="24.7109375" style="237" customWidth="1"/>
    <col min="811" max="812" width="14.28515625" style="237" customWidth="1"/>
    <col min="813" max="814" width="16.28515625" style="237" customWidth="1"/>
    <col min="815" max="816" width="14.28515625" style="237" customWidth="1"/>
    <col min="817" max="1060" width="11.42578125" style="237"/>
    <col min="1061" max="1061" width="3.7109375" style="237" customWidth="1"/>
    <col min="1062" max="1062" width="2.7109375" style="237" customWidth="1"/>
    <col min="1063" max="1063" width="3" style="237" customWidth="1"/>
    <col min="1064" max="1064" width="3.7109375" style="237" customWidth="1"/>
    <col min="1065" max="1065" width="9" style="237" customWidth="1"/>
    <col min="1066" max="1066" width="24.7109375" style="237" customWidth="1"/>
    <col min="1067" max="1068" width="14.28515625" style="237" customWidth="1"/>
    <col min="1069" max="1070" width="16.28515625" style="237" customWidth="1"/>
    <col min="1071" max="1072" width="14.28515625" style="237" customWidth="1"/>
    <col min="1073" max="1316" width="11.42578125" style="237"/>
    <col min="1317" max="1317" width="3.7109375" style="237" customWidth="1"/>
    <col min="1318" max="1318" width="2.7109375" style="237" customWidth="1"/>
    <col min="1319" max="1319" width="3" style="237" customWidth="1"/>
    <col min="1320" max="1320" width="3.7109375" style="237" customWidth="1"/>
    <col min="1321" max="1321" width="9" style="237" customWidth="1"/>
    <col min="1322" max="1322" width="24.7109375" style="237" customWidth="1"/>
    <col min="1323" max="1324" width="14.28515625" style="237" customWidth="1"/>
    <col min="1325" max="1326" width="16.28515625" style="237" customWidth="1"/>
    <col min="1327" max="1328" width="14.28515625" style="237" customWidth="1"/>
    <col min="1329" max="1572" width="11.42578125" style="237"/>
    <col min="1573" max="1573" width="3.7109375" style="237" customWidth="1"/>
    <col min="1574" max="1574" width="2.7109375" style="237" customWidth="1"/>
    <col min="1575" max="1575" width="3" style="237" customWidth="1"/>
    <col min="1576" max="1576" width="3.7109375" style="237" customWidth="1"/>
    <col min="1577" max="1577" width="9" style="237" customWidth="1"/>
    <col min="1578" max="1578" width="24.7109375" style="237" customWidth="1"/>
    <col min="1579" max="1580" width="14.28515625" style="237" customWidth="1"/>
    <col min="1581" max="1582" width="16.28515625" style="237" customWidth="1"/>
    <col min="1583" max="1584" width="14.28515625" style="237" customWidth="1"/>
    <col min="1585" max="1828" width="11.42578125" style="237"/>
    <col min="1829" max="1829" width="3.7109375" style="237" customWidth="1"/>
    <col min="1830" max="1830" width="2.7109375" style="237" customWidth="1"/>
    <col min="1831" max="1831" width="3" style="237" customWidth="1"/>
    <col min="1832" max="1832" width="3.7109375" style="237" customWidth="1"/>
    <col min="1833" max="1833" width="9" style="237" customWidth="1"/>
    <col min="1834" max="1834" width="24.7109375" style="237" customWidth="1"/>
    <col min="1835" max="1836" width="14.28515625" style="237" customWidth="1"/>
    <col min="1837" max="1838" width="16.28515625" style="237" customWidth="1"/>
    <col min="1839" max="1840" width="14.28515625" style="237" customWidth="1"/>
    <col min="1841" max="2084" width="11.42578125" style="237"/>
    <col min="2085" max="2085" width="3.7109375" style="237" customWidth="1"/>
    <col min="2086" max="2086" width="2.7109375" style="237" customWidth="1"/>
    <col min="2087" max="2087" width="3" style="237" customWidth="1"/>
    <col min="2088" max="2088" width="3.7109375" style="237" customWidth="1"/>
    <col min="2089" max="2089" width="9" style="237" customWidth="1"/>
    <col min="2090" max="2090" width="24.7109375" style="237" customWidth="1"/>
    <col min="2091" max="2092" width="14.28515625" style="237" customWidth="1"/>
    <col min="2093" max="2094" width="16.28515625" style="237" customWidth="1"/>
    <col min="2095" max="2096" width="14.28515625" style="237" customWidth="1"/>
    <col min="2097" max="2340" width="11.42578125" style="237"/>
    <col min="2341" max="2341" width="3.7109375" style="237" customWidth="1"/>
    <col min="2342" max="2342" width="2.7109375" style="237" customWidth="1"/>
    <col min="2343" max="2343" width="3" style="237" customWidth="1"/>
    <col min="2344" max="2344" width="3.7109375" style="237" customWidth="1"/>
    <col min="2345" max="2345" width="9" style="237" customWidth="1"/>
    <col min="2346" max="2346" width="24.7109375" style="237" customWidth="1"/>
    <col min="2347" max="2348" width="14.28515625" style="237" customWidth="1"/>
    <col min="2349" max="2350" width="16.28515625" style="237" customWidth="1"/>
    <col min="2351" max="2352" width="14.28515625" style="237" customWidth="1"/>
    <col min="2353" max="2596" width="11.42578125" style="237"/>
    <col min="2597" max="2597" width="3.7109375" style="237" customWidth="1"/>
    <col min="2598" max="2598" width="2.7109375" style="237" customWidth="1"/>
    <col min="2599" max="2599" width="3" style="237" customWidth="1"/>
    <col min="2600" max="2600" width="3.7109375" style="237" customWidth="1"/>
    <col min="2601" max="2601" width="9" style="237" customWidth="1"/>
    <col min="2602" max="2602" width="24.7109375" style="237" customWidth="1"/>
    <col min="2603" max="2604" width="14.28515625" style="237" customWidth="1"/>
    <col min="2605" max="2606" width="16.28515625" style="237" customWidth="1"/>
    <col min="2607" max="2608" width="14.28515625" style="237" customWidth="1"/>
    <col min="2609" max="2852" width="11.42578125" style="237"/>
    <col min="2853" max="2853" width="3.7109375" style="237" customWidth="1"/>
    <col min="2854" max="2854" width="2.7109375" style="237" customWidth="1"/>
    <col min="2855" max="2855" width="3" style="237" customWidth="1"/>
    <col min="2856" max="2856" width="3.7109375" style="237" customWidth="1"/>
    <col min="2857" max="2857" width="9" style="237" customWidth="1"/>
    <col min="2858" max="2858" width="24.7109375" style="237" customWidth="1"/>
    <col min="2859" max="2860" width="14.28515625" style="237" customWidth="1"/>
    <col min="2861" max="2862" width="16.28515625" style="237" customWidth="1"/>
    <col min="2863" max="2864" width="14.28515625" style="237" customWidth="1"/>
    <col min="2865" max="3108" width="11.42578125" style="237"/>
    <col min="3109" max="3109" width="3.7109375" style="237" customWidth="1"/>
    <col min="3110" max="3110" width="2.7109375" style="237" customWidth="1"/>
    <col min="3111" max="3111" width="3" style="237" customWidth="1"/>
    <col min="3112" max="3112" width="3.7109375" style="237" customWidth="1"/>
    <col min="3113" max="3113" width="9" style="237" customWidth="1"/>
    <col min="3114" max="3114" width="24.7109375" style="237" customWidth="1"/>
    <col min="3115" max="3116" width="14.28515625" style="237" customWidth="1"/>
    <col min="3117" max="3118" width="16.28515625" style="237" customWidth="1"/>
    <col min="3119" max="3120" width="14.28515625" style="237" customWidth="1"/>
    <col min="3121" max="3364" width="11.42578125" style="237"/>
    <col min="3365" max="3365" width="3.7109375" style="237" customWidth="1"/>
    <col min="3366" max="3366" width="2.7109375" style="237" customWidth="1"/>
    <col min="3367" max="3367" width="3" style="237" customWidth="1"/>
    <col min="3368" max="3368" width="3.7109375" style="237" customWidth="1"/>
    <col min="3369" max="3369" width="9" style="237" customWidth="1"/>
    <col min="3370" max="3370" width="24.7109375" style="237" customWidth="1"/>
    <col min="3371" max="3372" width="14.28515625" style="237" customWidth="1"/>
    <col min="3373" max="3374" width="16.28515625" style="237" customWidth="1"/>
    <col min="3375" max="3376" width="14.28515625" style="237" customWidth="1"/>
    <col min="3377" max="3620" width="11.42578125" style="237"/>
    <col min="3621" max="3621" width="3.7109375" style="237" customWidth="1"/>
    <col min="3622" max="3622" width="2.7109375" style="237" customWidth="1"/>
    <col min="3623" max="3623" width="3" style="237" customWidth="1"/>
    <col min="3624" max="3624" width="3.7109375" style="237" customWidth="1"/>
    <col min="3625" max="3625" width="9" style="237" customWidth="1"/>
    <col min="3626" max="3626" width="24.7109375" style="237" customWidth="1"/>
    <col min="3627" max="3628" width="14.28515625" style="237" customWidth="1"/>
    <col min="3629" max="3630" width="16.28515625" style="237" customWidth="1"/>
    <col min="3631" max="3632" width="14.28515625" style="237" customWidth="1"/>
    <col min="3633" max="3876" width="11.42578125" style="237"/>
    <col min="3877" max="3877" width="3.7109375" style="237" customWidth="1"/>
    <col min="3878" max="3878" width="2.7109375" style="237" customWidth="1"/>
    <col min="3879" max="3879" width="3" style="237" customWidth="1"/>
    <col min="3880" max="3880" width="3.7109375" style="237" customWidth="1"/>
    <col min="3881" max="3881" width="9" style="237" customWidth="1"/>
    <col min="3882" max="3882" width="24.7109375" style="237" customWidth="1"/>
    <col min="3883" max="3884" width="14.28515625" style="237" customWidth="1"/>
    <col min="3885" max="3886" width="16.28515625" style="237" customWidth="1"/>
    <col min="3887" max="3888" width="14.28515625" style="237" customWidth="1"/>
    <col min="3889" max="4132" width="11.42578125" style="237"/>
    <col min="4133" max="4133" width="3.7109375" style="237" customWidth="1"/>
    <col min="4134" max="4134" width="2.7109375" style="237" customWidth="1"/>
    <col min="4135" max="4135" width="3" style="237" customWidth="1"/>
    <col min="4136" max="4136" width="3.7109375" style="237" customWidth="1"/>
    <col min="4137" max="4137" width="9" style="237" customWidth="1"/>
    <col min="4138" max="4138" width="24.7109375" style="237" customWidth="1"/>
    <col min="4139" max="4140" width="14.28515625" style="237" customWidth="1"/>
    <col min="4141" max="4142" width="16.28515625" style="237" customWidth="1"/>
    <col min="4143" max="4144" width="14.28515625" style="237" customWidth="1"/>
    <col min="4145" max="4388" width="11.42578125" style="237"/>
    <col min="4389" max="4389" width="3.7109375" style="237" customWidth="1"/>
    <col min="4390" max="4390" width="2.7109375" style="237" customWidth="1"/>
    <col min="4391" max="4391" width="3" style="237" customWidth="1"/>
    <col min="4392" max="4392" width="3.7109375" style="237" customWidth="1"/>
    <col min="4393" max="4393" width="9" style="237" customWidth="1"/>
    <col min="4394" max="4394" width="24.7109375" style="237" customWidth="1"/>
    <col min="4395" max="4396" width="14.28515625" style="237" customWidth="1"/>
    <col min="4397" max="4398" width="16.28515625" style="237" customWidth="1"/>
    <col min="4399" max="4400" width="14.28515625" style="237" customWidth="1"/>
    <col min="4401" max="4644" width="11.42578125" style="237"/>
    <col min="4645" max="4645" width="3.7109375" style="237" customWidth="1"/>
    <col min="4646" max="4646" width="2.7109375" style="237" customWidth="1"/>
    <col min="4647" max="4647" width="3" style="237" customWidth="1"/>
    <col min="4648" max="4648" width="3.7109375" style="237" customWidth="1"/>
    <col min="4649" max="4649" width="9" style="237" customWidth="1"/>
    <col min="4650" max="4650" width="24.7109375" style="237" customWidth="1"/>
    <col min="4651" max="4652" width="14.28515625" style="237" customWidth="1"/>
    <col min="4653" max="4654" width="16.28515625" style="237" customWidth="1"/>
    <col min="4655" max="4656" width="14.28515625" style="237" customWidth="1"/>
    <col min="4657" max="4900" width="11.42578125" style="237"/>
    <col min="4901" max="4901" width="3.7109375" style="237" customWidth="1"/>
    <col min="4902" max="4902" width="2.7109375" style="237" customWidth="1"/>
    <col min="4903" max="4903" width="3" style="237" customWidth="1"/>
    <col min="4904" max="4904" width="3.7109375" style="237" customWidth="1"/>
    <col min="4905" max="4905" width="9" style="237" customWidth="1"/>
    <col min="4906" max="4906" width="24.7109375" style="237" customWidth="1"/>
    <col min="4907" max="4908" width="14.28515625" style="237" customWidth="1"/>
    <col min="4909" max="4910" width="16.28515625" style="237" customWidth="1"/>
    <col min="4911" max="4912" width="14.28515625" style="237" customWidth="1"/>
    <col min="4913" max="5156" width="11.42578125" style="237"/>
    <col min="5157" max="5157" width="3.7109375" style="237" customWidth="1"/>
    <col min="5158" max="5158" width="2.7109375" style="237" customWidth="1"/>
    <col min="5159" max="5159" width="3" style="237" customWidth="1"/>
    <col min="5160" max="5160" width="3.7109375" style="237" customWidth="1"/>
    <col min="5161" max="5161" width="9" style="237" customWidth="1"/>
    <col min="5162" max="5162" width="24.7109375" style="237" customWidth="1"/>
    <col min="5163" max="5164" width="14.28515625" style="237" customWidth="1"/>
    <col min="5165" max="5166" width="16.28515625" style="237" customWidth="1"/>
    <col min="5167" max="5168" width="14.28515625" style="237" customWidth="1"/>
    <col min="5169" max="5412" width="11.42578125" style="237"/>
    <col min="5413" max="5413" width="3.7109375" style="237" customWidth="1"/>
    <col min="5414" max="5414" width="2.7109375" style="237" customWidth="1"/>
    <col min="5415" max="5415" width="3" style="237" customWidth="1"/>
    <col min="5416" max="5416" width="3.7109375" style="237" customWidth="1"/>
    <col min="5417" max="5417" width="9" style="237" customWidth="1"/>
    <col min="5418" max="5418" width="24.7109375" style="237" customWidth="1"/>
    <col min="5419" max="5420" width="14.28515625" style="237" customWidth="1"/>
    <col min="5421" max="5422" width="16.28515625" style="237" customWidth="1"/>
    <col min="5423" max="5424" width="14.28515625" style="237" customWidth="1"/>
    <col min="5425" max="5668" width="11.42578125" style="237"/>
    <col min="5669" max="5669" width="3.7109375" style="237" customWidth="1"/>
    <col min="5670" max="5670" width="2.7109375" style="237" customWidth="1"/>
    <col min="5671" max="5671" width="3" style="237" customWidth="1"/>
    <col min="5672" max="5672" width="3.7109375" style="237" customWidth="1"/>
    <col min="5673" max="5673" width="9" style="237" customWidth="1"/>
    <col min="5674" max="5674" width="24.7109375" style="237" customWidth="1"/>
    <col min="5675" max="5676" width="14.28515625" style="237" customWidth="1"/>
    <col min="5677" max="5678" width="16.28515625" style="237" customWidth="1"/>
    <col min="5679" max="5680" width="14.28515625" style="237" customWidth="1"/>
    <col min="5681" max="5924" width="11.42578125" style="237"/>
    <col min="5925" max="5925" width="3.7109375" style="237" customWidth="1"/>
    <col min="5926" max="5926" width="2.7109375" style="237" customWidth="1"/>
    <col min="5927" max="5927" width="3" style="237" customWidth="1"/>
    <col min="5928" max="5928" width="3.7109375" style="237" customWidth="1"/>
    <col min="5929" max="5929" width="9" style="237" customWidth="1"/>
    <col min="5930" max="5930" width="24.7109375" style="237" customWidth="1"/>
    <col min="5931" max="5932" width="14.28515625" style="237" customWidth="1"/>
    <col min="5933" max="5934" width="16.28515625" style="237" customWidth="1"/>
    <col min="5935" max="5936" width="14.28515625" style="237" customWidth="1"/>
    <col min="5937" max="6180" width="11.42578125" style="237"/>
    <col min="6181" max="6181" width="3.7109375" style="237" customWidth="1"/>
    <col min="6182" max="6182" width="2.7109375" style="237" customWidth="1"/>
    <col min="6183" max="6183" width="3" style="237" customWidth="1"/>
    <col min="6184" max="6184" width="3.7109375" style="237" customWidth="1"/>
    <col min="6185" max="6185" width="9" style="237" customWidth="1"/>
    <col min="6186" max="6186" width="24.7109375" style="237" customWidth="1"/>
    <col min="6187" max="6188" width="14.28515625" style="237" customWidth="1"/>
    <col min="6189" max="6190" width="16.28515625" style="237" customWidth="1"/>
    <col min="6191" max="6192" width="14.28515625" style="237" customWidth="1"/>
    <col min="6193" max="6436" width="11.42578125" style="237"/>
    <col min="6437" max="6437" width="3.7109375" style="237" customWidth="1"/>
    <col min="6438" max="6438" width="2.7109375" style="237" customWidth="1"/>
    <col min="6439" max="6439" width="3" style="237" customWidth="1"/>
    <col min="6440" max="6440" width="3.7109375" style="237" customWidth="1"/>
    <col min="6441" max="6441" width="9" style="237" customWidth="1"/>
    <col min="6442" max="6442" width="24.7109375" style="237" customWidth="1"/>
    <col min="6443" max="6444" width="14.28515625" style="237" customWidth="1"/>
    <col min="6445" max="6446" width="16.28515625" style="237" customWidth="1"/>
    <col min="6447" max="6448" width="14.28515625" style="237" customWidth="1"/>
    <col min="6449" max="6692" width="11.42578125" style="237"/>
    <col min="6693" max="6693" width="3.7109375" style="237" customWidth="1"/>
    <col min="6694" max="6694" width="2.7109375" style="237" customWidth="1"/>
    <col min="6695" max="6695" width="3" style="237" customWidth="1"/>
    <col min="6696" max="6696" width="3.7109375" style="237" customWidth="1"/>
    <col min="6697" max="6697" width="9" style="237" customWidth="1"/>
    <col min="6698" max="6698" width="24.7109375" style="237" customWidth="1"/>
    <col min="6699" max="6700" width="14.28515625" style="237" customWidth="1"/>
    <col min="6701" max="6702" width="16.28515625" style="237" customWidth="1"/>
    <col min="6703" max="6704" width="14.28515625" style="237" customWidth="1"/>
    <col min="6705" max="6948" width="11.42578125" style="237"/>
    <col min="6949" max="6949" width="3.7109375" style="237" customWidth="1"/>
    <col min="6950" max="6950" width="2.7109375" style="237" customWidth="1"/>
    <col min="6951" max="6951" width="3" style="237" customWidth="1"/>
    <col min="6952" max="6952" width="3.7109375" style="237" customWidth="1"/>
    <col min="6953" max="6953" width="9" style="237" customWidth="1"/>
    <col min="6954" max="6954" width="24.7109375" style="237" customWidth="1"/>
    <col min="6955" max="6956" width="14.28515625" style="237" customWidth="1"/>
    <col min="6957" max="6958" width="16.28515625" style="237" customWidth="1"/>
    <col min="6959" max="6960" width="14.28515625" style="237" customWidth="1"/>
    <col min="6961" max="7204" width="11.42578125" style="237"/>
    <col min="7205" max="7205" width="3.7109375" style="237" customWidth="1"/>
    <col min="7206" max="7206" width="2.7109375" style="237" customWidth="1"/>
    <col min="7207" max="7207" width="3" style="237" customWidth="1"/>
    <col min="7208" max="7208" width="3.7109375" style="237" customWidth="1"/>
    <col min="7209" max="7209" width="9" style="237" customWidth="1"/>
    <col min="7210" max="7210" width="24.7109375" style="237" customWidth="1"/>
    <col min="7211" max="7212" width="14.28515625" style="237" customWidth="1"/>
    <col min="7213" max="7214" width="16.28515625" style="237" customWidth="1"/>
    <col min="7215" max="7216" width="14.28515625" style="237" customWidth="1"/>
    <col min="7217" max="7460" width="11.42578125" style="237"/>
    <col min="7461" max="7461" width="3.7109375" style="237" customWidth="1"/>
    <col min="7462" max="7462" width="2.7109375" style="237" customWidth="1"/>
    <col min="7463" max="7463" width="3" style="237" customWidth="1"/>
    <col min="7464" max="7464" width="3.7109375" style="237" customWidth="1"/>
    <col min="7465" max="7465" width="9" style="237" customWidth="1"/>
    <col min="7466" max="7466" width="24.7109375" style="237" customWidth="1"/>
    <col min="7467" max="7468" width="14.28515625" style="237" customWidth="1"/>
    <col min="7469" max="7470" width="16.28515625" style="237" customWidth="1"/>
    <col min="7471" max="7472" width="14.28515625" style="237" customWidth="1"/>
    <col min="7473" max="7716" width="11.42578125" style="237"/>
    <col min="7717" max="7717" width="3.7109375" style="237" customWidth="1"/>
    <col min="7718" max="7718" width="2.7109375" style="237" customWidth="1"/>
    <col min="7719" max="7719" width="3" style="237" customWidth="1"/>
    <col min="7720" max="7720" width="3.7109375" style="237" customWidth="1"/>
    <col min="7721" max="7721" width="9" style="237" customWidth="1"/>
    <col min="7722" max="7722" width="24.7109375" style="237" customWidth="1"/>
    <col min="7723" max="7724" width="14.28515625" style="237" customWidth="1"/>
    <col min="7725" max="7726" width="16.28515625" style="237" customWidth="1"/>
    <col min="7727" max="7728" width="14.28515625" style="237" customWidth="1"/>
    <col min="7729" max="7972" width="11.42578125" style="237"/>
    <col min="7973" max="7973" width="3.7109375" style="237" customWidth="1"/>
    <col min="7974" max="7974" width="2.7109375" style="237" customWidth="1"/>
    <col min="7975" max="7975" width="3" style="237" customWidth="1"/>
    <col min="7976" max="7976" width="3.7109375" style="237" customWidth="1"/>
    <col min="7977" max="7977" width="9" style="237" customWidth="1"/>
    <col min="7978" max="7978" width="24.7109375" style="237" customWidth="1"/>
    <col min="7979" max="7980" width="14.28515625" style="237" customWidth="1"/>
    <col min="7981" max="7982" width="16.28515625" style="237" customWidth="1"/>
    <col min="7983" max="7984" width="14.28515625" style="237" customWidth="1"/>
    <col min="7985" max="8228" width="11.42578125" style="237"/>
    <col min="8229" max="8229" width="3.7109375" style="237" customWidth="1"/>
    <col min="8230" max="8230" width="2.7109375" style="237" customWidth="1"/>
    <col min="8231" max="8231" width="3" style="237" customWidth="1"/>
    <col min="8232" max="8232" width="3.7109375" style="237" customWidth="1"/>
    <col min="8233" max="8233" width="9" style="237" customWidth="1"/>
    <col min="8234" max="8234" width="24.7109375" style="237" customWidth="1"/>
    <col min="8235" max="8236" width="14.28515625" style="237" customWidth="1"/>
    <col min="8237" max="8238" width="16.28515625" style="237" customWidth="1"/>
    <col min="8239" max="8240" width="14.28515625" style="237" customWidth="1"/>
    <col min="8241" max="8484" width="11.42578125" style="237"/>
    <col min="8485" max="8485" width="3.7109375" style="237" customWidth="1"/>
    <col min="8486" max="8486" width="2.7109375" style="237" customWidth="1"/>
    <col min="8487" max="8487" width="3" style="237" customWidth="1"/>
    <col min="8488" max="8488" width="3.7109375" style="237" customWidth="1"/>
    <col min="8489" max="8489" width="9" style="237" customWidth="1"/>
    <col min="8490" max="8490" width="24.7109375" style="237" customWidth="1"/>
    <col min="8491" max="8492" width="14.28515625" style="237" customWidth="1"/>
    <col min="8493" max="8494" width="16.28515625" style="237" customWidth="1"/>
    <col min="8495" max="8496" width="14.28515625" style="237" customWidth="1"/>
    <col min="8497" max="8740" width="11.42578125" style="237"/>
    <col min="8741" max="8741" width="3.7109375" style="237" customWidth="1"/>
    <col min="8742" max="8742" width="2.7109375" style="237" customWidth="1"/>
    <col min="8743" max="8743" width="3" style="237" customWidth="1"/>
    <col min="8744" max="8744" width="3.7109375" style="237" customWidth="1"/>
    <col min="8745" max="8745" width="9" style="237" customWidth="1"/>
    <col min="8746" max="8746" width="24.7109375" style="237" customWidth="1"/>
    <col min="8747" max="8748" width="14.28515625" style="237" customWidth="1"/>
    <col min="8749" max="8750" width="16.28515625" style="237" customWidth="1"/>
    <col min="8751" max="8752" width="14.28515625" style="237" customWidth="1"/>
    <col min="8753" max="8996" width="11.42578125" style="237"/>
    <col min="8997" max="8997" width="3.7109375" style="237" customWidth="1"/>
    <col min="8998" max="8998" width="2.7109375" style="237" customWidth="1"/>
    <col min="8999" max="8999" width="3" style="237" customWidth="1"/>
    <col min="9000" max="9000" width="3.7109375" style="237" customWidth="1"/>
    <col min="9001" max="9001" width="9" style="237" customWidth="1"/>
    <col min="9002" max="9002" width="24.7109375" style="237" customWidth="1"/>
    <col min="9003" max="9004" width="14.28515625" style="237" customWidth="1"/>
    <col min="9005" max="9006" width="16.28515625" style="237" customWidth="1"/>
    <col min="9007" max="9008" width="14.28515625" style="237" customWidth="1"/>
    <col min="9009" max="9252" width="11.42578125" style="237"/>
    <col min="9253" max="9253" width="3.7109375" style="237" customWidth="1"/>
    <col min="9254" max="9254" width="2.7109375" style="237" customWidth="1"/>
    <col min="9255" max="9255" width="3" style="237" customWidth="1"/>
    <col min="9256" max="9256" width="3.7109375" style="237" customWidth="1"/>
    <col min="9257" max="9257" width="9" style="237" customWidth="1"/>
    <col min="9258" max="9258" width="24.7109375" style="237" customWidth="1"/>
    <col min="9259" max="9260" width="14.28515625" style="237" customWidth="1"/>
    <col min="9261" max="9262" width="16.28515625" style="237" customWidth="1"/>
    <col min="9263" max="9264" width="14.28515625" style="237" customWidth="1"/>
    <col min="9265" max="9508" width="11.42578125" style="237"/>
    <col min="9509" max="9509" width="3.7109375" style="237" customWidth="1"/>
    <col min="9510" max="9510" width="2.7109375" style="237" customWidth="1"/>
    <col min="9511" max="9511" width="3" style="237" customWidth="1"/>
    <col min="9512" max="9512" width="3.7109375" style="237" customWidth="1"/>
    <col min="9513" max="9513" width="9" style="237" customWidth="1"/>
    <col min="9514" max="9514" width="24.7109375" style="237" customWidth="1"/>
    <col min="9515" max="9516" width="14.28515625" style="237" customWidth="1"/>
    <col min="9517" max="9518" width="16.28515625" style="237" customWidth="1"/>
    <col min="9519" max="9520" width="14.28515625" style="237" customWidth="1"/>
    <col min="9521" max="9764" width="11.42578125" style="237"/>
    <col min="9765" max="9765" width="3.7109375" style="237" customWidth="1"/>
    <col min="9766" max="9766" width="2.7109375" style="237" customWidth="1"/>
    <col min="9767" max="9767" width="3" style="237" customWidth="1"/>
    <col min="9768" max="9768" width="3.7109375" style="237" customWidth="1"/>
    <col min="9769" max="9769" width="9" style="237" customWidth="1"/>
    <col min="9770" max="9770" width="24.7109375" style="237" customWidth="1"/>
    <col min="9771" max="9772" width="14.28515625" style="237" customWidth="1"/>
    <col min="9773" max="9774" width="16.28515625" style="237" customWidth="1"/>
    <col min="9775" max="9776" width="14.28515625" style="237" customWidth="1"/>
    <col min="9777" max="10020" width="11.42578125" style="237"/>
    <col min="10021" max="10021" width="3.7109375" style="237" customWidth="1"/>
    <col min="10022" max="10022" width="2.7109375" style="237" customWidth="1"/>
    <col min="10023" max="10023" width="3" style="237" customWidth="1"/>
    <col min="10024" max="10024" width="3.7109375" style="237" customWidth="1"/>
    <col min="10025" max="10025" width="9" style="237" customWidth="1"/>
    <col min="10026" max="10026" width="24.7109375" style="237" customWidth="1"/>
    <col min="10027" max="10028" width="14.28515625" style="237" customWidth="1"/>
    <col min="10029" max="10030" width="16.28515625" style="237" customWidth="1"/>
    <col min="10031" max="10032" width="14.28515625" style="237" customWidth="1"/>
    <col min="10033" max="10276" width="11.42578125" style="237"/>
    <col min="10277" max="10277" width="3.7109375" style="237" customWidth="1"/>
    <col min="10278" max="10278" width="2.7109375" style="237" customWidth="1"/>
    <col min="10279" max="10279" width="3" style="237" customWidth="1"/>
    <col min="10280" max="10280" width="3.7109375" style="237" customWidth="1"/>
    <col min="10281" max="10281" width="9" style="237" customWidth="1"/>
    <col min="10282" max="10282" width="24.7109375" style="237" customWidth="1"/>
    <col min="10283" max="10284" width="14.28515625" style="237" customWidth="1"/>
    <col min="10285" max="10286" width="16.28515625" style="237" customWidth="1"/>
    <col min="10287" max="10288" width="14.28515625" style="237" customWidth="1"/>
    <col min="10289" max="10532" width="11.42578125" style="237"/>
    <col min="10533" max="10533" width="3.7109375" style="237" customWidth="1"/>
    <col min="10534" max="10534" width="2.7109375" style="237" customWidth="1"/>
    <col min="10535" max="10535" width="3" style="237" customWidth="1"/>
    <col min="10536" max="10536" width="3.7109375" style="237" customWidth="1"/>
    <col min="10537" max="10537" width="9" style="237" customWidth="1"/>
    <col min="10538" max="10538" width="24.7109375" style="237" customWidth="1"/>
    <col min="10539" max="10540" width="14.28515625" style="237" customWidth="1"/>
    <col min="10541" max="10542" width="16.28515625" style="237" customWidth="1"/>
    <col min="10543" max="10544" width="14.28515625" style="237" customWidth="1"/>
    <col min="10545" max="10788" width="11.42578125" style="237"/>
    <col min="10789" max="10789" width="3.7109375" style="237" customWidth="1"/>
    <col min="10790" max="10790" width="2.7109375" style="237" customWidth="1"/>
    <col min="10791" max="10791" width="3" style="237" customWidth="1"/>
    <col min="10792" max="10792" width="3.7109375" style="237" customWidth="1"/>
    <col min="10793" max="10793" width="9" style="237" customWidth="1"/>
    <col min="10794" max="10794" width="24.7109375" style="237" customWidth="1"/>
    <col min="10795" max="10796" width="14.28515625" style="237" customWidth="1"/>
    <col min="10797" max="10798" width="16.28515625" style="237" customWidth="1"/>
    <col min="10799" max="10800" width="14.28515625" style="237" customWidth="1"/>
    <col min="10801" max="11044" width="11.42578125" style="237"/>
    <col min="11045" max="11045" width="3.7109375" style="237" customWidth="1"/>
    <col min="11046" max="11046" width="2.7109375" style="237" customWidth="1"/>
    <col min="11047" max="11047" width="3" style="237" customWidth="1"/>
    <col min="11048" max="11048" width="3.7109375" style="237" customWidth="1"/>
    <col min="11049" max="11049" width="9" style="237" customWidth="1"/>
    <col min="11050" max="11050" width="24.7109375" style="237" customWidth="1"/>
    <col min="11051" max="11052" width="14.28515625" style="237" customWidth="1"/>
    <col min="11053" max="11054" width="16.28515625" style="237" customWidth="1"/>
    <col min="11055" max="11056" width="14.28515625" style="237" customWidth="1"/>
    <col min="11057" max="11300" width="11.42578125" style="237"/>
    <col min="11301" max="11301" width="3.7109375" style="237" customWidth="1"/>
    <col min="11302" max="11302" width="2.7109375" style="237" customWidth="1"/>
    <col min="11303" max="11303" width="3" style="237" customWidth="1"/>
    <col min="11304" max="11304" width="3.7109375" style="237" customWidth="1"/>
    <col min="11305" max="11305" width="9" style="237" customWidth="1"/>
    <col min="11306" max="11306" width="24.7109375" style="237" customWidth="1"/>
    <col min="11307" max="11308" width="14.28515625" style="237" customWidth="1"/>
    <col min="11309" max="11310" width="16.28515625" style="237" customWidth="1"/>
    <col min="11311" max="11312" width="14.28515625" style="237" customWidth="1"/>
    <col min="11313" max="11556" width="11.42578125" style="237"/>
    <col min="11557" max="11557" width="3.7109375" style="237" customWidth="1"/>
    <col min="11558" max="11558" width="2.7109375" style="237" customWidth="1"/>
    <col min="11559" max="11559" width="3" style="237" customWidth="1"/>
    <col min="11560" max="11560" width="3.7109375" style="237" customWidth="1"/>
    <col min="11561" max="11561" width="9" style="237" customWidth="1"/>
    <col min="11562" max="11562" width="24.7109375" style="237" customWidth="1"/>
    <col min="11563" max="11564" width="14.28515625" style="237" customWidth="1"/>
    <col min="11565" max="11566" width="16.28515625" style="237" customWidth="1"/>
    <col min="11567" max="11568" width="14.28515625" style="237" customWidth="1"/>
    <col min="11569" max="11812" width="11.42578125" style="237"/>
    <col min="11813" max="11813" width="3.7109375" style="237" customWidth="1"/>
    <col min="11814" max="11814" width="2.7109375" style="237" customWidth="1"/>
    <col min="11815" max="11815" width="3" style="237" customWidth="1"/>
    <col min="11816" max="11816" width="3.7109375" style="237" customWidth="1"/>
    <col min="11817" max="11817" width="9" style="237" customWidth="1"/>
    <col min="11818" max="11818" width="24.7109375" style="237" customWidth="1"/>
    <col min="11819" max="11820" width="14.28515625" style="237" customWidth="1"/>
    <col min="11821" max="11822" width="16.28515625" style="237" customWidth="1"/>
    <col min="11823" max="11824" width="14.28515625" style="237" customWidth="1"/>
    <col min="11825" max="12068" width="11.42578125" style="237"/>
    <col min="12069" max="12069" width="3.7109375" style="237" customWidth="1"/>
    <col min="12070" max="12070" width="2.7109375" style="237" customWidth="1"/>
    <col min="12071" max="12071" width="3" style="237" customWidth="1"/>
    <col min="12072" max="12072" width="3.7109375" style="237" customWidth="1"/>
    <col min="12073" max="12073" width="9" style="237" customWidth="1"/>
    <col min="12074" max="12074" width="24.7109375" style="237" customWidth="1"/>
    <col min="12075" max="12076" width="14.28515625" style="237" customWidth="1"/>
    <col min="12077" max="12078" width="16.28515625" style="237" customWidth="1"/>
    <col min="12079" max="12080" width="14.28515625" style="237" customWidth="1"/>
    <col min="12081" max="12324" width="11.42578125" style="237"/>
    <col min="12325" max="12325" width="3.7109375" style="237" customWidth="1"/>
    <col min="12326" max="12326" width="2.7109375" style="237" customWidth="1"/>
    <col min="12327" max="12327" width="3" style="237" customWidth="1"/>
    <col min="12328" max="12328" width="3.7109375" style="237" customWidth="1"/>
    <col min="12329" max="12329" width="9" style="237" customWidth="1"/>
    <col min="12330" max="12330" width="24.7109375" style="237" customWidth="1"/>
    <col min="12331" max="12332" width="14.28515625" style="237" customWidth="1"/>
    <col min="12333" max="12334" width="16.28515625" style="237" customWidth="1"/>
    <col min="12335" max="12336" width="14.28515625" style="237" customWidth="1"/>
    <col min="12337" max="12580" width="11.42578125" style="237"/>
    <col min="12581" max="12581" width="3.7109375" style="237" customWidth="1"/>
    <col min="12582" max="12582" width="2.7109375" style="237" customWidth="1"/>
    <col min="12583" max="12583" width="3" style="237" customWidth="1"/>
    <col min="12584" max="12584" width="3.7109375" style="237" customWidth="1"/>
    <col min="12585" max="12585" width="9" style="237" customWidth="1"/>
    <col min="12586" max="12586" width="24.7109375" style="237" customWidth="1"/>
    <col min="12587" max="12588" width="14.28515625" style="237" customWidth="1"/>
    <col min="12589" max="12590" width="16.28515625" style="237" customWidth="1"/>
    <col min="12591" max="12592" width="14.28515625" style="237" customWidth="1"/>
    <col min="12593" max="12836" width="11.42578125" style="237"/>
    <col min="12837" max="12837" width="3.7109375" style="237" customWidth="1"/>
    <col min="12838" max="12838" width="2.7109375" style="237" customWidth="1"/>
    <col min="12839" max="12839" width="3" style="237" customWidth="1"/>
    <col min="12840" max="12840" width="3.7109375" style="237" customWidth="1"/>
    <col min="12841" max="12841" width="9" style="237" customWidth="1"/>
    <col min="12842" max="12842" width="24.7109375" style="237" customWidth="1"/>
    <col min="12843" max="12844" width="14.28515625" style="237" customWidth="1"/>
    <col min="12845" max="12846" width="16.28515625" style="237" customWidth="1"/>
    <col min="12847" max="12848" width="14.28515625" style="237" customWidth="1"/>
    <col min="12849" max="13092" width="11.42578125" style="237"/>
    <col min="13093" max="13093" width="3.7109375" style="237" customWidth="1"/>
    <col min="13094" max="13094" width="2.7109375" style="237" customWidth="1"/>
    <col min="13095" max="13095" width="3" style="237" customWidth="1"/>
    <col min="13096" max="13096" width="3.7109375" style="237" customWidth="1"/>
    <col min="13097" max="13097" width="9" style="237" customWidth="1"/>
    <col min="13098" max="13098" width="24.7109375" style="237" customWidth="1"/>
    <col min="13099" max="13100" width="14.28515625" style="237" customWidth="1"/>
    <col min="13101" max="13102" width="16.28515625" style="237" customWidth="1"/>
    <col min="13103" max="13104" width="14.28515625" style="237" customWidth="1"/>
    <col min="13105" max="13348" width="11.42578125" style="237"/>
    <col min="13349" max="13349" width="3.7109375" style="237" customWidth="1"/>
    <col min="13350" max="13350" width="2.7109375" style="237" customWidth="1"/>
    <col min="13351" max="13351" width="3" style="237" customWidth="1"/>
    <col min="13352" max="13352" width="3.7109375" style="237" customWidth="1"/>
    <col min="13353" max="13353" width="9" style="237" customWidth="1"/>
    <col min="13354" max="13354" width="24.7109375" style="237" customWidth="1"/>
    <col min="13355" max="13356" width="14.28515625" style="237" customWidth="1"/>
    <col min="13357" max="13358" width="16.28515625" style="237" customWidth="1"/>
    <col min="13359" max="13360" width="14.28515625" style="237" customWidth="1"/>
    <col min="13361" max="16384" width="11.42578125" style="237"/>
  </cols>
  <sheetData>
    <row r="1" spans="1:12" s="903" customFormat="1" ht="15" customHeight="1">
      <c r="A1" s="1144" t="s">
        <v>1750</v>
      </c>
    </row>
    <row r="2" spans="1:12" s="149" customFormat="1" ht="24.95" customHeight="1">
      <c r="A2" s="1155" t="s">
        <v>707</v>
      </c>
      <c r="B2" s="1155"/>
      <c r="C2" s="1155"/>
      <c r="D2" s="1155"/>
      <c r="E2" s="1155"/>
      <c r="F2" s="1155"/>
      <c r="G2" s="1155"/>
      <c r="H2" s="1155"/>
      <c r="I2" s="1155"/>
      <c r="J2" s="1155"/>
      <c r="K2" s="1155"/>
      <c r="L2" s="1155"/>
    </row>
    <row r="3" spans="1:12" s="149" customFormat="1" ht="24.95" customHeight="1">
      <c r="A3" s="1155" t="s">
        <v>6</v>
      </c>
      <c r="B3" s="1155"/>
      <c r="C3" s="1155"/>
      <c r="D3" s="1155"/>
      <c r="E3" s="1155"/>
      <c r="F3" s="1155"/>
      <c r="G3" s="1155"/>
      <c r="H3" s="1155"/>
      <c r="I3" s="1155"/>
      <c r="J3" s="1155"/>
      <c r="K3" s="1155"/>
      <c r="L3" s="1155"/>
    </row>
    <row r="4" spans="1:12" s="149" customFormat="1" ht="24.95" customHeight="1">
      <c r="A4" s="1155" t="s">
        <v>1093</v>
      </c>
      <c r="B4" s="1155"/>
      <c r="C4" s="1155"/>
      <c r="D4" s="1155"/>
      <c r="E4" s="1155"/>
      <c r="F4" s="1155"/>
      <c r="G4" s="1155"/>
      <c r="H4" s="1155"/>
      <c r="I4" s="1155"/>
      <c r="J4" s="1155"/>
      <c r="K4" s="1155"/>
      <c r="L4" s="1155"/>
    </row>
    <row r="5" spans="1:12" s="149" customFormat="1" ht="24.95" customHeight="1">
      <c r="A5" s="1155" t="s">
        <v>1439</v>
      </c>
      <c r="B5" s="1155"/>
      <c r="C5" s="1155"/>
      <c r="D5" s="1155"/>
      <c r="E5" s="1155"/>
      <c r="F5" s="1155"/>
      <c r="G5" s="1155"/>
      <c r="H5" s="1155"/>
      <c r="I5" s="1155"/>
      <c r="J5" s="1155"/>
      <c r="K5" s="1155"/>
      <c r="L5" s="1155"/>
    </row>
    <row r="6" spans="1:12" s="149" customFormat="1" ht="24.95" customHeight="1">
      <c r="A6" s="1364" t="s">
        <v>1444</v>
      </c>
      <c r="B6" s="1364"/>
      <c r="C6" s="1364"/>
      <c r="D6" s="1364"/>
      <c r="E6" s="1364"/>
      <c r="F6" s="1364"/>
      <c r="G6" s="1364"/>
      <c r="H6" s="1364"/>
      <c r="I6" s="1364"/>
      <c r="J6" s="1364"/>
      <c r="K6" s="1364"/>
      <c r="L6" s="1364"/>
    </row>
    <row r="7" spans="1:12" ht="24.95" customHeight="1">
      <c r="A7" s="1155" t="s">
        <v>419</v>
      </c>
      <c r="B7" s="1155"/>
      <c r="C7" s="1155"/>
      <c r="D7" s="1155"/>
      <c r="E7" s="1155"/>
      <c r="F7" s="1155"/>
      <c r="G7" s="1155"/>
      <c r="H7" s="1155"/>
      <c r="I7" s="1155"/>
      <c r="J7" s="1155"/>
      <c r="K7" s="1155"/>
      <c r="L7" s="1155"/>
    </row>
    <row r="8" spans="1:12" ht="24.95" customHeight="1">
      <c r="A8" s="903"/>
      <c r="B8" s="903"/>
      <c r="C8" s="903"/>
      <c r="D8" s="903"/>
      <c r="E8" s="903"/>
      <c r="F8" s="903"/>
      <c r="G8" s="903"/>
      <c r="H8" s="903"/>
      <c r="I8" s="903"/>
      <c r="J8" s="903"/>
      <c r="K8" s="903"/>
      <c r="L8" s="903"/>
    </row>
    <row r="9" spans="1:12" ht="6" customHeight="1">
      <c r="A9" s="1224" t="s">
        <v>1086</v>
      </c>
      <c r="B9" s="1224"/>
      <c r="C9" s="1224"/>
      <c r="D9" s="1224"/>
      <c r="E9" s="1224"/>
      <c r="F9" s="1225"/>
      <c r="G9" s="1234" t="s">
        <v>1092</v>
      </c>
      <c r="H9" s="1225"/>
      <c r="I9" s="148"/>
      <c r="J9" s="147"/>
      <c r="K9" s="144"/>
      <c r="L9" s="144"/>
    </row>
    <row r="10" spans="1:12" ht="12" customHeight="1">
      <c r="A10" s="1357"/>
      <c r="B10" s="1357"/>
      <c r="C10" s="1357"/>
      <c r="D10" s="1357"/>
      <c r="E10" s="1357"/>
      <c r="F10" s="1358"/>
      <c r="G10" s="1219"/>
      <c r="H10" s="1217"/>
      <c r="I10" s="1361"/>
      <c r="J10" s="1362"/>
      <c r="K10" s="1361"/>
      <c r="L10" s="1363"/>
    </row>
    <row r="11" spans="1:12" ht="12" customHeight="1">
      <c r="A11" s="1357"/>
      <c r="B11" s="1357"/>
      <c r="C11" s="1357"/>
      <c r="D11" s="1357"/>
      <c r="E11" s="1357"/>
      <c r="F11" s="1358"/>
      <c r="G11" s="1219"/>
      <c r="H11" s="1217"/>
      <c r="I11" s="1361" t="s">
        <v>1225</v>
      </c>
      <c r="J11" s="1362"/>
      <c r="K11" s="1361" t="s">
        <v>1100</v>
      </c>
      <c r="L11" s="1363"/>
    </row>
    <row r="12" spans="1:12" ht="12" customHeight="1">
      <c r="A12" s="1357"/>
      <c r="B12" s="1357"/>
      <c r="C12" s="1357"/>
      <c r="D12" s="1357"/>
      <c r="E12" s="1357"/>
      <c r="F12" s="1358"/>
      <c r="G12" s="1219"/>
      <c r="H12" s="1217"/>
      <c r="I12" s="1361" t="s">
        <v>1099</v>
      </c>
      <c r="J12" s="1362"/>
      <c r="K12" s="1361" t="s">
        <v>1099</v>
      </c>
      <c r="L12" s="1363"/>
    </row>
    <row r="13" spans="1:12" ht="18" customHeight="1">
      <c r="A13" s="1357"/>
      <c r="B13" s="1357"/>
      <c r="C13" s="1357"/>
      <c r="D13" s="1357"/>
      <c r="E13" s="1357"/>
      <c r="F13" s="1358"/>
      <c r="G13" s="1219"/>
      <c r="H13" s="1217"/>
      <c r="I13" s="1361" t="s">
        <v>1441</v>
      </c>
      <c r="J13" s="1363"/>
      <c r="K13" s="1363"/>
      <c r="L13" s="1363"/>
    </row>
    <row r="14" spans="1:12" ht="6" customHeight="1">
      <c r="A14" s="1357"/>
      <c r="B14" s="1357"/>
      <c r="C14" s="1357"/>
      <c r="D14" s="1357"/>
      <c r="E14" s="1357"/>
      <c r="F14" s="1358"/>
      <c r="G14" s="1220"/>
      <c r="H14" s="1218"/>
      <c r="I14" s="210"/>
      <c r="J14" s="211"/>
      <c r="K14" s="211"/>
      <c r="L14" s="176"/>
    </row>
    <row r="15" spans="1:12" ht="18" customHeight="1">
      <c r="A15" s="1357"/>
      <c r="B15" s="1357"/>
      <c r="C15" s="1357"/>
      <c r="D15" s="1357"/>
      <c r="E15" s="1357"/>
      <c r="F15" s="1358"/>
      <c r="G15" s="146"/>
      <c r="H15" s="145" t="s">
        <v>1089</v>
      </c>
      <c r="I15" s="146"/>
      <c r="J15" s="145" t="s">
        <v>1089</v>
      </c>
      <c r="K15" s="146"/>
      <c r="L15" s="1011" t="s">
        <v>1089</v>
      </c>
    </row>
    <row r="16" spans="1:12" ht="12" customHeight="1">
      <c r="A16" s="1357"/>
      <c r="B16" s="1357"/>
      <c r="C16" s="1357"/>
      <c r="D16" s="1357"/>
      <c r="E16" s="1357"/>
      <c r="F16" s="1358"/>
      <c r="G16" s="140">
        <v>44682</v>
      </c>
      <c r="H16" s="1023" t="s">
        <v>1098</v>
      </c>
      <c r="I16" s="140">
        <v>44682</v>
      </c>
      <c r="J16" s="1023" t="s">
        <v>1098</v>
      </c>
      <c r="K16" s="140">
        <v>44682</v>
      </c>
      <c r="L16" s="1012" t="s">
        <v>1098</v>
      </c>
    </row>
    <row r="17" spans="1:12" ht="12" customHeight="1">
      <c r="A17" s="1357"/>
      <c r="B17" s="1357"/>
      <c r="C17" s="1357"/>
      <c r="D17" s="1357"/>
      <c r="E17" s="1357"/>
      <c r="F17" s="1358"/>
      <c r="G17" s="207"/>
      <c r="H17" s="1023" t="s">
        <v>1097</v>
      </c>
      <c r="I17" s="207"/>
      <c r="J17" s="1023" t="s">
        <v>1097</v>
      </c>
      <c r="K17" s="207"/>
      <c r="L17" s="1012" t="s">
        <v>1096</v>
      </c>
    </row>
    <row r="18" spans="1:12" ht="12" customHeight="1">
      <c r="A18" s="1357"/>
      <c r="B18" s="1357"/>
      <c r="C18" s="1357"/>
      <c r="D18" s="1357"/>
      <c r="E18" s="1357"/>
      <c r="F18" s="1358"/>
      <c r="G18" s="138">
        <v>44682</v>
      </c>
      <c r="H18" s="718" t="s">
        <v>1095</v>
      </c>
      <c r="I18" s="138">
        <v>44682</v>
      </c>
      <c r="J18" s="718" t="s">
        <v>1095</v>
      </c>
      <c r="K18" s="138">
        <v>44682</v>
      </c>
      <c r="L18" s="1012"/>
    </row>
    <row r="19" spans="1:12" ht="12" customHeight="1">
      <c r="A19" s="1357"/>
      <c r="B19" s="1357"/>
      <c r="C19" s="1357"/>
      <c r="D19" s="1357"/>
      <c r="E19" s="1357"/>
      <c r="F19" s="1358"/>
      <c r="G19" s="207"/>
      <c r="H19" s="1023" t="s">
        <v>1080</v>
      </c>
      <c r="I19" s="207"/>
      <c r="J19" s="1023" t="s">
        <v>1080</v>
      </c>
      <c r="K19" s="1021"/>
      <c r="L19" s="1012" t="s">
        <v>1080</v>
      </c>
    </row>
    <row r="20" spans="1:12" ht="6" customHeight="1">
      <c r="A20" s="1359"/>
      <c r="B20" s="1359"/>
      <c r="C20" s="1359"/>
      <c r="D20" s="1359"/>
      <c r="E20" s="1359"/>
      <c r="F20" s="1360"/>
      <c r="G20" s="208"/>
      <c r="H20" s="208"/>
      <c r="I20" s="208"/>
      <c r="J20" s="208"/>
      <c r="K20" s="208"/>
      <c r="L20" s="1022"/>
    </row>
    <row r="21" spans="1:12" ht="60" customHeight="1">
      <c r="A21" s="903"/>
      <c r="B21" s="1016"/>
      <c r="C21" s="1016"/>
      <c r="D21" s="1016"/>
      <c r="E21" s="1016"/>
      <c r="F21" s="1016"/>
      <c r="G21" s="1016" t="s">
        <v>1051</v>
      </c>
      <c r="H21" s="1016"/>
      <c r="I21" s="1016"/>
      <c r="J21" s="1016"/>
      <c r="K21" s="1016"/>
      <c r="L21" s="1016"/>
    </row>
    <row r="22" spans="1:12" ht="42" customHeight="1">
      <c r="A22" s="1345" t="s">
        <v>636</v>
      </c>
      <c r="B22" s="1345"/>
      <c r="C22" s="1345"/>
      <c r="D22" s="1345"/>
      <c r="E22" s="1345"/>
      <c r="F22" s="1345"/>
      <c r="G22" s="223">
        <v>180.9</v>
      </c>
      <c r="H22" s="223">
        <v>15.66496163682865</v>
      </c>
      <c r="I22" s="223">
        <v>175.9</v>
      </c>
      <c r="J22" s="223">
        <v>10.628930817610069</v>
      </c>
      <c r="K22" s="223">
        <v>169.5</v>
      </c>
      <c r="L22" s="223">
        <v>9.0032154340836001</v>
      </c>
    </row>
    <row r="23" spans="1:12" ht="33" customHeight="1">
      <c r="A23" s="903"/>
      <c r="B23" s="903" t="s">
        <v>314</v>
      </c>
      <c r="C23" s="903"/>
      <c r="D23" s="903"/>
      <c r="E23" s="903"/>
      <c r="F23" s="903"/>
      <c r="G23" s="223">
        <v>177.2</v>
      </c>
      <c r="H23" s="223">
        <v>10.404984423676012</v>
      </c>
      <c r="I23" s="223">
        <v>172.4</v>
      </c>
      <c r="J23" s="223">
        <v>5.7668711656441758</v>
      </c>
      <c r="K23" s="223">
        <v>168.9</v>
      </c>
      <c r="L23" s="223">
        <v>9.8179453836150969</v>
      </c>
    </row>
    <row r="24" spans="1:12" ht="21.95" customHeight="1">
      <c r="A24" s="903"/>
      <c r="B24" s="903"/>
      <c r="C24" s="903" t="s">
        <v>873</v>
      </c>
      <c r="D24" s="903"/>
      <c r="E24" s="903"/>
      <c r="F24" s="903"/>
      <c r="G24" s="223">
        <v>185.9</v>
      </c>
      <c r="H24" s="223">
        <v>2.1428571428571388</v>
      </c>
      <c r="I24" s="223">
        <v>182.1</v>
      </c>
      <c r="J24" s="223">
        <v>-1.1400651465798006</v>
      </c>
      <c r="K24" s="223">
        <v>180.8</v>
      </c>
      <c r="L24" s="223">
        <v>6.8557919621749619</v>
      </c>
    </row>
    <row r="25" spans="1:12" ht="21.95" customHeight="1">
      <c r="A25" s="903"/>
      <c r="B25" s="903"/>
      <c r="C25" s="903" t="s">
        <v>1056</v>
      </c>
      <c r="D25" s="903"/>
      <c r="E25" s="903"/>
      <c r="F25" s="903"/>
      <c r="G25" s="223">
        <v>171.1</v>
      </c>
      <c r="H25" s="223">
        <v>17.594501718213067</v>
      </c>
      <c r="I25" s="223">
        <v>165.6</v>
      </c>
      <c r="J25" s="223">
        <v>11.665542818610916</v>
      </c>
      <c r="K25" s="223">
        <v>160.5</v>
      </c>
      <c r="L25" s="223">
        <v>12.159329140461224</v>
      </c>
    </row>
    <row r="26" spans="1:12" ht="21.95" customHeight="1">
      <c r="A26" s="903"/>
      <c r="B26" s="903"/>
      <c r="C26" s="903"/>
      <c r="D26" s="903" t="s">
        <v>1070</v>
      </c>
      <c r="E26" s="903"/>
      <c r="F26" s="903"/>
      <c r="G26" s="223">
        <v>169.2</v>
      </c>
      <c r="H26" s="223">
        <v>17.663421418636972</v>
      </c>
      <c r="I26" s="223">
        <v>163.4</v>
      </c>
      <c r="J26" s="223">
        <v>11.383776414451276</v>
      </c>
      <c r="K26" s="223">
        <v>158.1</v>
      </c>
      <c r="L26" s="223">
        <v>11.573747353563874</v>
      </c>
    </row>
    <row r="27" spans="1:12" ht="21.95" customHeight="1">
      <c r="A27" s="903"/>
      <c r="B27" s="903"/>
      <c r="C27" s="903"/>
      <c r="D27" s="903" t="s">
        <v>1068</v>
      </c>
      <c r="E27" s="903"/>
      <c r="F27" s="903"/>
      <c r="G27" s="223">
        <v>178.4</v>
      </c>
      <c r="H27" s="223">
        <v>17.523056653491437</v>
      </c>
      <c r="I27" s="223">
        <v>173.9</v>
      </c>
      <c r="J27" s="223">
        <v>12.848799480856599</v>
      </c>
      <c r="K27" s="223">
        <v>169.7</v>
      </c>
      <c r="L27" s="223">
        <v>14.584740040513154</v>
      </c>
    </row>
    <row r="28" spans="1:12" ht="33" customHeight="1">
      <c r="A28" s="903"/>
      <c r="B28" s="903" t="s">
        <v>957</v>
      </c>
      <c r="C28" s="903"/>
      <c r="D28" s="903"/>
      <c r="E28" s="903"/>
      <c r="F28" s="903"/>
      <c r="G28" s="223">
        <v>185.1</v>
      </c>
      <c r="H28" s="223">
        <v>21.936758893280611</v>
      </c>
      <c r="I28" s="223">
        <v>180.1</v>
      </c>
      <c r="J28" s="223">
        <v>16.796368352788591</v>
      </c>
      <c r="K28" s="223">
        <v>170.2</v>
      </c>
      <c r="L28" s="223">
        <v>8.1321473951715149</v>
      </c>
    </row>
    <row r="29" spans="1:12" ht="21.95" customHeight="1">
      <c r="A29" s="903"/>
      <c r="B29" s="903"/>
      <c r="C29" s="903" t="s">
        <v>841</v>
      </c>
      <c r="D29" s="903"/>
      <c r="E29" s="903"/>
      <c r="F29" s="903"/>
      <c r="G29" s="223">
        <v>185.7</v>
      </c>
      <c r="H29" s="223">
        <v>23.552894211576827</v>
      </c>
      <c r="I29" s="223">
        <v>179.3</v>
      </c>
      <c r="J29" s="223">
        <v>16.883963494132985</v>
      </c>
      <c r="K29" s="223">
        <v>154.69999999999999</v>
      </c>
      <c r="L29" s="223">
        <v>17.732115677321133</v>
      </c>
    </row>
    <row r="30" spans="1:12" ht="21.95" customHeight="1">
      <c r="A30" s="903"/>
      <c r="B30" s="903"/>
      <c r="C30" s="903" t="s">
        <v>1052</v>
      </c>
      <c r="D30" s="903"/>
      <c r="E30" s="903"/>
      <c r="F30" s="903"/>
      <c r="G30" s="223">
        <v>184.8</v>
      </c>
      <c r="H30" s="223">
        <v>21.10091743119267</v>
      </c>
      <c r="I30" s="223">
        <v>180.5</v>
      </c>
      <c r="J30" s="223">
        <v>16.677440206851983</v>
      </c>
      <c r="K30" s="223">
        <v>179.3</v>
      </c>
      <c r="L30" s="223">
        <v>3.8818076477404446</v>
      </c>
    </row>
    <row r="31" spans="1:12" ht="21.95" customHeight="1">
      <c r="A31" s="903"/>
      <c r="B31" s="903"/>
      <c r="C31" s="903"/>
      <c r="D31" s="903" t="s">
        <v>1063</v>
      </c>
      <c r="E31" s="903"/>
      <c r="F31" s="903"/>
      <c r="G31" s="223">
        <v>186.7</v>
      </c>
      <c r="H31" s="223">
        <v>20.685197155785389</v>
      </c>
      <c r="I31" s="223">
        <v>182</v>
      </c>
      <c r="J31" s="223">
        <v>15.923566878980893</v>
      </c>
      <c r="K31" s="223">
        <v>184.6</v>
      </c>
      <c r="L31" s="223">
        <v>4.2937853107344495</v>
      </c>
    </row>
    <row r="32" spans="1:12" ht="21.95" customHeight="1">
      <c r="A32" s="903"/>
      <c r="B32" s="903"/>
      <c r="C32" s="903"/>
      <c r="D32" s="903" t="s">
        <v>1061</v>
      </c>
      <c r="E32" s="903"/>
      <c r="F32" s="903"/>
      <c r="G32" s="223">
        <v>182.3</v>
      </c>
      <c r="H32" s="223">
        <v>21.61440960640428</v>
      </c>
      <c r="I32" s="223">
        <v>178.5</v>
      </c>
      <c r="J32" s="223">
        <v>17.666446934739625</v>
      </c>
      <c r="K32" s="223">
        <v>172.3</v>
      </c>
      <c r="L32" s="223">
        <v>3.3593281343731434</v>
      </c>
    </row>
    <row r="33" spans="1:12" ht="84" customHeight="1">
      <c r="A33" s="903"/>
      <c r="B33" s="1004"/>
      <c r="C33" s="1004"/>
      <c r="D33" s="1004"/>
      <c r="E33" s="1004"/>
      <c r="F33" s="1004"/>
      <c r="G33" s="1004" t="s">
        <v>1050</v>
      </c>
      <c r="H33" s="1004"/>
      <c r="I33" s="1004"/>
      <c r="J33" s="1004"/>
      <c r="K33" s="1004"/>
      <c r="L33" s="1004"/>
    </row>
    <row r="34" spans="1:12" ht="12" customHeight="1">
      <c r="A34" s="66"/>
      <c r="B34" s="66"/>
      <c r="C34" s="66"/>
      <c r="D34" s="66"/>
      <c r="E34" s="66"/>
      <c r="F34" s="66"/>
      <c r="G34" s="212" t="s">
        <v>686</v>
      </c>
      <c r="H34" s="212"/>
      <c r="I34" s="212"/>
      <c r="J34" s="212"/>
      <c r="K34" s="66"/>
      <c r="L34" s="903"/>
    </row>
    <row r="35" spans="1:12" ht="30" customHeight="1">
      <c r="A35" s="1345" t="s">
        <v>636</v>
      </c>
      <c r="B35" s="1345"/>
      <c r="C35" s="1345"/>
      <c r="D35" s="1345"/>
      <c r="E35" s="1345"/>
      <c r="F35" s="1345"/>
      <c r="G35" s="223">
        <v>119.8</v>
      </c>
      <c r="H35" s="223">
        <v>-3.4649476228847789</v>
      </c>
      <c r="I35" s="223">
        <v>116.6</v>
      </c>
      <c r="J35" s="223">
        <v>-7.5337034099920714</v>
      </c>
      <c r="K35" s="223">
        <v>112.6</v>
      </c>
      <c r="L35" s="223">
        <v>0.53571428571427759</v>
      </c>
    </row>
    <row r="36" spans="1:12" ht="33" customHeight="1">
      <c r="A36" s="903"/>
      <c r="B36" s="903" t="s">
        <v>314</v>
      </c>
      <c r="C36" s="903"/>
      <c r="D36" s="903"/>
      <c r="E36" s="903"/>
      <c r="F36" s="903"/>
      <c r="G36" s="223">
        <v>116.6</v>
      </c>
      <c r="H36" s="223">
        <v>-7.6801266825019923</v>
      </c>
      <c r="I36" s="223">
        <v>113.5</v>
      </c>
      <c r="J36" s="223">
        <v>-11.466458658346326</v>
      </c>
      <c r="K36" s="223">
        <v>111.5</v>
      </c>
      <c r="L36" s="223">
        <v>1.6408386508659873</v>
      </c>
    </row>
    <row r="37" spans="1:12" ht="21.95" customHeight="1">
      <c r="A37" s="903"/>
      <c r="B37" s="903"/>
      <c r="C37" s="903" t="s">
        <v>873</v>
      </c>
      <c r="D37" s="903"/>
      <c r="E37" s="903"/>
      <c r="F37" s="903"/>
      <c r="G37" s="223">
        <v>123.4</v>
      </c>
      <c r="H37" s="223">
        <v>-13.524877365101602</v>
      </c>
      <c r="I37" s="223">
        <v>120.9</v>
      </c>
      <c r="J37" s="223">
        <v>-16.27423822714681</v>
      </c>
      <c r="K37" s="223">
        <v>120.4</v>
      </c>
      <c r="L37" s="223">
        <v>-0.33112582781456013</v>
      </c>
    </row>
    <row r="38" spans="1:12" ht="21.95" customHeight="1">
      <c r="A38" s="903"/>
      <c r="B38" s="903"/>
      <c r="C38" s="903" t="s">
        <v>1056</v>
      </c>
      <c r="D38" s="903"/>
      <c r="E38" s="903"/>
      <c r="F38" s="903"/>
      <c r="G38" s="223">
        <v>111.9</v>
      </c>
      <c r="H38" s="223">
        <v>-2.5261324041811832</v>
      </c>
      <c r="I38" s="223">
        <v>108.3</v>
      </c>
      <c r="J38" s="223">
        <v>-7.435897435897445</v>
      </c>
      <c r="K38" s="223">
        <v>105.3</v>
      </c>
      <c r="L38" s="223">
        <v>3.2352941176470438</v>
      </c>
    </row>
    <row r="39" spans="1:12" ht="33" customHeight="1">
      <c r="A39" s="903"/>
      <c r="B39" s="903" t="s">
        <v>957</v>
      </c>
      <c r="C39" s="903"/>
      <c r="D39" s="903"/>
      <c r="E39" s="903"/>
      <c r="F39" s="903"/>
      <c r="G39" s="223">
        <v>123.6</v>
      </c>
      <c r="H39" s="223">
        <v>1.7283950617283921</v>
      </c>
      <c r="I39" s="223">
        <v>120.3</v>
      </c>
      <c r="J39" s="223">
        <v>-2.5910931174089029</v>
      </c>
      <c r="K39" s="223">
        <v>113.9</v>
      </c>
      <c r="L39" s="223">
        <v>-0.6108202443280959</v>
      </c>
    </row>
    <row r="40" spans="1:12" ht="21.95" customHeight="1">
      <c r="A40" s="903"/>
      <c r="B40" s="903"/>
      <c r="C40" s="903" t="s">
        <v>841</v>
      </c>
      <c r="D40" s="903"/>
      <c r="E40" s="903"/>
      <c r="F40" s="903"/>
      <c r="G40" s="223">
        <v>128.19999999999999</v>
      </c>
      <c r="H40" s="223">
        <v>5.2545155993431791</v>
      </c>
      <c r="I40" s="223">
        <v>123.8</v>
      </c>
      <c r="J40" s="223">
        <v>-0.40225261464199491</v>
      </c>
      <c r="K40" s="223">
        <v>107.1</v>
      </c>
      <c r="L40" s="223">
        <v>9.2857142857142776</v>
      </c>
    </row>
    <row r="41" spans="1:12" ht="21.95" customHeight="1">
      <c r="A41" s="903"/>
      <c r="B41" s="903"/>
      <c r="C41" s="903" t="s">
        <v>1052</v>
      </c>
      <c r="D41" s="903"/>
      <c r="E41" s="903"/>
      <c r="F41" s="903"/>
      <c r="G41" s="223">
        <v>121</v>
      </c>
      <c r="H41" s="223">
        <v>-0.32948929159802276</v>
      </c>
      <c r="I41" s="223">
        <v>118.2</v>
      </c>
      <c r="J41" s="223">
        <v>-3.9805036555645756</v>
      </c>
      <c r="K41" s="223">
        <v>117.9</v>
      </c>
      <c r="L41" s="223">
        <v>-5.148833467417532</v>
      </c>
    </row>
    <row r="42" spans="1:12" ht="179.1" customHeight="1">
      <c r="A42" s="29" t="s">
        <v>1729</v>
      </c>
      <c r="B42" s="30"/>
      <c r="C42" s="30"/>
      <c r="D42" s="30"/>
      <c r="E42" s="30"/>
      <c r="F42" s="30"/>
      <c r="G42" s="30"/>
      <c r="H42" s="30"/>
      <c r="I42" s="30"/>
      <c r="J42" s="30"/>
      <c r="K42" s="30"/>
      <c r="L42" s="903"/>
    </row>
    <row r="44" spans="1:12">
      <c r="A44" s="149"/>
      <c r="B44" s="149"/>
      <c r="C44" s="149"/>
      <c r="D44" s="149"/>
      <c r="E44" s="149"/>
      <c r="F44" s="149"/>
      <c r="G44" s="149"/>
      <c r="H44" s="149"/>
      <c r="I44" s="149"/>
      <c r="J44" s="149"/>
      <c r="K44" s="149"/>
      <c r="L44" s="149"/>
    </row>
  </sheetData>
  <mergeCells count="17">
    <mergeCell ref="A4:L4"/>
    <mergeCell ref="A5:L5"/>
    <mergeCell ref="A6:L6"/>
    <mergeCell ref="A2:L2"/>
    <mergeCell ref="A22:F22"/>
    <mergeCell ref="A7:L7"/>
    <mergeCell ref="A3:L3"/>
    <mergeCell ref="A35:F35"/>
    <mergeCell ref="A9:F20"/>
    <mergeCell ref="G9:H14"/>
    <mergeCell ref="I10:J10"/>
    <mergeCell ref="I13:L13"/>
    <mergeCell ref="K10:L10"/>
    <mergeCell ref="I11:J11"/>
    <mergeCell ref="K11:L11"/>
    <mergeCell ref="I12:J12"/>
    <mergeCell ref="K12:L12"/>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70"/>
  <sheetViews>
    <sheetView showGridLines="0" showZeros="0" workbookViewId="0"/>
  </sheetViews>
  <sheetFormatPr baseColWidth="10" defaultRowHeight="15"/>
  <cols>
    <col min="1" max="1" width="8.7109375" style="155" customWidth="1"/>
    <col min="2" max="2" width="8.28515625" style="155" customWidth="1"/>
    <col min="3" max="12" width="11.7109375" style="155" customWidth="1"/>
    <col min="13" max="256" width="11.42578125" style="155"/>
    <col min="257" max="257" width="8.7109375" style="155" customWidth="1"/>
    <col min="258" max="258" width="8.28515625" style="155" customWidth="1"/>
    <col min="259" max="268" width="11.7109375" style="155" customWidth="1"/>
    <col min="269" max="512" width="11.42578125" style="155"/>
    <col min="513" max="513" width="8.7109375" style="155" customWidth="1"/>
    <col min="514" max="514" width="8.28515625" style="155" customWidth="1"/>
    <col min="515" max="524" width="11.7109375" style="155" customWidth="1"/>
    <col min="525" max="768" width="11.42578125" style="155"/>
    <col min="769" max="769" width="8.7109375" style="155" customWidth="1"/>
    <col min="770" max="770" width="8.28515625" style="155" customWidth="1"/>
    <col min="771" max="780" width="11.7109375" style="155" customWidth="1"/>
    <col min="781" max="1024" width="11.42578125" style="155"/>
    <col min="1025" max="1025" width="8.7109375" style="155" customWidth="1"/>
    <col min="1026" max="1026" width="8.28515625" style="155" customWidth="1"/>
    <col min="1027" max="1036" width="11.7109375" style="155" customWidth="1"/>
    <col min="1037" max="1280" width="11.42578125" style="155"/>
    <col min="1281" max="1281" width="8.7109375" style="155" customWidth="1"/>
    <col min="1282" max="1282" width="8.28515625" style="155" customWidth="1"/>
    <col min="1283" max="1292" width="11.7109375" style="155" customWidth="1"/>
    <col min="1293" max="1536" width="11.42578125" style="155"/>
    <col min="1537" max="1537" width="8.7109375" style="155" customWidth="1"/>
    <col min="1538" max="1538" width="8.28515625" style="155" customWidth="1"/>
    <col min="1539" max="1548" width="11.7109375" style="155" customWidth="1"/>
    <col min="1549" max="1792" width="11.42578125" style="155"/>
    <col min="1793" max="1793" width="8.7109375" style="155" customWidth="1"/>
    <col min="1794" max="1794" width="8.28515625" style="155" customWidth="1"/>
    <col min="1795" max="1804" width="11.7109375" style="155" customWidth="1"/>
    <col min="1805" max="2048" width="11.42578125" style="155"/>
    <col min="2049" max="2049" width="8.7109375" style="155" customWidth="1"/>
    <col min="2050" max="2050" width="8.28515625" style="155" customWidth="1"/>
    <col min="2051" max="2060" width="11.7109375" style="155" customWidth="1"/>
    <col min="2061" max="2304" width="11.42578125" style="155"/>
    <col min="2305" max="2305" width="8.7109375" style="155" customWidth="1"/>
    <col min="2306" max="2306" width="8.28515625" style="155" customWidth="1"/>
    <col min="2307" max="2316" width="11.7109375" style="155" customWidth="1"/>
    <col min="2317" max="2560" width="11.42578125" style="155"/>
    <col min="2561" max="2561" width="8.7109375" style="155" customWidth="1"/>
    <col min="2562" max="2562" width="8.28515625" style="155" customWidth="1"/>
    <col min="2563" max="2572" width="11.7109375" style="155" customWidth="1"/>
    <col min="2573" max="2816" width="11.42578125" style="155"/>
    <col min="2817" max="2817" width="8.7109375" style="155" customWidth="1"/>
    <col min="2818" max="2818" width="8.28515625" style="155" customWidth="1"/>
    <col min="2819" max="2828" width="11.7109375" style="155" customWidth="1"/>
    <col min="2829" max="3072" width="11.42578125" style="155"/>
    <col min="3073" max="3073" width="8.7109375" style="155" customWidth="1"/>
    <col min="3074" max="3074" width="8.28515625" style="155" customWidth="1"/>
    <col min="3075" max="3084" width="11.7109375" style="155" customWidth="1"/>
    <col min="3085" max="3328" width="11.42578125" style="155"/>
    <col min="3329" max="3329" width="8.7109375" style="155" customWidth="1"/>
    <col min="3330" max="3330" width="8.28515625" style="155" customWidth="1"/>
    <col min="3331" max="3340" width="11.7109375" style="155" customWidth="1"/>
    <col min="3341" max="3584" width="11.42578125" style="155"/>
    <col min="3585" max="3585" width="8.7109375" style="155" customWidth="1"/>
    <col min="3586" max="3586" width="8.28515625" style="155" customWidth="1"/>
    <col min="3587" max="3596" width="11.7109375" style="155" customWidth="1"/>
    <col min="3597" max="3840" width="11.42578125" style="155"/>
    <col min="3841" max="3841" width="8.7109375" style="155" customWidth="1"/>
    <col min="3842" max="3842" width="8.28515625" style="155" customWidth="1"/>
    <col min="3843" max="3852" width="11.7109375" style="155" customWidth="1"/>
    <col min="3853" max="4096" width="11.42578125" style="155"/>
    <col min="4097" max="4097" width="8.7109375" style="155" customWidth="1"/>
    <col min="4098" max="4098" width="8.28515625" style="155" customWidth="1"/>
    <col min="4099" max="4108" width="11.7109375" style="155" customWidth="1"/>
    <col min="4109" max="4352" width="11.42578125" style="155"/>
    <col min="4353" max="4353" width="8.7109375" style="155" customWidth="1"/>
    <col min="4354" max="4354" width="8.28515625" style="155" customWidth="1"/>
    <col min="4355" max="4364" width="11.7109375" style="155" customWidth="1"/>
    <col min="4365" max="4608" width="11.42578125" style="155"/>
    <col min="4609" max="4609" width="8.7109375" style="155" customWidth="1"/>
    <col min="4610" max="4610" width="8.28515625" style="155" customWidth="1"/>
    <col min="4611" max="4620" width="11.7109375" style="155" customWidth="1"/>
    <col min="4621" max="4864" width="11.42578125" style="155"/>
    <col min="4865" max="4865" width="8.7109375" style="155" customWidth="1"/>
    <col min="4866" max="4866" width="8.28515625" style="155" customWidth="1"/>
    <col min="4867" max="4876" width="11.7109375" style="155" customWidth="1"/>
    <col min="4877" max="5120" width="11.42578125" style="155"/>
    <col min="5121" max="5121" width="8.7109375" style="155" customWidth="1"/>
    <col min="5122" max="5122" width="8.28515625" style="155" customWidth="1"/>
    <col min="5123" max="5132" width="11.7109375" style="155" customWidth="1"/>
    <col min="5133" max="5376" width="11.42578125" style="155"/>
    <col min="5377" max="5377" width="8.7109375" style="155" customWidth="1"/>
    <col min="5378" max="5378" width="8.28515625" style="155" customWidth="1"/>
    <col min="5379" max="5388" width="11.7109375" style="155" customWidth="1"/>
    <col min="5389" max="5632" width="11.42578125" style="155"/>
    <col min="5633" max="5633" width="8.7109375" style="155" customWidth="1"/>
    <col min="5634" max="5634" width="8.28515625" style="155" customWidth="1"/>
    <col min="5635" max="5644" width="11.7109375" style="155" customWidth="1"/>
    <col min="5645" max="5888" width="11.42578125" style="155"/>
    <col min="5889" max="5889" width="8.7109375" style="155" customWidth="1"/>
    <col min="5890" max="5890" width="8.28515625" style="155" customWidth="1"/>
    <col min="5891" max="5900" width="11.7109375" style="155" customWidth="1"/>
    <col min="5901" max="6144" width="11.42578125" style="155"/>
    <col min="6145" max="6145" width="8.7109375" style="155" customWidth="1"/>
    <col min="6146" max="6146" width="8.28515625" style="155" customWidth="1"/>
    <col min="6147" max="6156" width="11.7109375" style="155" customWidth="1"/>
    <col min="6157" max="6400" width="11.42578125" style="155"/>
    <col min="6401" max="6401" width="8.7109375" style="155" customWidth="1"/>
    <col min="6402" max="6402" width="8.28515625" style="155" customWidth="1"/>
    <col min="6403" max="6412" width="11.7109375" style="155" customWidth="1"/>
    <col min="6413" max="6656" width="11.42578125" style="155"/>
    <col min="6657" max="6657" width="8.7109375" style="155" customWidth="1"/>
    <col min="6658" max="6658" width="8.28515625" style="155" customWidth="1"/>
    <col min="6659" max="6668" width="11.7109375" style="155" customWidth="1"/>
    <col min="6669" max="6912" width="11.42578125" style="155"/>
    <col min="6913" max="6913" width="8.7109375" style="155" customWidth="1"/>
    <col min="6914" max="6914" width="8.28515625" style="155" customWidth="1"/>
    <col min="6915" max="6924" width="11.7109375" style="155" customWidth="1"/>
    <col min="6925" max="7168" width="11.42578125" style="155"/>
    <col min="7169" max="7169" width="8.7109375" style="155" customWidth="1"/>
    <col min="7170" max="7170" width="8.28515625" style="155" customWidth="1"/>
    <col min="7171" max="7180" width="11.7109375" style="155" customWidth="1"/>
    <col min="7181" max="7424" width="11.42578125" style="155"/>
    <col min="7425" max="7425" width="8.7109375" style="155" customWidth="1"/>
    <col min="7426" max="7426" width="8.28515625" style="155" customWidth="1"/>
    <col min="7427" max="7436" width="11.7109375" style="155" customWidth="1"/>
    <col min="7437" max="7680" width="11.42578125" style="155"/>
    <col min="7681" max="7681" width="8.7109375" style="155" customWidth="1"/>
    <col min="7682" max="7682" width="8.28515625" style="155" customWidth="1"/>
    <col min="7683" max="7692" width="11.7109375" style="155" customWidth="1"/>
    <col min="7693" max="7936" width="11.42578125" style="155"/>
    <col min="7937" max="7937" width="8.7109375" style="155" customWidth="1"/>
    <col min="7938" max="7938" width="8.28515625" style="155" customWidth="1"/>
    <col min="7939" max="7948" width="11.7109375" style="155" customWidth="1"/>
    <col min="7949" max="8192" width="11.42578125" style="155"/>
    <col min="8193" max="8193" width="8.7109375" style="155" customWidth="1"/>
    <col min="8194" max="8194" width="8.28515625" style="155" customWidth="1"/>
    <col min="8195" max="8204" width="11.7109375" style="155" customWidth="1"/>
    <col min="8205" max="8448" width="11.42578125" style="155"/>
    <col min="8449" max="8449" width="8.7109375" style="155" customWidth="1"/>
    <col min="8450" max="8450" width="8.28515625" style="155" customWidth="1"/>
    <col min="8451" max="8460" width="11.7109375" style="155" customWidth="1"/>
    <col min="8461" max="8704" width="11.42578125" style="155"/>
    <col min="8705" max="8705" width="8.7109375" style="155" customWidth="1"/>
    <col min="8706" max="8706" width="8.28515625" style="155" customWidth="1"/>
    <col min="8707" max="8716" width="11.7109375" style="155" customWidth="1"/>
    <col min="8717" max="8960" width="11.42578125" style="155"/>
    <col min="8961" max="8961" width="8.7109375" style="155" customWidth="1"/>
    <col min="8962" max="8962" width="8.28515625" style="155" customWidth="1"/>
    <col min="8963" max="8972" width="11.7109375" style="155" customWidth="1"/>
    <col min="8973" max="9216" width="11.42578125" style="155"/>
    <col min="9217" max="9217" width="8.7109375" style="155" customWidth="1"/>
    <col min="9218" max="9218" width="8.28515625" style="155" customWidth="1"/>
    <col min="9219" max="9228" width="11.7109375" style="155" customWidth="1"/>
    <col min="9229" max="9472" width="11.42578125" style="155"/>
    <col min="9473" max="9473" width="8.7109375" style="155" customWidth="1"/>
    <col min="9474" max="9474" width="8.28515625" style="155" customWidth="1"/>
    <col min="9475" max="9484" width="11.7109375" style="155" customWidth="1"/>
    <col min="9485" max="9728" width="11.42578125" style="155"/>
    <col min="9729" max="9729" width="8.7109375" style="155" customWidth="1"/>
    <col min="9730" max="9730" width="8.28515625" style="155" customWidth="1"/>
    <col min="9731" max="9740" width="11.7109375" style="155" customWidth="1"/>
    <col min="9741" max="9984" width="11.42578125" style="155"/>
    <col min="9985" max="9985" width="8.7109375" style="155" customWidth="1"/>
    <col min="9986" max="9986" width="8.28515625" style="155" customWidth="1"/>
    <col min="9987" max="9996" width="11.7109375" style="155" customWidth="1"/>
    <col min="9997" max="10240" width="11.42578125" style="155"/>
    <col min="10241" max="10241" width="8.7109375" style="155" customWidth="1"/>
    <col min="10242" max="10242" width="8.28515625" style="155" customWidth="1"/>
    <col min="10243" max="10252" width="11.7109375" style="155" customWidth="1"/>
    <col min="10253" max="10496" width="11.42578125" style="155"/>
    <col min="10497" max="10497" width="8.7109375" style="155" customWidth="1"/>
    <col min="10498" max="10498" width="8.28515625" style="155" customWidth="1"/>
    <col min="10499" max="10508" width="11.7109375" style="155" customWidth="1"/>
    <col min="10509" max="10752" width="11.42578125" style="155"/>
    <col min="10753" max="10753" width="8.7109375" style="155" customWidth="1"/>
    <col min="10754" max="10754" width="8.28515625" style="155" customWidth="1"/>
    <col min="10755" max="10764" width="11.7109375" style="155" customWidth="1"/>
    <col min="10765" max="11008" width="11.42578125" style="155"/>
    <col min="11009" max="11009" width="8.7109375" style="155" customWidth="1"/>
    <col min="11010" max="11010" width="8.28515625" style="155" customWidth="1"/>
    <col min="11011" max="11020" width="11.7109375" style="155" customWidth="1"/>
    <col min="11021" max="11264" width="11.42578125" style="155"/>
    <col min="11265" max="11265" width="8.7109375" style="155" customWidth="1"/>
    <col min="11266" max="11266" width="8.28515625" style="155" customWidth="1"/>
    <col min="11267" max="11276" width="11.7109375" style="155" customWidth="1"/>
    <col min="11277" max="11520" width="11.42578125" style="155"/>
    <col min="11521" max="11521" width="8.7109375" style="155" customWidth="1"/>
    <col min="11522" max="11522" width="8.28515625" style="155" customWidth="1"/>
    <col min="11523" max="11532" width="11.7109375" style="155" customWidth="1"/>
    <col min="11533" max="11776" width="11.42578125" style="155"/>
    <col min="11777" max="11777" width="8.7109375" style="155" customWidth="1"/>
    <col min="11778" max="11778" width="8.28515625" style="155" customWidth="1"/>
    <col min="11779" max="11788" width="11.7109375" style="155" customWidth="1"/>
    <col min="11789" max="12032" width="11.42578125" style="155"/>
    <col min="12033" max="12033" width="8.7109375" style="155" customWidth="1"/>
    <col min="12034" max="12034" width="8.28515625" style="155" customWidth="1"/>
    <col min="12035" max="12044" width="11.7109375" style="155" customWidth="1"/>
    <col min="12045" max="12288" width="11.42578125" style="155"/>
    <col min="12289" max="12289" width="8.7109375" style="155" customWidth="1"/>
    <col min="12290" max="12290" width="8.28515625" style="155" customWidth="1"/>
    <col min="12291" max="12300" width="11.7109375" style="155" customWidth="1"/>
    <col min="12301" max="12544" width="11.42578125" style="155"/>
    <col min="12545" max="12545" width="8.7109375" style="155" customWidth="1"/>
    <col min="12546" max="12546" width="8.28515625" style="155" customWidth="1"/>
    <col min="12547" max="12556" width="11.7109375" style="155" customWidth="1"/>
    <col min="12557" max="12800" width="11.42578125" style="155"/>
    <col min="12801" max="12801" width="8.7109375" style="155" customWidth="1"/>
    <col min="12802" max="12802" width="8.28515625" style="155" customWidth="1"/>
    <col min="12803" max="12812" width="11.7109375" style="155" customWidth="1"/>
    <col min="12813" max="13056" width="11.42578125" style="155"/>
    <col min="13057" max="13057" width="8.7109375" style="155" customWidth="1"/>
    <col min="13058" max="13058" width="8.28515625" style="155" customWidth="1"/>
    <col min="13059" max="13068" width="11.7109375" style="155" customWidth="1"/>
    <col min="13069" max="13312" width="11.42578125" style="155"/>
    <col min="13313" max="13313" width="8.7109375" style="155" customWidth="1"/>
    <col min="13314" max="13314" width="8.28515625" style="155" customWidth="1"/>
    <col min="13315" max="13324" width="11.7109375" style="155" customWidth="1"/>
    <col min="13325" max="13568" width="11.42578125" style="155"/>
    <col min="13569" max="13569" width="8.7109375" style="155" customWidth="1"/>
    <col min="13570" max="13570" width="8.28515625" style="155" customWidth="1"/>
    <col min="13571" max="13580" width="11.7109375" style="155" customWidth="1"/>
    <col min="13581" max="13824" width="11.42578125" style="155"/>
    <col min="13825" max="13825" width="8.7109375" style="155" customWidth="1"/>
    <col min="13826" max="13826" width="8.28515625" style="155" customWidth="1"/>
    <col min="13827" max="13836" width="11.7109375" style="155" customWidth="1"/>
    <col min="13837" max="14080" width="11.42578125" style="155"/>
    <col min="14081" max="14081" width="8.7109375" style="155" customWidth="1"/>
    <col min="14082" max="14082" width="8.28515625" style="155" customWidth="1"/>
    <col min="14083" max="14092" width="11.7109375" style="155" customWidth="1"/>
    <col min="14093" max="14336" width="11.42578125" style="155"/>
    <col min="14337" max="14337" width="8.7109375" style="155" customWidth="1"/>
    <col min="14338" max="14338" width="8.28515625" style="155" customWidth="1"/>
    <col min="14339" max="14348" width="11.7109375" style="155" customWidth="1"/>
    <col min="14349" max="14592" width="11.42578125" style="155"/>
    <col min="14593" max="14593" width="8.7109375" style="155" customWidth="1"/>
    <col min="14594" max="14594" width="8.28515625" style="155" customWidth="1"/>
    <col min="14595" max="14604" width="11.7109375" style="155" customWidth="1"/>
    <col min="14605" max="14848" width="11.42578125" style="155"/>
    <col min="14849" max="14849" width="8.7109375" style="155" customWidth="1"/>
    <col min="14850" max="14850" width="8.28515625" style="155" customWidth="1"/>
    <col min="14851" max="14860" width="11.7109375" style="155" customWidth="1"/>
    <col min="14861" max="15104" width="11.42578125" style="155"/>
    <col min="15105" max="15105" width="8.7109375" style="155" customWidth="1"/>
    <col min="15106" max="15106" width="8.28515625" style="155" customWidth="1"/>
    <col min="15107" max="15116" width="11.7109375" style="155" customWidth="1"/>
    <col min="15117" max="15360" width="11.42578125" style="155"/>
    <col min="15361" max="15361" width="8.7109375" style="155" customWidth="1"/>
    <col min="15362" max="15362" width="8.28515625" style="155" customWidth="1"/>
    <col min="15363" max="15372" width="11.7109375" style="155" customWidth="1"/>
    <col min="15373" max="15616" width="11.42578125" style="155"/>
    <col min="15617" max="15617" width="8.7109375" style="155" customWidth="1"/>
    <col min="15618" max="15618" width="8.28515625" style="155" customWidth="1"/>
    <col min="15619" max="15628" width="11.7109375" style="155" customWidth="1"/>
    <col min="15629" max="15872" width="11.42578125" style="155"/>
    <col min="15873" max="15873" width="8.7109375" style="155" customWidth="1"/>
    <col min="15874" max="15874" width="8.28515625" style="155" customWidth="1"/>
    <col min="15875" max="15884" width="11.7109375" style="155" customWidth="1"/>
    <col min="15885" max="16128" width="11.42578125" style="155"/>
    <col min="16129" max="16129" width="8.7109375" style="155" customWidth="1"/>
    <col min="16130" max="16130" width="8.28515625" style="155" customWidth="1"/>
    <col min="16131" max="16140" width="11.7109375" style="155" customWidth="1"/>
    <col min="16141" max="16384" width="11.42578125" style="155"/>
  </cols>
  <sheetData>
    <row r="1" spans="1:13" ht="15" customHeight="1">
      <c r="A1" s="1144" t="s">
        <v>1750</v>
      </c>
    </row>
    <row r="2" spans="1:13" s="1103" customFormat="1" ht="21" customHeight="1">
      <c r="A2" s="1343" t="s">
        <v>707</v>
      </c>
      <c r="B2" s="1343"/>
      <c r="C2" s="1343"/>
      <c r="D2" s="1343"/>
      <c r="E2" s="1343"/>
      <c r="F2" s="1343"/>
      <c r="G2" s="1343"/>
      <c r="H2" s="1343"/>
      <c r="I2" s="1343"/>
      <c r="J2" s="1343"/>
      <c r="K2" s="1343"/>
      <c r="L2" s="1343"/>
    </row>
    <row r="3" spans="1:13" s="1103" customFormat="1" ht="21" customHeight="1">
      <c r="A3" s="1343" t="s">
        <v>6</v>
      </c>
      <c r="B3" s="1343"/>
      <c r="C3" s="1343"/>
      <c r="D3" s="1343"/>
      <c r="E3" s="1343"/>
      <c r="F3" s="1343"/>
      <c r="G3" s="1343"/>
      <c r="H3" s="1343"/>
      <c r="I3" s="1343"/>
      <c r="J3" s="1343"/>
      <c r="K3" s="1343"/>
      <c r="L3" s="1343"/>
    </row>
    <row r="4" spans="1:13" s="1103" customFormat="1" ht="21" customHeight="1">
      <c r="A4" s="1343" t="s">
        <v>1245</v>
      </c>
      <c r="B4" s="1343"/>
      <c r="C4" s="1343"/>
      <c r="D4" s="1343"/>
      <c r="E4" s="1343"/>
      <c r="F4" s="1343"/>
      <c r="G4" s="1343"/>
      <c r="H4" s="1343"/>
      <c r="I4" s="1343"/>
      <c r="J4" s="1343"/>
      <c r="K4" s="1343"/>
      <c r="L4" s="1343"/>
    </row>
    <row r="5" spans="1:13" s="1103" customFormat="1" ht="21" customHeight="1">
      <c r="A5" s="1343" t="s">
        <v>1439</v>
      </c>
      <c r="B5" s="1343"/>
      <c r="C5" s="1343"/>
      <c r="D5" s="1343"/>
      <c r="E5" s="1343"/>
      <c r="F5" s="1343"/>
      <c r="G5" s="1343"/>
      <c r="H5" s="1343"/>
      <c r="I5" s="1343"/>
      <c r="J5" s="1343"/>
      <c r="K5" s="1343"/>
      <c r="L5" s="1343"/>
    </row>
    <row r="6" spans="1:13" s="1103" customFormat="1" ht="21" customHeight="1">
      <c r="A6" s="1115" t="s">
        <v>333</v>
      </c>
    </row>
    <row r="7" spans="1:13" ht="18" customHeight="1">
      <c r="A7" s="1333" t="s">
        <v>1101</v>
      </c>
      <c r="B7" s="1334"/>
      <c r="C7" s="1340" t="s">
        <v>1051</v>
      </c>
      <c r="D7" s="1341"/>
      <c r="E7" s="1341"/>
      <c r="F7" s="1341"/>
      <c r="G7" s="1342"/>
      <c r="H7" s="1340" t="s">
        <v>1050</v>
      </c>
      <c r="I7" s="1341"/>
      <c r="J7" s="1341"/>
      <c r="K7" s="1341"/>
      <c r="L7" s="1341"/>
      <c r="M7" s="164"/>
    </row>
    <row r="8" spans="1:13" ht="18" customHeight="1">
      <c r="A8" s="1337"/>
      <c r="B8" s="1336"/>
      <c r="C8" s="1326" t="s">
        <v>953</v>
      </c>
      <c r="D8" s="1326" t="s">
        <v>38</v>
      </c>
      <c r="E8" s="1326" t="s">
        <v>1049</v>
      </c>
      <c r="F8" s="1326" t="s">
        <v>1048</v>
      </c>
      <c r="G8" s="1326" t="s">
        <v>1047</v>
      </c>
      <c r="H8" s="1326" t="s">
        <v>953</v>
      </c>
      <c r="I8" s="1326" t="s">
        <v>38</v>
      </c>
      <c r="J8" s="1326" t="s">
        <v>1049</v>
      </c>
      <c r="K8" s="1326" t="s">
        <v>1048</v>
      </c>
      <c r="L8" s="1329" t="s">
        <v>1047</v>
      </c>
      <c r="M8" s="1110"/>
    </row>
    <row r="9" spans="1:13" ht="18" customHeight="1">
      <c r="A9" s="1337"/>
      <c r="B9" s="1336"/>
      <c r="C9" s="1365"/>
      <c r="D9" s="1365"/>
      <c r="E9" s="1365"/>
      <c r="F9" s="1365"/>
      <c r="G9" s="1365"/>
      <c r="H9" s="1365"/>
      <c r="I9" s="1365"/>
      <c r="J9" s="1365"/>
      <c r="K9" s="1365"/>
      <c r="L9" s="1367"/>
      <c r="M9" s="1110"/>
    </row>
    <row r="10" spans="1:13" ht="18" customHeight="1">
      <c r="A10" s="1337"/>
      <c r="B10" s="1336"/>
      <c r="C10" s="1365"/>
      <c r="D10" s="1365"/>
      <c r="E10" s="1365"/>
      <c r="F10" s="1365"/>
      <c r="G10" s="1365"/>
      <c r="H10" s="1365"/>
      <c r="I10" s="1365"/>
      <c r="J10" s="1365"/>
      <c r="K10" s="1365"/>
      <c r="L10" s="1367"/>
      <c r="M10" s="1110"/>
    </row>
    <row r="11" spans="1:13" ht="18" customHeight="1">
      <c r="A11" s="1337"/>
      <c r="B11" s="1336"/>
      <c r="C11" s="1365"/>
      <c r="D11" s="1365"/>
      <c r="E11" s="1365"/>
      <c r="F11" s="1365"/>
      <c r="G11" s="1365"/>
      <c r="H11" s="1365"/>
      <c r="I11" s="1365"/>
      <c r="J11" s="1365"/>
      <c r="K11" s="1365"/>
      <c r="L11" s="1367"/>
      <c r="M11" s="1110"/>
    </row>
    <row r="12" spans="1:13" ht="18" customHeight="1">
      <c r="A12" s="1338"/>
      <c r="B12" s="1339"/>
      <c r="C12" s="1366"/>
      <c r="D12" s="1366"/>
      <c r="E12" s="1366"/>
      <c r="F12" s="1366"/>
      <c r="G12" s="1366"/>
      <c r="H12" s="1366"/>
      <c r="I12" s="1366"/>
      <c r="J12" s="1366"/>
      <c r="K12" s="1366"/>
      <c r="L12" s="1368"/>
      <c r="M12" s="1110"/>
    </row>
    <row r="13" spans="1:13" ht="16.5" customHeight="1">
      <c r="A13" s="1111"/>
      <c r="B13" s="1111"/>
      <c r="C13" s="1110"/>
      <c r="D13" s="1110"/>
      <c r="E13" s="1110"/>
      <c r="F13" s="1110"/>
      <c r="G13" s="1110"/>
      <c r="H13" s="1110"/>
      <c r="I13" s="1110"/>
      <c r="J13" s="1110"/>
      <c r="K13" s="1110"/>
      <c r="L13" s="1110"/>
    </row>
    <row r="14" spans="1:13" ht="14.45" customHeight="1">
      <c r="A14" s="159">
        <v>2012</v>
      </c>
      <c r="B14" s="160" t="s">
        <v>265</v>
      </c>
      <c r="C14" s="161">
        <v>84.5</v>
      </c>
      <c r="D14" s="161">
        <v>73.099999999999994</v>
      </c>
      <c r="E14" s="161">
        <v>87.9</v>
      </c>
      <c r="F14" s="161">
        <v>86.6</v>
      </c>
      <c r="G14" s="161">
        <v>85.9</v>
      </c>
      <c r="H14" s="161">
        <v>87.8</v>
      </c>
      <c r="I14" s="161">
        <v>76.7</v>
      </c>
      <c r="J14" s="161">
        <v>91.5</v>
      </c>
      <c r="K14" s="161">
        <v>90.7</v>
      </c>
      <c r="L14" s="161">
        <v>88.6</v>
      </c>
    </row>
    <row r="15" spans="1:13" ht="14.45" customHeight="1">
      <c r="A15" s="159">
        <v>2013</v>
      </c>
      <c r="B15" s="160" t="s">
        <v>265</v>
      </c>
      <c r="C15" s="161">
        <v>92</v>
      </c>
      <c r="D15" s="161">
        <v>78.2</v>
      </c>
      <c r="E15" s="161">
        <v>96.3</v>
      </c>
      <c r="F15" s="161">
        <v>101.6</v>
      </c>
      <c r="G15" s="161">
        <v>90.2</v>
      </c>
      <c r="H15" s="161">
        <v>94.1</v>
      </c>
      <c r="I15" s="161">
        <v>80.5</v>
      </c>
      <c r="J15" s="161">
        <v>98.8</v>
      </c>
      <c r="K15" s="161">
        <v>103.9</v>
      </c>
      <c r="L15" s="161">
        <v>91.9</v>
      </c>
    </row>
    <row r="16" spans="1:13" ht="14.45" customHeight="1">
      <c r="A16" s="159">
        <v>2014</v>
      </c>
      <c r="B16" s="160" t="s">
        <v>265</v>
      </c>
      <c r="C16" s="161">
        <v>94.2</v>
      </c>
      <c r="D16" s="161">
        <v>83.5</v>
      </c>
      <c r="E16" s="161">
        <v>99.9</v>
      </c>
      <c r="F16" s="161">
        <v>97.7</v>
      </c>
      <c r="G16" s="161">
        <v>92.1</v>
      </c>
      <c r="H16" s="161">
        <v>95.1</v>
      </c>
      <c r="I16" s="161">
        <v>84.6</v>
      </c>
      <c r="J16" s="161">
        <v>101</v>
      </c>
      <c r="K16" s="161">
        <v>98.6</v>
      </c>
      <c r="L16" s="161">
        <v>92.9</v>
      </c>
    </row>
    <row r="17" spans="1:12" ht="14.45" customHeight="1">
      <c r="A17" s="159">
        <v>2015</v>
      </c>
      <c r="B17" s="160" t="s">
        <v>265</v>
      </c>
      <c r="C17" s="161">
        <v>100</v>
      </c>
      <c r="D17" s="161">
        <v>100</v>
      </c>
      <c r="E17" s="161">
        <v>100</v>
      </c>
      <c r="F17" s="161">
        <v>100</v>
      </c>
      <c r="G17" s="161">
        <v>100</v>
      </c>
      <c r="H17" s="161">
        <v>100</v>
      </c>
      <c r="I17" s="161">
        <v>100</v>
      </c>
      <c r="J17" s="161">
        <v>100</v>
      </c>
      <c r="K17" s="161">
        <v>100</v>
      </c>
      <c r="L17" s="161">
        <v>100</v>
      </c>
    </row>
    <row r="18" spans="1:12" ht="14.45" customHeight="1">
      <c r="A18" s="159">
        <v>2016</v>
      </c>
      <c r="B18" s="160" t="s">
        <v>265</v>
      </c>
      <c r="C18" s="161">
        <v>118.3</v>
      </c>
      <c r="D18" s="161">
        <v>125.6</v>
      </c>
      <c r="E18" s="161">
        <v>114.9</v>
      </c>
      <c r="F18" s="161">
        <v>128.6</v>
      </c>
      <c r="G18" s="161">
        <v>112.7</v>
      </c>
      <c r="H18" s="161">
        <v>116.7</v>
      </c>
      <c r="I18" s="161">
        <v>123.3</v>
      </c>
      <c r="J18" s="161">
        <v>113.1</v>
      </c>
      <c r="K18" s="161">
        <v>127.4</v>
      </c>
      <c r="L18" s="161">
        <v>111.5</v>
      </c>
    </row>
    <row r="19" spans="1:12" ht="14.45" customHeight="1">
      <c r="A19" s="159">
        <v>2017</v>
      </c>
      <c r="B19" s="160" t="s">
        <v>265</v>
      </c>
      <c r="C19" s="161">
        <v>139.4</v>
      </c>
      <c r="D19" s="161">
        <v>146</v>
      </c>
      <c r="E19" s="161">
        <v>138.30000000000001</v>
      </c>
      <c r="F19" s="161">
        <v>156.4</v>
      </c>
      <c r="G19" s="161">
        <v>128.5</v>
      </c>
      <c r="H19" s="161">
        <v>132.69999999999999</v>
      </c>
      <c r="I19" s="161">
        <v>138.69999999999999</v>
      </c>
      <c r="J19" s="161">
        <v>131.6</v>
      </c>
      <c r="K19" s="161">
        <v>149.4</v>
      </c>
      <c r="L19" s="161">
        <v>122.1</v>
      </c>
    </row>
    <row r="20" spans="1:12" ht="14.45" customHeight="1">
      <c r="A20" s="159">
        <v>2018</v>
      </c>
      <c r="B20" s="160" t="s">
        <v>265</v>
      </c>
      <c r="C20" s="161">
        <v>158.69999999999999</v>
      </c>
      <c r="D20" s="161">
        <v>165.3</v>
      </c>
      <c r="E20" s="161">
        <v>151.30000000000001</v>
      </c>
      <c r="F20" s="161">
        <v>183.5</v>
      </c>
      <c r="G20" s="161">
        <v>150.69999999999999</v>
      </c>
      <c r="H20" s="161">
        <v>143.19999999999999</v>
      </c>
      <c r="I20" s="161">
        <v>149.5</v>
      </c>
      <c r="J20" s="161">
        <v>136.9</v>
      </c>
      <c r="K20" s="161">
        <v>165.5</v>
      </c>
      <c r="L20" s="161">
        <v>135.30000000000001</v>
      </c>
    </row>
    <row r="21" spans="1:12" ht="14.45" customHeight="1">
      <c r="A21" s="159">
        <v>2019</v>
      </c>
      <c r="B21" s="160" t="s">
        <v>265</v>
      </c>
      <c r="C21" s="161">
        <v>180.5</v>
      </c>
      <c r="D21" s="161">
        <v>194.6</v>
      </c>
      <c r="E21" s="161">
        <v>170</v>
      </c>
      <c r="F21" s="161">
        <v>196.2</v>
      </c>
      <c r="G21" s="161">
        <v>176.2</v>
      </c>
      <c r="H21" s="161">
        <v>155.1</v>
      </c>
      <c r="I21" s="161">
        <v>168.1</v>
      </c>
      <c r="J21" s="161">
        <v>147.1</v>
      </c>
      <c r="K21" s="161">
        <v>166.5</v>
      </c>
      <c r="L21" s="161">
        <v>150.9</v>
      </c>
    </row>
    <row r="22" spans="1:12" ht="14.45" customHeight="1">
      <c r="A22" s="159">
        <v>2020</v>
      </c>
      <c r="B22" s="160" t="s">
        <v>265</v>
      </c>
      <c r="C22" s="161">
        <v>193.7</v>
      </c>
      <c r="D22" s="161">
        <v>203.8</v>
      </c>
      <c r="E22" s="161">
        <v>182</v>
      </c>
      <c r="F22" s="161">
        <v>205.5</v>
      </c>
      <c r="G22" s="161">
        <v>195</v>
      </c>
      <c r="H22" s="161">
        <v>162.69999999999999</v>
      </c>
      <c r="I22" s="161">
        <v>171.5</v>
      </c>
      <c r="J22" s="161">
        <v>153.80000000000001</v>
      </c>
      <c r="K22" s="161">
        <v>170.7</v>
      </c>
      <c r="L22" s="161">
        <v>163.4</v>
      </c>
    </row>
    <row r="23" spans="1:12" ht="14.45" customHeight="1">
      <c r="A23" s="159">
        <v>2021</v>
      </c>
      <c r="B23" s="160" t="s">
        <v>265</v>
      </c>
      <c r="C23" s="161">
        <v>213.9</v>
      </c>
      <c r="D23" s="161">
        <v>235.6</v>
      </c>
      <c r="E23" s="161">
        <v>197.4</v>
      </c>
      <c r="F23" s="161">
        <v>221.9</v>
      </c>
      <c r="G23" s="161">
        <v>215.7</v>
      </c>
      <c r="H23" s="161">
        <v>167</v>
      </c>
      <c r="I23" s="161">
        <v>182.3</v>
      </c>
      <c r="J23" s="161">
        <v>153.1</v>
      </c>
      <c r="K23" s="161">
        <v>178</v>
      </c>
      <c r="L23" s="161">
        <v>168.2</v>
      </c>
    </row>
    <row r="24" spans="1:12" ht="24.95" customHeight="1">
      <c r="A24" s="159">
        <v>2012</v>
      </c>
      <c r="B24" s="160" t="s">
        <v>96</v>
      </c>
      <c r="C24" s="161">
        <v>85</v>
      </c>
      <c r="D24" s="161">
        <v>72</v>
      </c>
      <c r="E24" s="161">
        <v>87.3</v>
      </c>
      <c r="F24" s="161">
        <v>85.3</v>
      </c>
      <c r="G24" s="161">
        <v>89.5</v>
      </c>
      <c r="H24" s="161">
        <v>89.1</v>
      </c>
      <c r="I24" s="161">
        <v>76</v>
      </c>
      <c r="J24" s="161">
        <v>91.4</v>
      </c>
      <c r="K24" s="161">
        <v>90.4</v>
      </c>
      <c r="L24" s="161">
        <v>93.1</v>
      </c>
    </row>
    <row r="25" spans="1:12" ht="14.45" customHeight="1">
      <c r="A25" s="159"/>
      <c r="B25" s="160" t="s">
        <v>97</v>
      </c>
      <c r="C25" s="161">
        <v>88.9</v>
      </c>
      <c r="D25" s="161">
        <v>76.8</v>
      </c>
      <c r="E25" s="161">
        <v>89.4</v>
      </c>
      <c r="F25" s="161">
        <v>98.5</v>
      </c>
      <c r="G25" s="161">
        <v>90.3</v>
      </c>
      <c r="H25" s="161">
        <v>92.4</v>
      </c>
      <c r="I25" s="161">
        <v>80.599999999999994</v>
      </c>
      <c r="J25" s="161">
        <v>93.1</v>
      </c>
      <c r="K25" s="161">
        <v>103.2</v>
      </c>
      <c r="L25" s="161">
        <v>93.1</v>
      </c>
    </row>
    <row r="26" spans="1:12" ht="14.45" customHeight="1">
      <c r="A26" s="159"/>
      <c r="B26" s="160" t="s">
        <v>98</v>
      </c>
      <c r="C26" s="161">
        <v>85.6</v>
      </c>
      <c r="D26" s="161">
        <v>73.900000000000006</v>
      </c>
      <c r="E26" s="161">
        <v>90</v>
      </c>
      <c r="F26" s="161">
        <v>89.1</v>
      </c>
      <c r="G26" s="161">
        <v>85.5</v>
      </c>
      <c r="H26" s="161">
        <v>88.7</v>
      </c>
      <c r="I26" s="161">
        <v>77.2</v>
      </c>
      <c r="J26" s="161">
        <v>93.4</v>
      </c>
      <c r="K26" s="161">
        <v>93</v>
      </c>
      <c r="L26" s="161">
        <v>88</v>
      </c>
    </row>
    <row r="27" spans="1:12" ht="14.45" customHeight="1">
      <c r="A27" s="159"/>
      <c r="B27" s="161" t="s">
        <v>99</v>
      </c>
      <c r="C27" s="161">
        <v>78.3</v>
      </c>
      <c r="D27" s="161">
        <v>69.8</v>
      </c>
      <c r="E27" s="161">
        <v>84.9</v>
      </c>
      <c r="F27" s="161">
        <v>73.400000000000006</v>
      </c>
      <c r="G27" s="161">
        <v>78.2</v>
      </c>
      <c r="H27" s="161">
        <v>81</v>
      </c>
      <c r="I27" s="161">
        <v>72.900000000000006</v>
      </c>
      <c r="J27" s="161">
        <v>87.9</v>
      </c>
      <c r="K27" s="161">
        <v>76.3</v>
      </c>
      <c r="L27" s="161">
        <v>80.3</v>
      </c>
    </row>
    <row r="28" spans="1:12" ht="24.95" customHeight="1">
      <c r="A28" s="159">
        <v>2013</v>
      </c>
      <c r="B28" s="161" t="s">
        <v>96</v>
      </c>
      <c r="C28" s="161">
        <v>91.8</v>
      </c>
      <c r="D28" s="161">
        <v>77.3</v>
      </c>
      <c r="E28" s="161">
        <v>93.1</v>
      </c>
      <c r="F28" s="161">
        <v>101.4</v>
      </c>
      <c r="G28" s="161">
        <v>93.8</v>
      </c>
      <c r="H28" s="161">
        <v>94.6</v>
      </c>
      <c r="I28" s="161">
        <v>80.2</v>
      </c>
      <c r="J28" s="161">
        <v>96</v>
      </c>
      <c r="K28" s="161">
        <v>104.6</v>
      </c>
      <c r="L28" s="161">
        <v>96.2</v>
      </c>
    </row>
    <row r="29" spans="1:12" ht="14.45" customHeight="1">
      <c r="A29" s="159"/>
      <c r="B29" s="161" t="s">
        <v>97</v>
      </c>
      <c r="C29" s="161">
        <v>97</v>
      </c>
      <c r="D29" s="161">
        <v>84.4</v>
      </c>
      <c r="E29" s="161">
        <v>100.9</v>
      </c>
      <c r="F29" s="161">
        <v>112</v>
      </c>
      <c r="G29" s="161">
        <v>92.2</v>
      </c>
      <c r="H29" s="161">
        <v>99.2</v>
      </c>
      <c r="I29" s="161">
        <v>86.9</v>
      </c>
      <c r="J29" s="161">
        <v>103.5</v>
      </c>
      <c r="K29" s="161">
        <v>114.6</v>
      </c>
      <c r="L29" s="161">
        <v>94</v>
      </c>
    </row>
    <row r="30" spans="1:12" ht="14.45" customHeight="1">
      <c r="A30" s="159"/>
      <c r="B30" s="161" t="s">
        <v>98</v>
      </c>
      <c r="C30" s="161">
        <v>93.3</v>
      </c>
      <c r="D30" s="161">
        <v>78.5</v>
      </c>
      <c r="E30" s="161">
        <v>96.9</v>
      </c>
      <c r="F30" s="161">
        <v>105.8</v>
      </c>
      <c r="G30" s="161">
        <v>91.4</v>
      </c>
      <c r="H30" s="161">
        <v>95.3</v>
      </c>
      <c r="I30" s="161">
        <v>80.599999999999994</v>
      </c>
      <c r="J30" s="161">
        <v>99.2</v>
      </c>
      <c r="K30" s="161">
        <v>107.7</v>
      </c>
      <c r="L30" s="161">
        <v>93</v>
      </c>
    </row>
    <row r="31" spans="1:12" ht="14.45" customHeight="1">
      <c r="A31" s="159"/>
      <c r="B31" s="161" t="s">
        <v>99</v>
      </c>
      <c r="C31" s="161">
        <v>85.8</v>
      </c>
      <c r="D31" s="161">
        <v>72.5</v>
      </c>
      <c r="E31" s="161">
        <v>94.4</v>
      </c>
      <c r="F31" s="161">
        <v>87.1</v>
      </c>
      <c r="G31" s="161">
        <v>83.2</v>
      </c>
      <c r="H31" s="161">
        <v>87.4</v>
      </c>
      <c r="I31" s="161">
        <v>74.2</v>
      </c>
      <c r="J31" s="161">
        <v>96.4</v>
      </c>
      <c r="K31" s="161">
        <v>88.5</v>
      </c>
      <c r="L31" s="161">
        <v>84.4</v>
      </c>
    </row>
    <row r="32" spans="1:12" ht="24.95" customHeight="1">
      <c r="A32" s="159">
        <v>2014</v>
      </c>
      <c r="B32" s="161" t="s">
        <v>96</v>
      </c>
      <c r="C32" s="161">
        <v>94</v>
      </c>
      <c r="D32" s="161">
        <v>81</v>
      </c>
      <c r="E32" s="161">
        <v>100.8</v>
      </c>
      <c r="F32" s="161">
        <v>102.5</v>
      </c>
      <c r="G32" s="161">
        <v>89.5</v>
      </c>
      <c r="H32" s="161">
        <v>95.2</v>
      </c>
      <c r="I32" s="161">
        <v>82.2</v>
      </c>
      <c r="J32" s="161">
        <v>102.2</v>
      </c>
      <c r="K32" s="161">
        <v>104</v>
      </c>
      <c r="L32" s="161">
        <v>90.5</v>
      </c>
    </row>
    <row r="33" spans="1:12" ht="14.45" customHeight="1">
      <c r="A33" s="159"/>
      <c r="B33" s="161" t="s">
        <v>97</v>
      </c>
      <c r="C33" s="161">
        <v>98.2</v>
      </c>
      <c r="D33" s="161">
        <v>88.1</v>
      </c>
      <c r="E33" s="161">
        <v>100.9</v>
      </c>
      <c r="F33" s="161">
        <v>109.5</v>
      </c>
      <c r="G33" s="161">
        <v>95.1</v>
      </c>
      <c r="H33" s="161">
        <v>99.3</v>
      </c>
      <c r="I33" s="161">
        <v>89.3</v>
      </c>
      <c r="J33" s="161">
        <v>102.2</v>
      </c>
      <c r="K33" s="161">
        <v>110.7</v>
      </c>
      <c r="L33" s="161">
        <v>96</v>
      </c>
    </row>
    <row r="34" spans="1:12" ht="14.45" customHeight="1">
      <c r="A34" s="159"/>
      <c r="B34" s="161" t="s">
        <v>98</v>
      </c>
      <c r="C34" s="161">
        <v>95.6</v>
      </c>
      <c r="D34" s="161">
        <v>81.8</v>
      </c>
      <c r="E34" s="161">
        <v>102.7</v>
      </c>
      <c r="F34" s="161">
        <v>100</v>
      </c>
      <c r="G34" s="161">
        <v>93.2</v>
      </c>
      <c r="H34" s="161">
        <v>96.3</v>
      </c>
      <c r="I34" s="161">
        <v>82.8</v>
      </c>
      <c r="J34" s="161">
        <v>103.6</v>
      </c>
      <c r="K34" s="161">
        <v>100.5</v>
      </c>
      <c r="L34" s="161">
        <v>93.7</v>
      </c>
    </row>
    <row r="35" spans="1:12" ht="14.45" customHeight="1">
      <c r="A35" s="159"/>
      <c r="B35" s="161" t="s">
        <v>99</v>
      </c>
      <c r="C35" s="161">
        <v>89.1</v>
      </c>
      <c r="D35" s="161">
        <v>83.1</v>
      </c>
      <c r="E35" s="161">
        <v>95.2</v>
      </c>
      <c r="F35" s="161">
        <v>78.900000000000006</v>
      </c>
      <c r="G35" s="161">
        <v>90.7</v>
      </c>
      <c r="H35" s="161">
        <v>89.7</v>
      </c>
      <c r="I35" s="161">
        <v>84</v>
      </c>
      <c r="J35" s="161">
        <v>95.9</v>
      </c>
      <c r="K35" s="161">
        <v>79.3</v>
      </c>
      <c r="L35" s="161">
        <v>91.2</v>
      </c>
    </row>
    <row r="36" spans="1:12" ht="24.95" customHeight="1">
      <c r="A36" s="159">
        <v>2015</v>
      </c>
      <c r="B36" s="161" t="s">
        <v>96</v>
      </c>
      <c r="C36" s="161">
        <v>99.8</v>
      </c>
      <c r="D36" s="161">
        <v>92</v>
      </c>
      <c r="E36" s="161">
        <v>101.9</v>
      </c>
      <c r="F36" s="161">
        <v>96.2</v>
      </c>
      <c r="G36" s="161">
        <v>103.8</v>
      </c>
      <c r="H36" s="161">
        <v>100.1</v>
      </c>
      <c r="I36" s="161">
        <v>92.3</v>
      </c>
      <c r="J36" s="161">
        <v>102.2</v>
      </c>
      <c r="K36" s="161">
        <v>96.4</v>
      </c>
      <c r="L36" s="161">
        <v>104</v>
      </c>
    </row>
    <row r="37" spans="1:12" ht="14.45" customHeight="1">
      <c r="A37" s="159"/>
      <c r="B37" s="161" t="s">
        <v>97</v>
      </c>
      <c r="C37" s="161">
        <v>104.5</v>
      </c>
      <c r="D37" s="161">
        <v>100.3</v>
      </c>
      <c r="E37" s="161">
        <v>103.5</v>
      </c>
      <c r="F37" s="161">
        <v>110.6</v>
      </c>
      <c r="G37" s="161">
        <v>104.7</v>
      </c>
      <c r="H37" s="161">
        <v>104.6</v>
      </c>
      <c r="I37" s="161">
        <v>100.5</v>
      </c>
      <c r="J37" s="161">
        <v>103.7</v>
      </c>
      <c r="K37" s="161">
        <v>110.7</v>
      </c>
      <c r="L37" s="161">
        <v>104.9</v>
      </c>
    </row>
    <row r="38" spans="1:12" ht="14.45" customHeight="1">
      <c r="A38" s="159"/>
      <c r="B38" s="161" t="s">
        <v>98</v>
      </c>
      <c r="C38" s="161">
        <v>100.8</v>
      </c>
      <c r="D38" s="161">
        <v>104.3</v>
      </c>
      <c r="E38" s="161">
        <v>99.4</v>
      </c>
      <c r="F38" s="161">
        <v>104.3</v>
      </c>
      <c r="G38" s="161">
        <v>98.6</v>
      </c>
      <c r="H38" s="161">
        <v>100.6</v>
      </c>
      <c r="I38" s="161">
        <v>104.1</v>
      </c>
      <c r="J38" s="161">
        <v>99.1</v>
      </c>
      <c r="K38" s="161">
        <v>104.2</v>
      </c>
      <c r="L38" s="161">
        <v>98.3</v>
      </c>
    </row>
    <row r="39" spans="1:12" ht="14.45" customHeight="1">
      <c r="A39" s="159"/>
      <c r="B39" s="161" t="s">
        <v>99</v>
      </c>
      <c r="C39" s="161">
        <v>94.9</v>
      </c>
      <c r="D39" s="161">
        <v>103.4</v>
      </c>
      <c r="E39" s="161">
        <v>95.2</v>
      </c>
      <c r="F39" s="161">
        <v>88.9</v>
      </c>
      <c r="G39" s="161">
        <v>92.9</v>
      </c>
      <c r="H39" s="161">
        <v>94.8</v>
      </c>
      <c r="I39" s="161">
        <v>103.2</v>
      </c>
      <c r="J39" s="161">
        <v>95</v>
      </c>
      <c r="K39" s="161">
        <v>88.7</v>
      </c>
      <c r="L39" s="161">
        <v>92.7</v>
      </c>
    </row>
    <row r="40" spans="1:12" ht="24.95" customHeight="1">
      <c r="A40" s="159">
        <v>2016</v>
      </c>
      <c r="B40" s="161" t="s">
        <v>96</v>
      </c>
      <c r="C40" s="161">
        <v>109.8</v>
      </c>
      <c r="D40" s="161">
        <v>113.6</v>
      </c>
      <c r="E40" s="161">
        <v>103.8</v>
      </c>
      <c r="F40" s="161">
        <v>119.5</v>
      </c>
      <c r="G40" s="161">
        <v>109.3</v>
      </c>
      <c r="H40" s="161">
        <v>109.3</v>
      </c>
      <c r="I40" s="161">
        <v>112.7</v>
      </c>
      <c r="J40" s="161">
        <v>103.2</v>
      </c>
      <c r="K40" s="161">
        <v>119.1</v>
      </c>
      <c r="L40" s="161">
        <v>109.3</v>
      </c>
    </row>
    <row r="41" spans="1:12" ht="14.45" customHeight="1">
      <c r="A41" s="159"/>
      <c r="B41" s="161" t="s">
        <v>97</v>
      </c>
      <c r="C41" s="161">
        <v>122.1</v>
      </c>
      <c r="D41" s="161">
        <v>125.5</v>
      </c>
      <c r="E41" s="161">
        <v>118.7</v>
      </c>
      <c r="F41" s="161">
        <v>137.1</v>
      </c>
      <c r="G41" s="161">
        <v>116.3</v>
      </c>
      <c r="H41" s="161">
        <v>120.7</v>
      </c>
      <c r="I41" s="161">
        <v>123.3</v>
      </c>
      <c r="J41" s="161">
        <v>116.9</v>
      </c>
      <c r="K41" s="161">
        <v>136.30000000000001</v>
      </c>
      <c r="L41" s="161">
        <v>115.4</v>
      </c>
    </row>
    <row r="42" spans="1:12" ht="14.45" customHeight="1">
      <c r="A42" s="159"/>
      <c r="B42" s="166" t="s">
        <v>98</v>
      </c>
      <c r="C42" s="166">
        <v>124.1</v>
      </c>
      <c r="D42" s="166">
        <v>136.69999999999999</v>
      </c>
      <c r="E42" s="166">
        <v>118.9</v>
      </c>
      <c r="F42" s="166">
        <v>139.9</v>
      </c>
      <c r="G42" s="166">
        <v>115</v>
      </c>
      <c r="H42" s="166">
        <v>121.9</v>
      </c>
      <c r="I42" s="166">
        <v>133.6</v>
      </c>
      <c r="J42" s="166">
        <v>116.6</v>
      </c>
      <c r="K42" s="166">
        <v>138.19999999999999</v>
      </c>
      <c r="L42" s="166">
        <v>113.1</v>
      </c>
    </row>
    <row r="43" spans="1:12" ht="14.45" customHeight="1">
      <c r="A43" s="159"/>
      <c r="B43" s="166" t="s">
        <v>99</v>
      </c>
      <c r="C43" s="166">
        <v>117.2</v>
      </c>
      <c r="D43" s="166">
        <v>126.6</v>
      </c>
      <c r="E43" s="166">
        <v>118.3</v>
      </c>
      <c r="F43" s="166">
        <v>117.9</v>
      </c>
      <c r="G43" s="166">
        <v>110.2</v>
      </c>
      <c r="H43" s="166">
        <v>114.7</v>
      </c>
      <c r="I43" s="166">
        <v>123.4</v>
      </c>
      <c r="J43" s="166">
        <v>115.8</v>
      </c>
      <c r="K43" s="166">
        <v>116</v>
      </c>
      <c r="L43" s="166">
        <v>108.1</v>
      </c>
    </row>
    <row r="44" spans="1:12" ht="24.95" customHeight="1">
      <c r="A44" s="159">
        <v>2017</v>
      </c>
      <c r="B44" s="166" t="s">
        <v>96</v>
      </c>
      <c r="C44" s="161">
        <v>136.30000000000001</v>
      </c>
      <c r="D44" s="161">
        <v>145.5</v>
      </c>
      <c r="E44" s="161">
        <v>133.1</v>
      </c>
      <c r="F44" s="161">
        <v>150.9</v>
      </c>
      <c r="G44" s="161">
        <v>127.5</v>
      </c>
      <c r="H44" s="161">
        <v>131.80000000000001</v>
      </c>
      <c r="I44" s="161">
        <v>140</v>
      </c>
      <c r="J44" s="161">
        <v>128.5</v>
      </c>
      <c r="K44" s="161">
        <v>146.6</v>
      </c>
      <c r="L44" s="161">
        <v>123.3</v>
      </c>
    </row>
    <row r="45" spans="1:12" ht="14.45" customHeight="1">
      <c r="A45" s="159"/>
      <c r="B45" s="166" t="s">
        <v>97</v>
      </c>
      <c r="C45" s="161">
        <v>143.6</v>
      </c>
      <c r="D45" s="161">
        <v>152</v>
      </c>
      <c r="E45" s="161">
        <v>140.6</v>
      </c>
      <c r="F45" s="161">
        <v>166.3</v>
      </c>
      <c r="G45" s="161">
        <v>130.80000000000001</v>
      </c>
      <c r="H45" s="161">
        <v>137.1</v>
      </c>
      <c r="I45" s="161">
        <v>145</v>
      </c>
      <c r="J45" s="161">
        <v>134.30000000000001</v>
      </c>
      <c r="K45" s="161">
        <v>159.4</v>
      </c>
      <c r="L45" s="161">
        <v>124.6</v>
      </c>
    </row>
    <row r="46" spans="1:12" ht="14.45" customHeight="1">
      <c r="A46" s="159"/>
      <c r="B46" s="166" t="s">
        <v>98</v>
      </c>
      <c r="C46" s="161">
        <v>140.5</v>
      </c>
      <c r="D46" s="161">
        <v>142.4</v>
      </c>
      <c r="E46" s="161">
        <v>140</v>
      </c>
      <c r="F46" s="161">
        <v>160.9</v>
      </c>
      <c r="G46" s="161">
        <v>129.9</v>
      </c>
      <c r="H46" s="161">
        <v>133.1</v>
      </c>
      <c r="I46" s="161">
        <v>134.69999999999999</v>
      </c>
      <c r="J46" s="161">
        <v>132.69999999999999</v>
      </c>
      <c r="K46" s="161">
        <v>152.80000000000001</v>
      </c>
      <c r="L46" s="161">
        <v>122.9</v>
      </c>
    </row>
    <row r="47" spans="1:12" ht="14.45" customHeight="1">
      <c r="A47" s="159"/>
      <c r="B47" s="166" t="s">
        <v>99</v>
      </c>
      <c r="C47" s="161">
        <v>137</v>
      </c>
      <c r="D47" s="161">
        <v>143.9</v>
      </c>
      <c r="E47" s="161">
        <v>139.30000000000001</v>
      </c>
      <c r="F47" s="161">
        <v>147.30000000000001</v>
      </c>
      <c r="G47" s="161">
        <v>125.6</v>
      </c>
      <c r="H47" s="161">
        <v>128.6</v>
      </c>
      <c r="I47" s="161">
        <v>135</v>
      </c>
      <c r="J47" s="161">
        <v>130.69999999999999</v>
      </c>
      <c r="K47" s="161">
        <v>138.69999999999999</v>
      </c>
      <c r="L47" s="161">
        <v>117.6</v>
      </c>
    </row>
    <row r="48" spans="1:12" ht="24.95" customHeight="1">
      <c r="A48" s="159">
        <v>2018</v>
      </c>
      <c r="B48" s="166" t="s">
        <v>96</v>
      </c>
      <c r="C48" s="161">
        <v>155.30000000000001</v>
      </c>
      <c r="D48" s="161">
        <v>156.5</v>
      </c>
      <c r="E48" s="161">
        <v>149.30000000000001</v>
      </c>
      <c r="F48" s="161">
        <v>183.2</v>
      </c>
      <c r="G48" s="161">
        <v>147.30000000000001</v>
      </c>
      <c r="H48" s="161">
        <v>143</v>
      </c>
      <c r="I48" s="161">
        <v>144.19999999999999</v>
      </c>
      <c r="J48" s="161">
        <v>137.6</v>
      </c>
      <c r="K48" s="161">
        <v>169.3</v>
      </c>
      <c r="L48" s="161">
        <v>135.1</v>
      </c>
    </row>
    <row r="49" spans="1:12" ht="14.45" customHeight="1">
      <c r="A49" s="159"/>
      <c r="B49" s="166" t="s">
        <v>97</v>
      </c>
      <c r="C49" s="161">
        <v>162.30000000000001</v>
      </c>
      <c r="D49" s="161">
        <v>165.3</v>
      </c>
      <c r="E49" s="161">
        <v>152.9</v>
      </c>
      <c r="F49" s="161">
        <v>199.8</v>
      </c>
      <c r="G49" s="161">
        <v>152.30000000000001</v>
      </c>
      <c r="H49" s="161">
        <v>147.6</v>
      </c>
      <c r="I49" s="161">
        <v>150.69999999999999</v>
      </c>
      <c r="J49" s="161">
        <v>139.4</v>
      </c>
      <c r="K49" s="161">
        <v>181.8</v>
      </c>
      <c r="L49" s="161">
        <v>137.80000000000001</v>
      </c>
    </row>
    <row r="50" spans="1:12" ht="14.45" customHeight="1">
      <c r="A50" s="159"/>
      <c r="B50" s="166" t="s">
        <v>98</v>
      </c>
      <c r="C50" s="161">
        <v>160.6</v>
      </c>
      <c r="D50" s="161">
        <v>166.3</v>
      </c>
      <c r="E50" s="161">
        <v>154.4</v>
      </c>
      <c r="F50" s="161">
        <v>187.7</v>
      </c>
      <c r="G50" s="161">
        <v>150.80000000000001</v>
      </c>
      <c r="H50" s="161">
        <v>143.5</v>
      </c>
      <c r="I50" s="161">
        <v>149.1</v>
      </c>
      <c r="J50" s="161">
        <v>138.4</v>
      </c>
      <c r="K50" s="161">
        <v>167</v>
      </c>
      <c r="L50" s="161">
        <v>134.19999999999999</v>
      </c>
    </row>
    <row r="51" spans="1:12" ht="14.45" customHeight="1">
      <c r="A51" s="159"/>
      <c r="B51" s="166" t="s">
        <v>99</v>
      </c>
      <c r="C51" s="161">
        <v>156.4</v>
      </c>
      <c r="D51" s="161">
        <v>173.2</v>
      </c>
      <c r="E51" s="161">
        <v>148.6</v>
      </c>
      <c r="F51" s="161">
        <v>163.4</v>
      </c>
      <c r="G51" s="161">
        <v>152.19999999999999</v>
      </c>
      <c r="H51" s="161">
        <v>138.5</v>
      </c>
      <c r="I51" s="161">
        <v>154.1</v>
      </c>
      <c r="J51" s="161">
        <v>132</v>
      </c>
      <c r="K51" s="161">
        <v>143.69999999999999</v>
      </c>
      <c r="L51" s="161">
        <v>134.19999999999999</v>
      </c>
    </row>
    <row r="52" spans="1:12" ht="24.95" customHeight="1">
      <c r="A52" s="159">
        <v>2019</v>
      </c>
      <c r="B52" s="166" t="s">
        <v>96</v>
      </c>
      <c r="C52" s="161">
        <v>178.8</v>
      </c>
      <c r="D52" s="161">
        <v>191.1</v>
      </c>
      <c r="E52" s="161">
        <v>165.8</v>
      </c>
      <c r="F52" s="161">
        <v>197.6</v>
      </c>
      <c r="G52" s="161">
        <v>176.8</v>
      </c>
      <c r="H52" s="161">
        <v>155.30000000000001</v>
      </c>
      <c r="I52" s="161">
        <v>166.9</v>
      </c>
      <c r="J52" s="161">
        <v>144.9</v>
      </c>
      <c r="K52" s="161">
        <v>169.9</v>
      </c>
      <c r="L52" s="161">
        <v>153.1</v>
      </c>
    </row>
    <row r="53" spans="1:12" ht="14.45" customHeight="1">
      <c r="A53" s="159"/>
      <c r="B53" s="166" t="s">
        <v>97</v>
      </c>
      <c r="C53" s="161">
        <v>184.9</v>
      </c>
      <c r="D53" s="161">
        <v>197.1</v>
      </c>
      <c r="E53" s="161">
        <v>171.1</v>
      </c>
      <c r="F53" s="161">
        <v>214.5</v>
      </c>
      <c r="G53" s="161">
        <v>178.3</v>
      </c>
      <c r="H53" s="161">
        <v>159.19999999999999</v>
      </c>
      <c r="I53" s="161">
        <v>170.8</v>
      </c>
      <c r="J53" s="161">
        <v>148.4</v>
      </c>
      <c r="K53" s="161">
        <v>182.4</v>
      </c>
      <c r="L53" s="161">
        <v>152.9</v>
      </c>
    </row>
    <row r="54" spans="1:12" ht="14.45" customHeight="1">
      <c r="A54" s="159"/>
      <c r="B54" s="166" t="s">
        <v>98</v>
      </c>
      <c r="C54" s="161">
        <v>181.5</v>
      </c>
      <c r="D54" s="161">
        <v>196.2</v>
      </c>
      <c r="E54" s="161">
        <v>171.2</v>
      </c>
      <c r="F54" s="161">
        <v>198.9</v>
      </c>
      <c r="G54" s="161">
        <v>175.8</v>
      </c>
      <c r="H54" s="161">
        <v>155.1</v>
      </c>
      <c r="I54" s="161">
        <v>168.6</v>
      </c>
      <c r="J54" s="161">
        <v>147.5</v>
      </c>
      <c r="K54" s="161">
        <v>167.7</v>
      </c>
      <c r="L54" s="161">
        <v>149.69999999999999</v>
      </c>
    </row>
    <row r="55" spans="1:12" ht="14.45" customHeight="1">
      <c r="A55" s="159"/>
      <c r="B55" s="166" t="s">
        <v>99</v>
      </c>
      <c r="C55" s="161">
        <v>176.7</v>
      </c>
      <c r="D55" s="161">
        <v>193.8</v>
      </c>
      <c r="E55" s="161">
        <v>171.9</v>
      </c>
      <c r="F55" s="161">
        <v>173.6</v>
      </c>
      <c r="G55" s="161">
        <v>174</v>
      </c>
      <c r="H55" s="161">
        <v>150.69999999999999</v>
      </c>
      <c r="I55" s="161">
        <v>165.9</v>
      </c>
      <c r="J55" s="161">
        <v>147.6</v>
      </c>
      <c r="K55" s="161">
        <v>146</v>
      </c>
      <c r="L55" s="161">
        <v>148</v>
      </c>
    </row>
    <row r="56" spans="1:12" ht="24.95" customHeight="1">
      <c r="A56" s="159">
        <v>2020</v>
      </c>
      <c r="B56" s="166" t="s">
        <v>96</v>
      </c>
      <c r="C56" s="161">
        <v>193.7</v>
      </c>
      <c r="D56" s="161">
        <v>205.9</v>
      </c>
      <c r="E56" s="161">
        <v>187.1</v>
      </c>
      <c r="F56" s="161">
        <v>196.9</v>
      </c>
      <c r="G56" s="161">
        <v>192.5</v>
      </c>
      <c r="H56" s="161">
        <v>163.30000000000001</v>
      </c>
      <c r="I56" s="161">
        <v>174</v>
      </c>
      <c r="J56" s="161">
        <v>158.80000000000001</v>
      </c>
      <c r="K56" s="161">
        <v>163.9</v>
      </c>
      <c r="L56" s="161">
        <v>161.9</v>
      </c>
    </row>
    <row r="57" spans="1:12" ht="14.45" customHeight="1">
      <c r="A57" s="159"/>
      <c r="B57" s="166" t="s">
        <v>97</v>
      </c>
      <c r="C57" s="161">
        <v>198</v>
      </c>
      <c r="D57" s="161">
        <v>200</v>
      </c>
      <c r="E57" s="161">
        <v>183.8</v>
      </c>
      <c r="F57" s="161">
        <v>222.9</v>
      </c>
      <c r="G57" s="161">
        <v>200.1</v>
      </c>
      <c r="H57" s="161">
        <v>166.4</v>
      </c>
      <c r="I57" s="161">
        <v>168.4</v>
      </c>
      <c r="J57" s="161">
        <v>155.5</v>
      </c>
      <c r="K57" s="161">
        <v>185</v>
      </c>
      <c r="L57" s="161">
        <v>167.7</v>
      </c>
    </row>
    <row r="58" spans="1:12" ht="14.45" customHeight="1">
      <c r="A58" s="159"/>
      <c r="B58" s="166" t="s">
        <v>98</v>
      </c>
      <c r="C58" s="161">
        <v>195.1</v>
      </c>
      <c r="D58" s="161">
        <v>203.1</v>
      </c>
      <c r="E58" s="161">
        <v>182.3</v>
      </c>
      <c r="F58" s="161">
        <v>212</v>
      </c>
      <c r="G58" s="161">
        <v>196.3</v>
      </c>
      <c r="H58" s="161">
        <v>163.69999999999999</v>
      </c>
      <c r="I58" s="161">
        <v>171</v>
      </c>
      <c r="J58" s="161">
        <v>153.80000000000001</v>
      </c>
      <c r="K58" s="161">
        <v>175.9</v>
      </c>
      <c r="L58" s="161">
        <v>164.3</v>
      </c>
    </row>
    <row r="59" spans="1:12" ht="14.45" customHeight="1">
      <c r="A59" s="159"/>
      <c r="B59" s="166" t="s">
        <v>99</v>
      </c>
      <c r="C59" s="161">
        <v>187.9</v>
      </c>
      <c r="D59" s="161">
        <v>206</v>
      </c>
      <c r="E59" s="161">
        <v>174.9</v>
      </c>
      <c r="F59" s="161">
        <v>190.3</v>
      </c>
      <c r="G59" s="161">
        <v>191</v>
      </c>
      <c r="H59" s="161">
        <v>157.19999999999999</v>
      </c>
      <c r="I59" s="161">
        <v>172.4</v>
      </c>
      <c r="J59" s="161">
        <v>147.1</v>
      </c>
      <c r="K59" s="161">
        <v>157.9</v>
      </c>
      <c r="L59" s="161">
        <v>159.6</v>
      </c>
    </row>
    <row r="60" spans="1:12" ht="24.95" customHeight="1">
      <c r="A60" s="159">
        <v>2021</v>
      </c>
      <c r="B60" s="166" t="s">
        <v>96</v>
      </c>
      <c r="C60" s="161">
        <v>207.8</v>
      </c>
      <c r="D60" s="161">
        <v>227.6</v>
      </c>
      <c r="E60" s="161">
        <v>188.5</v>
      </c>
      <c r="F60" s="161">
        <v>216.6</v>
      </c>
      <c r="G60" s="161">
        <v>213.5</v>
      </c>
      <c r="H60" s="161">
        <v>170.3</v>
      </c>
      <c r="I60" s="161">
        <v>186.3</v>
      </c>
      <c r="J60" s="161">
        <v>155.1</v>
      </c>
      <c r="K60" s="161">
        <v>177.7</v>
      </c>
      <c r="L60" s="161">
        <v>174.4</v>
      </c>
    </row>
    <row r="61" spans="1:12" ht="14.45" customHeight="1">
      <c r="A61" s="159"/>
      <c r="B61" s="166" t="s">
        <v>97</v>
      </c>
      <c r="C61" s="161">
        <v>213.2</v>
      </c>
      <c r="D61" s="161">
        <v>234</v>
      </c>
      <c r="E61" s="161">
        <v>192.6</v>
      </c>
      <c r="F61" s="161">
        <v>228.7</v>
      </c>
      <c r="G61" s="161">
        <v>216.3</v>
      </c>
      <c r="H61" s="161">
        <v>169.2</v>
      </c>
      <c r="I61" s="161">
        <v>183.5</v>
      </c>
      <c r="J61" s="161">
        <v>152</v>
      </c>
      <c r="K61" s="161">
        <v>185.3</v>
      </c>
      <c r="L61" s="161">
        <v>172.1</v>
      </c>
    </row>
    <row r="62" spans="1:12" ht="14.45" customHeight="1">
      <c r="A62" s="159"/>
      <c r="B62" s="166" t="s">
        <v>98</v>
      </c>
      <c r="C62" s="161">
        <v>217.3</v>
      </c>
      <c r="D62" s="161">
        <v>240.5</v>
      </c>
      <c r="E62" s="161">
        <v>200.6</v>
      </c>
      <c r="F62" s="161">
        <v>231.6</v>
      </c>
      <c r="G62" s="161">
        <v>215.4</v>
      </c>
      <c r="H62" s="161">
        <v>165.8</v>
      </c>
      <c r="I62" s="161">
        <v>181.2</v>
      </c>
      <c r="J62" s="161">
        <v>151.4</v>
      </c>
      <c r="K62" s="161">
        <v>184.2</v>
      </c>
      <c r="L62" s="161">
        <v>163.80000000000001</v>
      </c>
    </row>
    <row r="63" spans="1:12" ht="14.45" customHeight="1">
      <c r="A63" s="159"/>
      <c r="B63" s="166" t="s">
        <v>99</v>
      </c>
      <c r="C63" s="161">
        <v>217.1</v>
      </c>
      <c r="D63" s="161">
        <v>240.3</v>
      </c>
      <c r="E63" s="161">
        <v>207.7</v>
      </c>
      <c r="F63" s="161">
        <v>210.7</v>
      </c>
      <c r="G63" s="161">
        <v>217.6</v>
      </c>
      <c r="H63" s="161">
        <v>162.5</v>
      </c>
      <c r="I63" s="161">
        <v>178.1</v>
      </c>
      <c r="J63" s="161">
        <v>153.69999999999999</v>
      </c>
      <c r="K63" s="161">
        <v>164.6</v>
      </c>
      <c r="L63" s="161">
        <v>162.30000000000001</v>
      </c>
    </row>
    <row r="64" spans="1:12" ht="24.95" customHeight="1">
      <c r="A64" s="159">
        <v>2022</v>
      </c>
      <c r="B64" s="166" t="s">
        <v>96</v>
      </c>
      <c r="C64" s="161">
        <v>239.6</v>
      </c>
      <c r="D64" s="161">
        <v>255.1</v>
      </c>
      <c r="E64" s="161">
        <v>227.7</v>
      </c>
      <c r="F64" s="161">
        <v>242.3</v>
      </c>
      <c r="G64" s="161">
        <v>242.7</v>
      </c>
      <c r="H64" s="161">
        <v>173</v>
      </c>
      <c r="I64" s="161">
        <v>182.3</v>
      </c>
      <c r="J64" s="161">
        <v>162.6</v>
      </c>
      <c r="K64" s="161">
        <v>181</v>
      </c>
      <c r="L64" s="161">
        <v>175</v>
      </c>
    </row>
    <row r="65" spans="1:12" ht="14.45" customHeight="1">
      <c r="A65" s="159"/>
      <c r="B65" s="166"/>
      <c r="C65" s="161"/>
      <c r="D65" s="161"/>
      <c r="E65" s="161"/>
      <c r="F65" s="161"/>
      <c r="G65" s="161"/>
      <c r="H65" s="161"/>
      <c r="I65" s="161"/>
      <c r="J65" s="161"/>
      <c r="K65" s="161"/>
      <c r="L65" s="161"/>
    </row>
    <row r="66" spans="1:12" ht="18.600000000000001" customHeight="1">
      <c r="A66" s="1343" t="s">
        <v>1161</v>
      </c>
      <c r="B66" s="1343"/>
      <c r="C66" s="1343"/>
      <c r="D66" s="1343"/>
      <c r="E66" s="1343"/>
      <c r="F66" s="1343"/>
      <c r="G66" s="1343"/>
      <c r="H66" s="1343"/>
      <c r="I66" s="1343"/>
      <c r="J66" s="1343"/>
      <c r="K66" s="1343"/>
      <c r="L66" s="1343"/>
    </row>
    <row r="67" spans="1:12" ht="20.100000000000001" customHeight="1">
      <c r="A67" s="1103" t="s">
        <v>1729</v>
      </c>
      <c r="B67" s="1103"/>
      <c r="C67" s="1103"/>
      <c r="D67" s="1103"/>
      <c r="E67" s="1103"/>
      <c r="F67" s="1103"/>
      <c r="G67" s="1103"/>
      <c r="H67" s="1103"/>
      <c r="I67" s="1103"/>
      <c r="J67" s="1103"/>
      <c r="K67" s="1103"/>
      <c r="L67" s="163"/>
    </row>
    <row r="68" spans="1:12" ht="18.600000000000001" customHeight="1"/>
    <row r="69" spans="1:12" ht="18.600000000000001" customHeight="1"/>
    <row r="70" spans="1:12" ht="18.600000000000001" customHeight="1"/>
  </sheetData>
  <mergeCells count="18">
    <mergeCell ref="A2:L2"/>
    <mergeCell ref="A3:L3"/>
    <mergeCell ref="A4:L4"/>
    <mergeCell ref="A5:L5"/>
    <mergeCell ref="A7:B12"/>
    <mergeCell ref="C7:G7"/>
    <mergeCell ref="H7:L7"/>
    <mergeCell ref="C8:C12"/>
    <mergeCell ref="D8:D12"/>
    <mergeCell ref="E8:E12"/>
    <mergeCell ref="L8:L12"/>
    <mergeCell ref="A66:L66"/>
    <mergeCell ref="F8:F12"/>
    <mergeCell ref="G8:G12"/>
    <mergeCell ref="H8:H12"/>
    <mergeCell ref="I8:I12"/>
    <mergeCell ref="J8:J12"/>
    <mergeCell ref="K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4"/>
  <sheetViews>
    <sheetView showGridLines="0" zoomScaleNormal="100" zoomScaleSheetLayoutView="100" workbookViewId="0"/>
  </sheetViews>
  <sheetFormatPr baseColWidth="10" defaultColWidth="11.42578125" defaultRowHeight="15"/>
  <cols>
    <col min="1" max="1" width="4.7109375" style="237" customWidth="1"/>
    <col min="2" max="2" width="3.7109375" style="237" customWidth="1"/>
    <col min="3" max="3" width="2.7109375" style="237" customWidth="1"/>
    <col min="4" max="4" width="3" style="237" customWidth="1"/>
    <col min="5" max="5" width="3.7109375" style="237" customWidth="1"/>
    <col min="6" max="6" width="9" style="237" customWidth="1"/>
    <col min="7" max="7" width="18.140625" style="237" customWidth="1"/>
    <col min="8" max="17" width="9.140625" style="237" customWidth="1"/>
    <col min="18" max="32" width="8.7109375" style="237" customWidth="1"/>
    <col min="33" max="33" width="6.28515625" style="237" customWidth="1"/>
    <col min="34" max="16384" width="11.42578125" style="237"/>
  </cols>
  <sheetData>
    <row r="1" spans="1:40" s="903" customFormat="1" ht="15" customHeight="1">
      <c r="A1" s="1144" t="s">
        <v>1750</v>
      </c>
    </row>
    <row r="2" spans="1:40" ht="24.95" customHeight="1">
      <c r="A2" s="923" t="s">
        <v>707</v>
      </c>
      <c r="B2" s="923"/>
      <c r="C2" s="923"/>
      <c r="D2" s="923"/>
      <c r="E2" s="923"/>
      <c r="F2" s="923"/>
      <c r="G2" s="923"/>
      <c r="H2" s="923"/>
      <c r="I2" s="923"/>
      <c r="J2" s="923"/>
      <c r="K2" s="923"/>
      <c r="L2" s="923"/>
      <c r="M2" s="923"/>
      <c r="N2" s="923"/>
      <c r="O2" s="923"/>
      <c r="P2" s="923"/>
      <c r="Q2" s="923" t="s">
        <v>707</v>
      </c>
      <c r="R2" s="903"/>
      <c r="S2" s="923"/>
      <c r="T2" s="923"/>
      <c r="U2" s="923"/>
      <c r="V2" s="923"/>
      <c r="W2" s="923"/>
      <c r="X2" s="923"/>
      <c r="Y2" s="923"/>
      <c r="Z2" s="923"/>
      <c r="AA2" s="923"/>
      <c r="AB2" s="923"/>
      <c r="AC2" s="923"/>
      <c r="AD2" s="923"/>
      <c r="AE2" s="923"/>
      <c r="AF2" s="923"/>
      <c r="AG2" s="923"/>
      <c r="AH2" s="66"/>
    </row>
    <row r="3" spans="1:40" ht="24.95" customHeight="1">
      <c r="A3" s="68" t="s">
        <v>1094</v>
      </c>
      <c r="B3" s="923"/>
      <c r="C3" s="923"/>
      <c r="D3" s="923"/>
      <c r="E3" s="923"/>
      <c r="F3" s="923"/>
      <c r="G3" s="923"/>
      <c r="H3" s="923"/>
      <c r="I3" s="923"/>
      <c r="J3" s="923"/>
      <c r="K3" s="923"/>
      <c r="L3" s="923"/>
      <c r="M3" s="923"/>
      <c r="N3" s="923"/>
      <c r="O3" s="923"/>
      <c r="P3" s="923"/>
      <c r="Q3" s="68" t="s">
        <v>1094</v>
      </c>
      <c r="R3" s="903"/>
      <c r="S3" s="68"/>
      <c r="T3" s="68"/>
      <c r="U3" s="68"/>
      <c r="V3" s="68"/>
      <c r="W3" s="68"/>
      <c r="X3" s="68"/>
      <c r="Y3" s="68"/>
      <c r="Z3" s="68"/>
      <c r="AA3" s="68"/>
      <c r="AB3" s="68"/>
      <c r="AC3" s="68"/>
      <c r="AD3" s="68"/>
      <c r="AE3" s="68"/>
      <c r="AF3" s="68"/>
      <c r="AG3" s="68"/>
      <c r="AH3" s="66"/>
    </row>
    <row r="4" spans="1:40" s="129" customFormat="1" ht="24.95" customHeight="1">
      <c r="A4" s="68" t="s">
        <v>1246</v>
      </c>
      <c r="B4" s="923"/>
      <c r="C4" s="923"/>
      <c r="D4" s="923"/>
      <c r="E4" s="923"/>
      <c r="F4" s="923"/>
      <c r="G4" s="923"/>
      <c r="H4" s="923"/>
      <c r="I4" s="923"/>
      <c r="J4" s="923"/>
      <c r="K4" s="923"/>
      <c r="L4" s="923"/>
      <c r="M4" s="923"/>
      <c r="N4" s="923"/>
      <c r="O4" s="923"/>
      <c r="P4" s="923"/>
      <c r="Q4" s="68" t="s">
        <v>1246</v>
      </c>
      <c r="S4" s="68"/>
      <c r="T4" s="68"/>
      <c r="U4" s="68"/>
      <c r="V4" s="68"/>
      <c r="W4" s="68"/>
      <c r="X4" s="68"/>
      <c r="Y4" s="68"/>
      <c r="Z4" s="68"/>
      <c r="AA4" s="68"/>
      <c r="AB4" s="68"/>
      <c r="AC4" s="68"/>
      <c r="AD4" s="68"/>
      <c r="AE4" s="68"/>
      <c r="AF4" s="68"/>
      <c r="AG4" s="68"/>
      <c r="AH4" s="66"/>
      <c r="AI4" s="237"/>
      <c r="AJ4" s="237"/>
      <c r="AK4" s="237"/>
      <c r="AL4" s="237"/>
      <c r="AM4" s="237"/>
      <c r="AN4" s="237"/>
    </row>
    <row r="5" spans="1:40" s="129" customFormat="1" ht="24.95" customHeight="1">
      <c r="A5" s="923" t="s">
        <v>1438</v>
      </c>
      <c r="B5" s="923"/>
      <c r="C5" s="923"/>
      <c r="D5" s="923"/>
      <c r="E5" s="923"/>
      <c r="F5" s="923"/>
      <c r="G5" s="923"/>
      <c r="H5" s="923"/>
      <c r="I5" s="923"/>
      <c r="J5" s="923"/>
      <c r="K5" s="923"/>
      <c r="L5" s="923"/>
      <c r="M5" s="923"/>
      <c r="N5" s="923"/>
      <c r="O5" s="923"/>
      <c r="P5" s="923"/>
      <c r="Q5" s="923" t="s">
        <v>1438</v>
      </c>
      <c r="S5" s="923"/>
      <c r="T5" s="923"/>
      <c r="U5" s="923"/>
      <c r="V5" s="923"/>
      <c r="W5" s="923"/>
      <c r="X5" s="923"/>
      <c r="Y5" s="923"/>
      <c r="Z5" s="923"/>
      <c r="AA5" s="923"/>
      <c r="AB5" s="923"/>
      <c r="AC5" s="923"/>
      <c r="AD5" s="923"/>
      <c r="AE5" s="923"/>
      <c r="AF5" s="923"/>
      <c r="AG5" s="923"/>
      <c r="AH5" s="66"/>
      <c r="AI5" s="237"/>
      <c r="AJ5" s="237"/>
      <c r="AK5" s="237"/>
      <c r="AL5" s="237"/>
      <c r="AM5" s="237"/>
      <c r="AN5" s="237"/>
    </row>
    <row r="6" spans="1:40" s="129" customFormat="1" ht="24.95" customHeight="1">
      <c r="A6" s="923" t="s">
        <v>1092</v>
      </c>
      <c r="B6" s="923"/>
      <c r="C6" s="923"/>
      <c r="D6" s="923"/>
      <c r="E6" s="923"/>
      <c r="F6" s="923"/>
      <c r="G6" s="923"/>
      <c r="H6" s="923"/>
      <c r="I6" s="923"/>
      <c r="J6" s="923"/>
      <c r="K6" s="923"/>
      <c r="L6" s="923"/>
      <c r="M6" s="923"/>
      <c r="N6" s="923"/>
      <c r="O6" s="923"/>
      <c r="P6" s="923"/>
      <c r="Q6" s="923" t="s">
        <v>1092</v>
      </c>
      <c r="S6" s="923"/>
      <c r="T6" s="923"/>
      <c r="U6" s="923"/>
      <c r="V6" s="923"/>
      <c r="W6" s="923"/>
      <c r="X6" s="923"/>
      <c r="Y6" s="923"/>
      <c r="Z6" s="923"/>
      <c r="AA6" s="923"/>
      <c r="AB6" s="923"/>
      <c r="AC6" s="923"/>
      <c r="AD6" s="923"/>
      <c r="AE6" s="923"/>
      <c r="AF6" s="923"/>
      <c r="AG6" s="923"/>
      <c r="AH6" s="66"/>
      <c r="AI6" s="237"/>
      <c r="AJ6" s="237"/>
      <c r="AK6" s="237"/>
      <c r="AL6" s="237"/>
      <c r="AM6" s="237"/>
      <c r="AN6" s="237"/>
    </row>
    <row r="7" spans="1:40" ht="24.95" customHeight="1">
      <c r="A7" s="923" t="s">
        <v>1103</v>
      </c>
      <c r="B7" s="923"/>
      <c r="C7" s="923"/>
      <c r="D7" s="923"/>
      <c r="E7" s="923"/>
      <c r="F7" s="923"/>
      <c r="G7" s="923"/>
      <c r="H7" s="923"/>
      <c r="I7" s="923"/>
      <c r="J7" s="923"/>
      <c r="K7" s="923"/>
      <c r="L7" s="923"/>
      <c r="M7" s="923"/>
      <c r="N7" s="923"/>
      <c r="O7" s="923"/>
      <c r="P7" s="923"/>
      <c r="Q7" s="923" t="s">
        <v>1103</v>
      </c>
      <c r="R7" s="903"/>
      <c r="S7" s="923"/>
      <c r="T7" s="923"/>
      <c r="U7" s="923"/>
      <c r="V7" s="923"/>
      <c r="W7" s="923"/>
      <c r="X7" s="923"/>
      <c r="Y7" s="923"/>
      <c r="Z7" s="923"/>
      <c r="AA7" s="923"/>
      <c r="AB7" s="923"/>
      <c r="AC7" s="923"/>
      <c r="AD7" s="923"/>
      <c r="AE7" s="923"/>
      <c r="AF7" s="923"/>
      <c r="AG7" s="923"/>
      <c r="AH7" s="896"/>
    </row>
    <row r="8" spans="1:40" ht="20.100000000000001" customHeight="1">
      <c r="A8" s="176"/>
      <c r="B8" s="903"/>
      <c r="C8" s="903"/>
      <c r="D8" s="903"/>
      <c r="E8" s="903"/>
      <c r="F8" s="903"/>
      <c r="G8" s="903"/>
      <c r="H8" s="903"/>
      <c r="I8" s="176"/>
      <c r="J8" s="903"/>
      <c r="K8" s="903"/>
      <c r="L8" s="176"/>
      <c r="M8" s="903"/>
      <c r="N8" s="903"/>
      <c r="O8" s="903"/>
      <c r="P8" s="903"/>
      <c r="Q8" s="65"/>
      <c r="R8" s="903"/>
      <c r="S8" s="903"/>
      <c r="T8" s="903"/>
      <c r="U8" s="903"/>
      <c r="V8" s="903"/>
      <c r="W8" s="903"/>
      <c r="X8" s="903"/>
      <c r="Y8" s="903"/>
      <c r="Z8" s="903"/>
      <c r="AA8" s="903"/>
      <c r="AB8" s="903"/>
      <c r="AC8" s="903"/>
      <c r="AD8" s="903"/>
      <c r="AE8" s="903"/>
      <c r="AF8" s="903"/>
      <c r="AG8" s="65"/>
      <c r="AH8" s="896"/>
    </row>
    <row r="9" spans="1:40" ht="12.95" customHeight="1">
      <c r="A9" s="147"/>
      <c r="B9" s="144"/>
      <c r="C9" s="144"/>
      <c r="D9" s="144"/>
      <c r="E9" s="144"/>
      <c r="F9" s="144"/>
      <c r="G9" s="144"/>
      <c r="H9" s="146"/>
      <c r="I9" s="65"/>
      <c r="J9" s="144"/>
      <c r="K9" s="148"/>
      <c r="L9" s="64"/>
      <c r="M9" s="144"/>
      <c r="N9" s="148"/>
      <c r="O9" s="144"/>
      <c r="P9" s="148"/>
      <c r="Q9" s="926"/>
      <c r="R9" s="147"/>
      <c r="S9" s="145"/>
      <c r="T9" s="144"/>
      <c r="U9" s="147"/>
      <c r="V9" s="146"/>
      <c r="W9" s="148"/>
      <c r="X9" s="147"/>
      <c r="Y9" s="146"/>
      <c r="Z9" s="146"/>
      <c r="AA9" s="148"/>
      <c r="AB9" s="148"/>
      <c r="AC9" s="147"/>
      <c r="AD9" s="146"/>
      <c r="AE9" s="146"/>
      <c r="AF9" s="145"/>
      <c r="AG9" s="144"/>
      <c r="AH9" s="896"/>
    </row>
    <row r="10" spans="1:40" ht="12.95" customHeight="1">
      <c r="A10" s="139"/>
      <c r="B10" s="65"/>
      <c r="C10" s="65"/>
      <c r="D10" s="65"/>
      <c r="E10" s="65"/>
      <c r="F10" s="65"/>
      <c r="G10" s="65"/>
      <c r="H10" s="140"/>
      <c r="I10" s="1355" t="s">
        <v>1089</v>
      </c>
      <c r="J10" s="1369"/>
      <c r="K10" s="935"/>
      <c r="L10" s="1355" t="s">
        <v>1089</v>
      </c>
      <c r="M10" s="1356"/>
      <c r="N10" s="1352" t="s">
        <v>1091</v>
      </c>
      <c r="O10" s="1352"/>
      <c r="P10" s="935"/>
      <c r="Q10" s="1369" t="s">
        <v>1089</v>
      </c>
      <c r="R10" s="1356"/>
      <c r="S10" s="935"/>
      <c r="T10" s="1355" t="s">
        <v>1089</v>
      </c>
      <c r="U10" s="1356"/>
      <c r="V10" s="140"/>
      <c r="W10" s="1346" t="s">
        <v>1089</v>
      </c>
      <c r="X10" s="1347"/>
      <c r="Y10" s="207"/>
      <c r="Z10" s="207"/>
      <c r="AA10" s="64"/>
      <c r="AB10" s="1346" t="s">
        <v>1089</v>
      </c>
      <c r="AC10" s="1347"/>
      <c r="AD10" s="140"/>
      <c r="AE10" s="140"/>
      <c r="AF10" s="141" t="s">
        <v>1085</v>
      </c>
      <c r="AG10" s="65"/>
      <c r="AH10" s="896"/>
    </row>
    <row r="11" spans="1:40" ht="12.95" customHeight="1">
      <c r="A11" s="139"/>
      <c r="B11" s="65"/>
      <c r="C11" s="65"/>
      <c r="D11" s="65"/>
      <c r="E11" s="65"/>
      <c r="F11" s="65"/>
      <c r="G11" s="931"/>
      <c r="H11" s="903"/>
      <c r="I11" s="1348" t="s">
        <v>1080</v>
      </c>
      <c r="J11" s="1350"/>
      <c r="K11" s="64"/>
      <c r="L11" s="1348" t="s">
        <v>1080</v>
      </c>
      <c r="M11" s="1349"/>
      <c r="N11" s="903"/>
      <c r="O11" s="903"/>
      <c r="P11" s="64"/>
      <c r="Q11" s="184" t="s">
        <v>1102</v>
      </c>
      <c r="R11" s="153" t="s">
        <v>639</v>
      </c>
      <c r="S11" s="207"/>
      <c r="T11" s="1348" t="s">
        <v>1080</v>
      </c>
      <c r="U11" s="1349"/>
      <c r="V11" s="207"/>
      <c r="W11" s="1352" t="s">
        <v>1080</v>
      </c>
      <c r="X11" s="1347"/>
      <c r="Y11" s="140"/>
      <c r="Z11" s="140"/>
      <c r="AA11" s="140"/>
      <c r="AB11" s="1352" t="s">
        <v>1080</v>
      </c>
      <c r="AC11" s="1347"/>
      <c r="AD11" s="140"/>
      <c r="AE11" s="140"/>
      <c r="AF11" s="141" t="s">
        <v>1087</v>
      </c>
      <c r="AG11" s="903"/>
      <c r="AH11" s="896"/>
    </row>
    <row r="12" spans="1:40" ht="12.95" customHeight="1">
      <c r="A12" s="929" t="s">
        <v>259</v>
      </c>
      <c r="B12" s="1352" t="s">
        <v>1086</v>
      </c>
      <c r="C12" s="1352"/>
      <c r="D12" s="1352"/>
      <c r="E12" s="1352"/>
      <c r="F12" s="1352"/>
      <c r="G12" s="1347"/>
      <c r="H12" s="140" t="s">
        <v>96</v>
      </c>
      <c r="I12" s="1369" t="s">
        <v>1709</v>
      </c>
      <c r="J12" s="1369"/>
      <c r="K12" s="935" t="s">
        <v>99</v>
      </c>
      <c r="L12" s="1355" t="s">
        <v>1700</v>
      </c>
      <c r="M12" s="1356"/>
      <c r="N12" s="140" t="s">
        <v>96</v>
      </c>
      <c r="O12" s="141" t="s">
        <v>1085</v>
      </c>
      <c r="P12" s="935" t="s">
        <v>98</v>
      </c>
      <c r="Q12" s="185" t="s">
        <v>98</v>
      </c>
      <c r="R12" s="152">
        <v>44378</v>
      </c>
      <c r="S12" s="140" t="s">
        <v>97</v>
      </c>
      <c r="T12" s="1355" t="s">
        <v>1710</v>
      </c>
      <c r="U12" s="1356"/>
      <c r="V12" s="140" t="s">
        <v>96</v>
      </c>
      <c r="W12" s="1369" t="s">
        <v>1701</v>
      </c>
      <c r="X12" s="1369"/>
      <c r="Y12" s="140" t="s">
        <v>1078</v>
      </c>
      <c r="Z12" s="140" t="s">
        <v>1077</v>
      </c>
      <c r="AA12" s="140" t="s">
        <v>1078</v>
      </c>
      <c r="AB12" s="1369" t="s">
        <v>1702</v>
      </c>
      <c r="AC12" s="1369"/>
      <c r="AD12" s="138"/>
      <c r="AE12" s="903"/>
      <c r="AF12" s="141" t="s">
        <v>1084</v>
      </c>
      <c r="AG12" s="934" t="s">
        <v>259</v>
      </c>
      <c r="AH12" s="896"/>
    </row>
    <row r="13" spans="1:40" ht="12.95" customHeight="1">
      <c r="A13" s="929" t="s">
        <v>1082</v>
      </c>
      <c r="B13" s="65"/>
      <c r="C13" s="65"/>
      <c r="D13" s="65"/>
      <c r="E13" s="65"/>
      <c r="F13" s="65"/>
      <c r="G13" s="936"/>
      <c r="H13" s="930">
        <v>44562</v>
      </c>
      <c r="I13" s="1346" t="s">
        <v>1079</v>
      </c>
      <c r="J13" s="1352"/>
      <c r="K13" s="930">
        <v>44470</v>
      </c>
      <c r="L13" s="1346" t="s">
        <v>1079</v>
      </c>
      <c r="M13" s="1347"/>
      <c r="N13" s="932">
        <v>44562</v>
      </c>
      <c r="O13" s="928" t="s">
        <v>1083</v>
      </c>
      <c r="P13" s="930">
        <v>44378</v>
      </c>
      <c r="Q13" s="1352" t="s">
        <v>1079</v>
      </c>
      <c r="R13" s="1347"/>
      <c r="S13" s="138">
        <v>44287</v>
      </c>
      <c r="T13" s="1346" t="s">
        <v>1079</v>
      </c>
      <c r="U13" s="1347"/>
      <c r="V13" s="138">
        <v>44197</v>
      </c>
      <c r="W13" s="1350" t="s">
        <v>1079</v>
      </c>
      <c r="X13" s="1349"/>
      <c r="Y13" s="138">
        <v>44105</v>
      </c>
      <c r="Z13" s="138">
        <v>44287</v>
      </c>
      <c r="AA13" s="138">
        <v>44470</v>
      </c>
      <c r="AB13" s="1350" t="s">
        <v>1079</v>
      </c>
      <c r="AC13" s="1349"/>
      <c r="AD13" s="138">
        <v>43922</v>
      </c>
      <c r="AE13" s="138">
        <v>44287</v>
      </c>
      <c r="AF13" s="141" t="s">
        <v>1080</v>
      </c>
      <c r="AG13" s="934" t="s">
        <v>1082</v>
      </c>
      <c r="AH13" s="896"/>
    </row>
    <row r="14" spans="1:40" ht="12.95" customHeight="1">
      <c r="A14" s="929"/>
      <c r="B14" s="65"/>
      <c r="C14" s="65"/>
      <c r="D14" s="65"/>
      <c r="E14" s="65"/>
      <c r="F14" s="65"/>
      <c r="G14" s="65"/>
      <c r="H14" s="64"/>
      <c r="I14" s="928"/>
      <c r="J14" s="934"/>
      <c r="K14" s="64"/>
      <c r="L14" s="928"/>
      <c r="M14" s="929"/>
      <c r="N14" s="66" t="s">
        <v>1081</v>
      </c>
      <c r="O14" s="141" t="s">
        <v>1080</v>
      </c>
      <c r="P14" s="64"/>
      <c r="Q14" s="184"/>
      <c r="R14" s="151"/>
      <c r="S14" s="207"/>
      <c r="T14" s="934"/>
      <c r="U14" s="929"/>
      <c r="V14" s="207"/>
      <c r="W14" s="65"/>
      <c r="X14" s="139"/>
      <c r="Y14" s="207"/>
      <c r="Z14" s="207"/>
      <c r="AA14" s="903"/>
      <c r="AB14" s="64"/>
      <c r="AC14" s="139"/>
      <c r="AD14" s="138"/>
      <c r="AE14" s="138"/>
      <c r="AF14" s="141" t="s">
        <v>1079</v>
      </c>
      <c r="AG14" s="934"/>
      <c r="AH14" s="896"/>
    </row>
    <row r="15" spans="1:40" ht="12.95" customHeight="1">
      <c r="A15" s="139"/>
      <c r="B15" s="65"/>
      <c r="C15" s="65"/>
      <c r="D15" s="65"/>
      <c r="E15" s="65"/>
      <c r="F15" s="65"/>
      <c r="G15" s="65"/>
      <c r="H15" s="935"/>
      <c r="I15" s="935" t="s">
        <v>96</v>
      </c>
      <c r="J15" s="935" t="s">
        <v>99</v>
      </c>
      <c r="K15" s="64"/>
      <c r="L15" s="935" t="s">
        <v>99</v>
      </c>
      <c r="M15" s="140" t="s">
        <v>98</v>
      </c>
      <c r="N15" s="937" t="s">
        <v>96</v>
      </c>
      <c r="O15" s="140" t="s">
        <v>1079</v>
      </c>
      <c r="P15" s="935"/>
      <c r="Q15" s="936" t="s">
        <v>98</v>
      </c>
      <c r="R15" s="936" t="s">
        <v>97</v>
      </c>
      <c r="S15" s="207"/>
      <c r="T15" s="140" t="s">
        <v>97</v>
      </c>
      <c r="U15" s="936" t="s">
        <v>96</v>
      </c>
      <c r="V15" s="207"/>
      <c r="W15" s="140" t="s">
        <v>96</v>
      </c>
      <c r="X15" s="937" t="s">
        <v>99</v>
      </c>
      <c r="Y15" s="207"/>
      <c r="Z15" s="207"/>
      <c r="AA15" s="207"/>
      <c r="AB15" s="140" t="s">
        <v>1078</v>
      </c>
      <c r="AC15" s="140" t="s">
        <v>1077</v>
      </c>
      <c r="AD15" s="207"/>
      <c r="AE15" s="207"/>
      <c r="AF15" s="207"/>
      <c r="AG15" s="65"/>
      <c r="AH15" s="896"/>
    </row>
    <row r="16" spans="1:40" ht="12.95" customHeight="1">
      <c r="A16" s="139"/>
      <c r="B16" s="65"/>
      <c r="C16" s="65"/>
      <c r="D16" s="65"/>
      <c r="E16" s="65"/>
      <c r="F16" s="65"/>
      <c r="G16" s="65"/>
      <c r="H16" s="64"/>
      <c r="I16" s="930">
        <v>44197</v>
      </c>
      <c r="J16" s="930">
        <v>44470</v>
      </c>
      <c r="K16" s="64"/>
      <c r="L16" s="930">
        <v>44105</v>
      </c>
      <c r="M16" s="138">
        <v>44378</v>
      </c>
      <c r="N16" s="932">
        <v>44562</v>
      </c>
      <c r="O16" s="140" t="s">
        <v>1076</v>
      </c>
      <c r="P16" s="64"/>
      <c r="Q16" s="931">
        <v>44013</v>
      </c>
      <c r="R16" s="931">
        <v>44287</v>
      </c>
      <c r="S16" s="207"/>
      <c r="T16" s="138">
        <v>43922</v>
      </c>
      <c r="U16" s="931">
        <v>44197</v>
      </c>
      <c r="V16" s="207"/>
      <c r="W16" s="138">
        <v>43831</v>
      </c>
      <c r="X16" s="932">
        <v>44105</v>
      </c>
      <c r="Y16" s="207"/>
      <c r="Z16" s="207"/>
      <c r="AA16" s="207"/>
      <c r="AB16" s="138">
        <v>44105</v>
      </c>
      <c r="AC16" s="138">
        <v>44287</v>
      </c>
      <c r="AD16" s="207"/>
      <c r="AE16" s="207"/>
      <c r="AF16" s="138">
        <v>43922</v>
      </c>
      <c r="AG16" s="65"/>
      <c r="AH16" s="896"/>
    </row>
    <row r="17" spans="1:34" ht="12.95" customHeight="1">
      <c r="A17" s="136"/>
      <c r="B17" s="176"/>
      <c r="C17" s="176"/>
      <c r="D17" s="176"/>
      <c r="E17" s="176"/>
      <c r="F17" s="176"/>
      <c r="G17" s="176"/>
      <c r="H17" s="137"/>
      <c r="I17" s="137"/>
      <c r="J17" s="137"/>
      <c r="K17" s="137"/>
      <c r="L17" s="137"/>
      <c r="M17" s="208"/>
      <c r="N17" s="136"/>
      <c r="O17" s="134"/>
      <c r="P17" s="137"/>
      <c r="Q17" s="186"/>
      <c r="R17" s="136"/>
      <c r="S17" s="135"/>
      <c r="T17" s="208"/>
      <c r="U17" s="208"/>
      <c r="V17" s="208"/>
      <c r="W17" s="208"/>
      <c r="X17" s="176"/>
      <c r="Y17" s="134"/>
      <c r="Z17" s="208"/>
      <c r="AA17" s="208"/>
      <c r="AB17" s="208"/>
      <c r="AC17" s="208"/>
      <c r="AD17" s="208"/>
      <c r="AE17" s="208"/>
      <c r="AF17" s="208"/>
      <c r="AG17" s="176"/>
      <c r="AH17" s="896"/>
    </row>
    <row r="18" spans="1:34" ht="60" customHeight="1">
      <c r="A18" s="903"/>
      <c r="B18" s="933"/>
      <c r="C18" s="933"/>
      <c r="D18" s="933"/>
      <c r="E18" s="933"/>
      <c r="F18" s="933"/>
      <c r="G18" s="933"/>
      <c r="H18" s="933" t="s">
        <v>1051</v>
      </c>
      <c r="I18" s="933"/>
      <c r="J18" s="933"/>
      <c r="K18" s="933"/>
      <c r="L18" s="933"/>
      <c r="M18" s="933"/>
      <c r="N18" s="933"/>
      <c r="O18" s="933"/>
      <c r="P18" s="933"/>
      <c r="Q18" s="206" t="s">
        <v>1051</v>
      </c>
      <c r="R18" s="903"/>
      <c r="S18" s="933"/>
      <c r="T18" s="933"/>
      <c r="U18" s="933"/>
      <c r="V18" s="933"/>
      <c r="W18" s="933"/>
      <c r="X18" s="933"/>
      <c r="Y18" s="933"/>
      <c r="Z18" s="933"/>
      <c r="AA18" s="933"/>
      <c r="AB18" s="933"/>
      <c r="AC18" s="933"/>
      <c r="AD18" s="933"/>
      <c r="AE18" s="933"/>
      <c r="AF18" s="933"/>
      <c r="AG18" s="933"/>
      <c r="AH18" s="896"/>
    </row>
    <row r="19" spans="1:34" ht="50.1" customHeight="1">
      <c r="A19" s="133" t="s">
        <v>1075</v>
      </c>
      <c r="B19" s="1345" t="s">
        <v>636</v>
      </c>
      <c r="C19" s="1345"/>
      <c r="D19" s="1345"/>
      <c r="E19" s="1345"/>
      <c r="F19" s="1345"/>
      <c r="G19" s="1345"/>
      <c r="H19" s="150">
        <v>239.6</v>
      </c>
      <c r="I19" s="150">
        <v>15.303176130895096</v>
      </c>
      <c r="J19" s="150">
        <v>10.363887609396599</v>
      </c>
      <c r="K19" s="150">
        <v>217.1</v>
      </c>
      <c r="L19" s="150">
        <v>15.540180947312393</v>
      </c>
      <c r="M19" s="150">
        <v>-9.2038656235629901E-2</v>
      </c>
      <c r="N19" s="150">
        <v>239.6</v>
      </c>
      <c r="O19" s="150">
        <v>15.303176130895096</v>
      </c>
      <c r="P19" s="150">
        <v>217.3</v>
      </c>
      <c r="Q19" s="150">
        <v>11.378780112762698</v>
      </c>
      <c r="R19" s="150">
        <v>1.923076923076934</v>
      </c>
      <c r="S19" s="150">
        <v>213.2</v>
      </c>
      <c r="T19" s="150">
        <v>7.6767676767676818</v>
      </c>
      <c r="U19" s="150">
        <v>2.5986525505293372</v>
      </c>
      <c r="V19" s="150">
        <v>207.8</v>
      </c>
      <c r="W19" s="150">
        <v>7.2792978833247304</v>
      </c>
      <c r="X19" s="150">
        <v>10.590739755188935</v>
      </c>
      <c r="Y19" s="150">
        <v>191.5</v>
      </c>
      <c r="Z19" s="150">
        <v>210.5</v>
      </c>
      <c r="AA19" s="150">
        <v>217.2</v>
      </c>
      <c r="AB19" s="150">
        <v>13.4</v>
      </c>
      <c r="AC19" s="150">
        <v>3.2</v>
      </c>
      <c r="AD19" s="150">
        <v>193.7</v>
      </c>
      <c r="AE19" s="150">
        <v>213.9</v>
      </c>
      <c r="AF19" s="150">
        <v>10.4</v>
      </c>
      <c r="AG19" s="67" t="s">
        <v>735</v>
      </c>
      <c r="AH19" s="896"/>
    </row>
    <row r="20" spans="1:34" ht="36" customHeight="1">
      <c r="A20" s="133" t="s">
        <v>1074</v>
      </c>
      <c r="B20" s="903"/>
      <c r="C20" s="903" t="s">
        <v>314</v>
      </c>
      <c r="D20" s="903"/>
      <c r="E20" s="903"/>
      <c r="F20" s="903"/>
      <c r="G20" s="903"/>
      <c r="H20" s="150">
        <v>237</v>
      </c>
      <c r="I20" s="150">
        <v>17.501239464551304</v>
      </c>
      <c r="J20" s="150">
        <v>8.3180987202924968</v>
      </c>
      <c r="K20" s="150">
        <v>218.8</v>
      </c>
      <c r="L20" s="150">
        <v>18.0151024811219</v>
      </c>
      <c r="M20" s="150">
        <v>2.195235871088272</v>
      </c>
      <c r="N20" s="150">
        <v>237</v>
      </c>
      <c r="O20" s="150">
        <v>17.501239464551304</v>
      </c>
      <c r="P20" s="150">
        <v>214.1</v>
      </c>
      <c r="Q20" s="150">
        <v>13.100898045430526</v>
      </c>
      <c r="R20" s="150">
        <v>3.6302032913843334</v>
      </c>
      <c r="S20" s="150">
        <v>206.6</v>
      </c>
      <c r="T20" s="150">
        <v>9.1966173361522294</v>
      </c>
      <c r="U20" s="150">
        <v>2.4293505205751131</v>
      </c>
      <c r="V20" s="150">
        <v>201.7</v>
      </c>
      <c r="W20" s="150">
        <v>4.2916235780765106</v>
      </c>
      <c r="X20" s="150">
        <v>8.7918015102480922</v>
      </c>
      <c r="Y20" s="150">
        <v>187.4</v>
      </c>
      <c r="Z20" s="150">
        <v>204.2</v>
      </c>
      <c r="AA20" s="150">
        <v>216.5</v>
      </c>
      <c r="AB20" s="150">
        <v>15.5</v>
      </c>
      <c r="AC20" s="150">
        <v>6</v>
      </c>
      <c r="AD20" s="150">
        <v>189.3</v>
      </c>
      <c r="AE20" s="150">
        <v>210.3</v>
      </c>
      <c r="AF20" s="150">
        <v>11.1</v>
      </c>
      <c r="AG20" s="67" t="s">
        <v>878</v>
      </c>
      <c r="AH20" s="896"/>
    </row>
    <row r="21" spans="1:34" ht="26.1" customHeight="1">
      <c r="A21" s="133" t="s">
        <v>1073</v>
      </c>
      <c r="B21" s="903"/>
      <c r="C21" s="903"/>
      <c r="D21" s="903" t="s">
        <v>873</v>
      </c>
      <c r="E21" s="903"/>
      <c r="F21" s="903"/>
      <c r="G21" s="903"/>
      <c r="H21" s="150">
        <v>255.1</v>
      </c>
      <c r="I21" s="150">
        <v>12.082601054481557</v>
      </c>
      <c r="J21" s="150">
        <v>6.158967956720744</v>
      </c>
      <c r="K21" s="150">
        <v>240.3</v>
      </c>
      <c r="L21" s="150">
        <v>16.650485436893206</v>
      </c>
      <c r="M21" s="150">
        <v>-8.3160083160080944E-2</v>
      </c>
      <c r="N21" s="150">
        <v>255.1</v>
      </c>
      <c r="O21" s="150">
        <v>12.082601054481557</v>
      </c>
      <c r="P21" s="150">
        <v>240.5</v>
      </c>
      <c r="Q21" s="150">
        <v>18.41457410142786</v>
      </c>
      <c r="R21" s="150">
        <v>2.7777777777777715</v>
      </c>
      <c r="S21" s="150">
        <v>234</v>
      </c>
      <c r="T21" s="150">
        <v>17</v>
      </c>
      <c r="U21" s="150">
        <v>2.811950790861161</v>
      </c>
      <c r="V21" s="150">
        <v>227.6</v>
      </c>
      <c r="W21" s="150">
        <v>10.53909664885866</v>
      </c>
      <c r="X21" s="150">
        <v>10.485436893203868</v>
      </c>
      <c r="Y21" s="150">
        <v>204.6</v>
      </c>
      <c r="Z21" s="150">
        <v>230.8</v>
      </c>
      <c r="AA21" s="150">
        <v>240.4</v>
      </c>
      <c r="AB21" s="150">
        <v>17.5</v>
      </c>
      <c r="AC21" s="150">
        <v>4.2</v>
      </c>
      <c r="AD21" s="150">
        <v>203.8</v>
      </c>
      <c r="AE21" s="150">
        <v>235.6</v>
      </c>
      <c r="AF21" s="150">
        <v>15.6</v>
      </c>
      <c r="AG21" s="67" t="s">
        <v>879</v>
      </c>
      <c r="AH21" s="896"/>
    </row>
    <row r="22" spans="1:34" ht="26.1" customHeight="1">
      <c r="A22" s="68" t="s">
        <v>1072</v>
      </c>
      <c r="B22" s="903"/>
      <c r="C22" s="903"/>
      <c r="D22" s="903" t="s">
        <v>1056</v>
      </c>
      <c r="E22" s="903"/>
      <c r="F22" s="903"/>
      <c r="G22" s="903"/>
      <c r="H22" s="150">
        <v>227.7</v>
      </c>
      <c r="I22" s="150">
        <v>20.795755968169757</v>
      </c>
      <c r="J22" s="150">
        <v>9.629272989889273</v>
      </c>
      <c r="K22" s="150">
        <v>207.7</v>
      </c>
      <c r="L22" s="150">
        <v>18.753573470554599</v>
      </c>
      <c r="M22" s="150">
        <v>3.5393818544366979</v>
      </c>
      <c r="N22" s="150">
        <v>227.7</v>
      </c>
      <c r="O22" s="150">
        <v>20.795755968169757</v>
      </c>
      <c r="P22" s="150">
        <v>200.6</v>
      </c>
      <c r="Q22" s="150">
        <v>10.038398244651674</v>
      </c>
      <c r="R22" s="150">
        <v>4.1536863966770596</v>
      </c>
      <c r="S22" s="150">
        <v>192.6</v>
      </c>
      <c r="T22" s="150">
        <v>4.7878128400435287</v>
      </c>
      <c r="U22" s="150">
        <v>2.1750663129973589</v>
      </c>
      <c r="V22" s="150">
        <v>188.5</v>
      </c>
      <c r="W22" s="150">
        <v>0.74826296098342482</v>
      </c>
      <c r="X22" s="150">
        <v>7.7758719268153271</v>
      </c>
      <c r="Y22" s="150">
        <v>178.6</v>
      </c>
      <c r="Z22" s="150">
        <v>190.6</v>
      </c>
      <c r="AA22" s="150">
        <v>204.2</v>
      </c>
      <c r="AB22" s="150">
        <v>14.3</v>
      </c>
      <c r="AC22" s="150">
        <v>7.1</v>
      </c>
      <c r="AD22" s="150">
        <v>182</v>
      </c>
      <c r="AE22" s="150">
        <v>197.4</v>
      </c>
      <c r="AF22" s="150">
        <v>8.5</v>
      </c>
      <c r="AG22" s="67" t="s">
        <v>880</v>
      </c>
      <c r="AH22" s="896"/>
    </row>
    <row r="23" spans="1:34" ht="26.1" customHeight="1">
      <c r="A23" s="68" t="s">
        <v>1071</v>
      </c>
      <c r="B23" s="903"/>
      <c r="C23" s="903"/>
      <c r="D23" s="903"/>
      <c r="E23" s="903" t="s">
        <v>1070</v>
      </c>
      <c r="F23" s="903"/>
      <c r="G23" s="903"/>
      <c r="H23" s="150">
        <v>227.6</v>
      </c>
      <c r="I23" s="150">
        <v>18.97543125980134</v>
      </c>
      <c r="J23" s="150">
        <v>10.271317829457359</v>
      </c>
      <c r="K23" s="150">
        <v>206.4</v>
      </c>
      <c r="L23" s="150">
        <v>17.206132879045995</v>
      </c>
      <c r="M23" s="150">
        <v>0.48685491723465191</v>
      </c>
      <c r="N23" s="150">
        <v>227.6</v>
      </c>
      <c r="O23" s="150">
        <v>18.97543125980134</v>
      </c>
      <c r="P23" s="150">
        <v>205.4</v>
      </c>
      <c r="Q23" s="150">
        <v>11.630434782608702</v>
      </c>
      <c r="R23" s="150">
        <v>4.5292620865140094</v>
      </c>
      <c r="S23" s="150">
        <v>196.5</v>
      </c>
      <c r="T23" s="150">
        <v>5.1364365971107588</v>
      </c>
      <c r="U23" s="150">
        <v>2.7182435964453759</v>
      </c>
      <c r="V23" s="150">
        <v>191.3</v>
      </c>
      <c r="W23" s="150">
        <v>0.1046572475144103</v>
      </c>
      <c r="X23" s="150">
        <v>8.631459398069282</v>
      </c>
      <c r="Y23" s="150">
        <v>180.1</v>
      </c>
      <c r="Z23" s="150">
        <v>193.9</v>
      </c>
      <c r="AA23" s="150">
        <v>205.9</v>
      </c>
      <c r="AB23" s="150">
        <v>14.3</v>
      </c>
      <c r="AC23" s="150">
        <v>6.2</v>
      </c>
      <c r="AD23" s="150">
        <v>184.5</v>
      </c>
      <c r="AE23" s="150">
        <v>199.9</v>
      </c>
      <c r="AF23" s="150">
        <v>8.3000000000000007</v>
      </c>
      <c r="AG23" s="67" t="s">
        <v>881</v>
      </c>
      <c r="AH23" s="896"/>
    </row>
    <row r="24" spans="1:34" ht="26.1" customHeight="1">
      <c r="A24" s="68" t="s">
        <v>1069</v>
      </c>
      <c r="B24" s="903"/>
      <c r="C24" s="903"/>
      <c r="D24" s="903"/>
      <c r="E24" s="903" t="s">
        <v>1068</v>
      </c>
      <c r="F24" s="903"/>
      <c r="G24" s="903"/>
      <c r="H24" s="150">
        <v>228</v>
      </c>
      <c r="I24" s="150">
        <v>28.233970753655797</v>
      </c>
      <c r="J24" s="150">
        <v>7.0925317050258343</v>
      </c>
      <c r="K24" s="150">
        <v>212.9</v>
      </c>
      <c r="L24" s="150">
        <v>25.014679976512028</v>
      </c>
      <c r="M24" s="150">
        <v>16.657534246575352</v>
      </c>
      <c r="N24" s="150">
        <v>228</v>
      </c>
      <c r="O24" s="150">
        <v>28.233970753655797</v>
      </c>
      <c r="P24" s="150">
        <v>182.5</v>
      </c>
      <c r="Q24" s="150">
        <v>3.8111490329920201</v>
      </c>
      <c r="R24" s="150">
        <v>2.5280898876404336</v>
      </c>
      <c r="S24" s="150">
        <v>178</v>
      </c>
      <c r="T24" s="150">
        <v>3.3681765389082585</v>
      </c>
      <c r="U24" s="150">
        <v>0.11248593925759565</v>
      </c>
      <c r="V24" s="150">
        <v>177.8</v>
      </c>
      <c r="W24" s="150">
        <v>3.4322280395578986</v>
      </c>
      <c r="X24" s="150">
        <v>4.4039929536112652</v>
      </c>
      <c r="Y24" s="150">
        <v>173.1</v>
      </c>
      <c r="Z24" s="150">
        <v>177.9</v>
      </c>
      <c r="AA24" s="150">
        <v>197.7</v>
      </c>
      <c r="AB24" s="150">
        <v>14.2</v>
      </c>
      <c r="AC24" s="150">
        <v>11.1</v>
      </c>
      <c r="AD24" s="150">
        <v>172.6</v>
      </c>
      <c r="AE24" s="150">
        <v>187.8</v>
      </c>
      <c r="AF24" s="150">
        <v>8.8000000000000007</v>
      </c>
      <c r="AG24" s="67" t="s">
        <v>882</v>
      </c>
      <c r="AH24" s="896"/>
    </row>
    <row r="25" spans="1:34" ht="36" customHeight="1">
      <c r="A25" s="68" t="s">
        <v>1067</v>
      </c>
      <c r="B25" s="903"/>
      <c r="C25" s="903" t="s">
        <v>957</v>
      </c>
      <c r="D25" s="903"/>
      <c r="E25" s="903"/>
      <c r="F25" s="903"/>
      <c r="G25" s="903"/>
      <c r="H25" s="150">
        <v>242.5</v>
      </c>
      <c r="I25" s="150">
        <v>13.053613053613049</v>
      </c>
      <c r="J25" s="150">
        <v>12.633534602879706</v>
      </c>
      <c r="K25" s="150">
        <v>215.3</v>
      </c>
      <c r="L25" s="150">
        <v>12.899842684845325</v>
      </c>
      <c r="M25" s="150">
        <v>-2.4909420289855149</v>
      </c>
      <c r="N25" s="150">
        <v>242.5</v>
      </c>
      <c r="O25" s="150">
        <v>13.053613053613049</v>
      </c>
      <c r="P25" s="150">
        <v>220.8</v>
      </c>
      <c r="Q25" s="150">
        <v>9.5781637717121697</v>
      </c>
      <c r="R25" s="150">
        <v>0.18148820326679527</v>
      </c>
      <c r="S25" s="150">
        <v>220.4</v>
      </c>
      <c r="T25" s="150">
        <v>6.1145883485797015</v>
      </c>
      <c r="U25" s="150">
        <v>2.7505827505827511</v>
      </c>
      <c r="V25" s="150">
        <v>214.5</v>
      </c>
      <c r="W25" s="150">
        <v>10.567010309278359</v>
      </c>
      <c r="X25" s="150">
        <v>12.480335605663356</v>
      </c>
      <c r="Y25" s="150">
        <v>196.1</v>
      </c>
      <c r="Z25" s="150">
        <v>217.5</v>
      </c>
      <c r="AA25" s="150">
        <v>218.1</v>
      </c>
      <c r="AB25" s="150">
        <v>11.2</v>
      </c>
      <c r="AC25" s="150">
        <v>0.3</v>
      </c>
      <c r="AD25" s="150">
        <v>198.5</v>
      </c>
      <c r="AE25" s="150">
        <v>217.8</v>
      </c>
      <c r="AF25" s="150">
        <v>9.6999999999999993</v>
      </c>
      <c r="AG25" s="67" t="s">
        <v>883</v>
      </c>
      <c r="AH25" s="896"/>
    </row>
    <row r="26" spans="1:34" ht="26.1" customHeight="1">
      <c r="A26" s="68" t="s">
        <v>1066</v>
      </c>
      <c r="B26" s="903"/>
      <c r="C26" s="903"/>
      <c r="D26" s="903" t="s">
        <v>841</v>
      </c>
      <c r="E26" s="903"/>
      <c r="F26" s="903"/>
      <c r="G26" s="903"/>
      <c r="H26" s="150">
        <v>242.3</v>
      </c>
      <c r="I26" s="150">
        <v>11.865189289012008</v>
      </c>
      <c r="J26" s="150">
        <v>14.997626957759863</v>
      </c>
      <c r="K26" s="150">
        <v>210.7</v>
      </c>
      <c r="L26" s="150">
        <v>10.719915922228054</v>
      </c>
      <c r="M26" s="150">
        <v>-9.0241796200345448</v>
      </c>
      <c r="N26" s="150">
        <v>242.3</v>
      </c>
      <c r="O26" s="150">
        <v>11.865189289012008</v>
      </c>
      <c r="P26" s="150">
        <v>231.6</v>
      </c>
      <c r="Q26" s="150">
        <v>9.2452830188679087</v>
      </c>
      <c r="R26" s="150">
        <v>1.2680367293397552</v>
      </c>
      <c r="S26" s="150">
        <v>228.7</v>
      </c>
      <c r="T26" s="150">
        <v>2.602063705697617</v>
      </c>
      <c r="U26" s="150">
        <v>5.5863342566943714</v>
      </c>
      <c r="V26" s="150">
        <v>216.6</v>
      </c>
      <c r="W26" s="150">
        <v>10.005078720162516</v>
      </c>
      <c r="X26" s="150">
        <v>13.820283762480273</v>
      </c>
      <c r="Y26" s="150">
        <v>201.2</v>
      </c>
      <c r="Z26" s="150">
        <v>222.7</v>
      </c>
      <c r="AA26" s="150">
        <v>221.2</v>
      </c>
      <c r="AB26" s="150">
        <v>9.9</v>
      </c>
      <c r="AC26" s="150">
        <v>-0.7</v>
      </c>
      <c r="AD26" s="150">
        <v>205.5</v>
      </c>
      <c r="AE26" s="150">
        <v>221.9</v>
      </c>
      <c r="AF26" s="150">
        <v>8</v>
      </c>
      <c r="AG26" s="67" t="s">
        <v>884</v>
      </c>
      <c r="AH26" s="896"/>
    </row>
    <row r="27" spans="1:34" ht="26.1" customHeight="1">
      <c r="A27" s="68" t="s">
        <v>1065</v>
      </c>
      <c r="B27" s="903"/>
      <c r="C27" s="903"/>
      <c r="D27" s="903" t="s">
        <v>1052</v>
      </c>
      <c r="E27" s="903"/>
      <c r="F27" s="903"/>
      <c r="G27" s="903"/>
      <c r="H27" s="150">
        <v>242.7</v>
      </c>
      <c r="I27" s="150">
        <v>13.676814988290388</v>
      </c>
      <c r="J27" s="150">
        <v>11.534926470588232</v>
      </c>
      <c r="K27" s="150">
        <v>217.6</v>
      </c>
      <c r="L27" s="150">
        <v>13.926701570680635</v>
      </c>
      <c r="M27" s="150">
        <v>1.0213556174558818</v>
      </c>
      <c r="N27" s="150">
        <v>242.7</v>
      </c>
      <c r="O27" s="150">
        <v>13.676814988290388</v>
      </c>
      <c r="P27" s="150">
        <v>215.4</v>
      </c>
      <c r="Q27" s="150">
        <v>9.7300050942435092</v>
      </c>
      <c r="R27" s="150">
        <v>-0.41608876560333385</v>
      </c>
      <c r="S27" s="150">
        <v>216.3</v>
      </c>
      <c r="T27" s="150">
        <v>8.095952023988005</v>
      </c>
      <c r="U27" s="150">
        <v>1.3114754098360777</v>
      </c>
      <c r="V27" s="150">
        <v>213.5</v>
      </c>
      <c r="W27" s="150">
        <v>10.909090909090907</v>
      </c>
      <c r="X27" s="150">
        <v>11.78010471204189</v>
      </c>
      <c r="Y27" s="150">
        <v>193.7</v>
      </c>
      <c r="Z27" s="150">
        <v>214.9</v>
      </c>
      <c r="AA27" s="150">
        <v>216.5</v>
      </c>
      <c r="AB27" s="150">
        <v>11.8</v>
      </c>
      <c r="AC27" s="150">
        <v>0.7</v>
      </c>
      <c r="AD27" s="150">
        <v>195</v>
      </c>
      <c r="AE27" s="150">
        <v>215.7</v>
      </c>
      <c r="AF27" s="150">
        <v>10.6</v>
      </c>
      <c r="AG27" s="67" t="s">
        <v>885</v>
      </c>
      <c r="AH27" s="896"/>
    </row>
    <row r="28" spans="1:34" ht="26.1" customHeight="1">
      <c r="A28" s="68" t="s">
        <v>1064</v>
      </c>
      <c r="B28" s="903"/>
      <c r="C28" s="903"/>
      <c r="D28" s="903"/>
      <c r="E28" s="903" t="s">
        <v>1063</v>
      </c>
      <c r="F28" s="903"/>
      <c r="G28" s="903"/>
      <c r="H28" s="150">
        <v>298.7</v>
      </c>
      <c r="I28" s="150">
        <v>15.775193798449607</v>
      </c>
      <c r="J28" s="150">
        <v>14.576141158419631</v>
      </c>
      <c r="K28" s="150">
        <v>260.7</v>
      </c>
      <c r="L28" s="150">
        <v>9.9536060733867515</v>
      </c>
      <c r="M28" s="150">
        <v>0.34642032332563133</v>
      </c>
      <c r="N28" s="150">
        <v>298.7</v>
      </c>
      <c r="O28" s="150">
        <v>15.775193798449607</v>
      </c>
      <c r="P28" s="150">
        <v>259.8</v>
      </c>
      <c r="Q28" s="150">
        <v>7.2224515063970216</v>
      </c>
      <c r="R28" s="150">
        <v>-1.2917933130699026</v>
      </c>
      <c r="S28" s="150">
        <v>263.2</v>
      </c>
      <c r="T28" s="150">
        <v>8.1347576006573377</v>
      </c>
      <c r="U28" s="150">
        <v>2.0155038759689887</v>
      </c>
      <c r="V28" s="150">
        <v>258</v>
      </c>
      <c r="W28" s="150">
        <v>8.085462924172603</v>
      </c>
      <c r="X28" s="150">
        <v>8.814846056516231</v>
      </c>
      <c r="Y28" s="150">
        <v>239.7</v>
      </c>
      <c r="Z28" s="150">
        <v>260.60000000000002</v>
      </c>
      <c r="AA28" s="150">
        <v>260.3</v>
      </c>
      <c r="AB28" s="150">
        <v>8.6</v>
      </c>
      <c r="AC28" s="150">
        <v>-0.1</v>
      </c>
      <c r="AD28" s="150">
        <v>240.4</v>
      </c>
      <c r="AE28" s="150">
        <v>260.39999999999998</v>
      </c>
      <c r="AF28" s="150">
        <v>8.3000000000000007</v>
      </c>
      <c r="AG28" s="67" t="s">
        <v>459</v>
      </c>
      <c r="AH28" s="896"/>
    </row>
    <row r="29" spans="1:34" ht="26.1" customHeight="1">
      <c r="A29" s="68" t="s">
        <v>1062</v>
      </c>
      <c r="B29" s="903"/>
      <c r="C29" s="903"/>
      <c r="D29" s="903"/>
      <c r="E29" s="903" t="s">
        <v>1061</v>
      </c>
      <c r="F29" s="903"/>
      <c r="G29" s="903"/>
      <c r="H29" s="150">
        <v>193.4</v>
      </c>
      <c r="I29" s="150">
        <v>10.894495412844037</v>
      </c>
      <c r="J29" s="150">
        <v>7.6238174735670583</v>
      </c>
      <c r="K29" s="150">
        <v>179.7</v>
      </c>
      <c r="L29" s="150">
        <v>19.401993355481721</v>
      </c>
      <c r="M29" s="150">
        <v>1.8707482993197289</v>
      </c>
      <c r="N29" s="150">
        <v>193.4</v>
      </c>
      <c r="O29" s="150">
        <v>10.894495412844037</v>
      </c>
      <c r="P29" s="150">
        <v>176.4</v>
      </c>
      <c r="Q29" s="150">
        <v>13.14945477870431</v>
      </c>
      <c r="R29" s="150">
        <v>0.68493150684932402</v>
      </c>
      <c r="S29" s="150">
        <v>175.2</v>
      </c>
      <c r="T29" s="150">
        <v>8.0814312152991903</v>
      </c>
      <c r="U29" s="150">
        <v>0.45871559633026493</v>
      </c>
      <c r="V29" s="150">
        <v>174.4</v>
      </c>
      <c r="W29" s="150">
        <v>14.661406969099275</v>
      </c>
      <c r="X29" s="150">
        <v>15.880398671096344</v>
      </c>
      <c r="Y29" s="150">
        <v>153.19999999999999</v>
      </c>
      <c r="Z29" s="150">
        <v>174.8</v>
      </c>
      <c r="AA29" s="150">
        <v>178.1</v>
      </c>
      <c r="AB29" s="150">
        <v>16.3</v>
      </c>
      <c r="AC29" s="150">
        <v>1.9</v>
      </c>
      <c r="AD29" s="150">
        <v>155.19999999999999</v>
      </c>
      <c r="AE29" s="150">
        <v>176.4</v>
      </c>
      <c r="AF29" s="150">
        <v>13.7</v>
      </c>
      <c r="AG29" s="67" t="s">
        <v>460</v>
      </c>
      <c r="AH29" s="896"/>
    </row>
    <row r="30" spans="1:34" ht="84" customHeight="1">
      <c r="A30" s="903"/>
      <c r="B30" s="206"/>
      <c r="C30" s="206"/>
      <c r="D30" s="206"/>
      <c r="E30" s="206"/>
      <c r="F30" s="206"/>
      <c r="G30" s="206"/>
      <c r="H30" s="206" t="s">
        <v>1050</v>
      </c>
      <c r="I30" s="206"/>
      <c r="J30" s="206"/>
      <c r="K30" s="206"/>
      <c r="L30" s="206"/>
      <c r="M30" s="206"/>
      <c r="N30" s="206"/>
      <c r="O30" s="206"/>
      <c r="P30" s="206"/>
      <c r="Q30" s="923" t="s">
        <v>1050</v>
      </c>
      <c r="R30" s="903"/>
      <c r="S30" s="923"/>
      <c r="T30" s="923"/>
      <c r="U30" s="923"/>
      <c r="V30" s="923"/>
      <c r="W30" s="923"/>
      <c r="X30" s="923"/>
      <c r="Y30" s="923"/>
      <c r="Z30" s="923"/>
      <c r="AA30" s="923"/>
      <c r="AB30" s="923"/>
      <c r="AC30" s="923"/>
      <c r="AD30" s="923"/>
      <c r="AE30" s="923"/>
      <c r="AF30" s="923"/>
      <c r="AG30" s="923"/>
      <c r="AH30" s="896"/>
    </row>
    <row r="31" spans="1:34" ht="12" customHeight="1">
      <c r="A31" s="903"/>
      <c r="B31" s="66"/>
      <c r="C31" s="66"/>
      <c r="D31" s="66"/>
      <c r="E31" s="66"/>
      <c r="F31" s="66"/>
      <c r="G31" s="66"/>
      <c r="H31" s="903"/>
      <c r="I31" s="903"/>
      <c r="J31" s="903"/>
      <c r="K31" s="903"/>
      <c r="L31" s="903"/>
      <c r="M31" s="903"/>
      <c r="N31" s="903"/>
      <c r="O31" s="903"/>
      <c r="P31" s="903"/>
      <c r="Q31" s="903"/>
      <c r="R31" s="903"/>
      <c r="S31" s="903"/>
      <c r="T31" s="903"/>
      <c r="U31" s="903"/>
      <c r="V31" s="903"/>
      <c r="W31" s="903"/>
      <c r="X31" s="903"/>
      <c r="Y31" s="903"/>
      <c r="Z31" s="903"/>
      <c r="AA31" s="903"/>
      <c r="AB31" s="903"/>
      <c r="AC31" s="903"/>
      <c r="AD31" s="903"/>
      <c r="AE31" s="903"/>
      <c r="AF31" s="903"/>
      <c r="AG31" s="67"/>
      <c r="AH31" s="896"/>
    </row>
    <row r="32" spans="1:34" ht="50.1" customHeight="1">
      <c r="A32" s="68" t="s">
        <v>1060</v>
      </c>
      <c r="B32" s="1345" t="s">
        <v>636</v>
      </c>
      <c r="C32" s="1345"/>
      <c r="D32" s="1345"/>
      <c r="E32" s="1345"/>
      <c r="F32" s="1345"/>
      <c r="G32" s="1345"/>
      <c r="H32" s="150">
        <v>173</v>
      </c>
      <c r="I32" s="150">
        <v>1.585437463300039</v>
      </c>
      <c r="J32" s="150">
        <v>6.4615384615384528</v>
      </c>
      <c r="K32" s="150">
        <v>162.5</v>
      </c>
      <c r="L32" s="150">
        <v>3.3715012722646378</v>
      </c>
      <c r="M32" s="150">
        <v>-1.9903498190591051</v>
      </c>
      <c r="N32" s="150">
        <v>173</v>
      </c>
      <c r="O32" s="150">
        <v>1.585437463300039</v>
      </c>
      <c r="P32" s="150">
        <v>165.8</v>
      </c>
      <c r="Q32" s="150">
        <v>1.2828344532681797</v>
      </c>
      <c r="R32" s="150">
        <v>-2.0094562647753946</v>
      </c>
      <c r="S32" s="150">
        <v>169.2</v>
      </c>
      <c r="T32" s="150">
        <v>1.6826923076922924</v>
      </c>
      <c r="U32" s="150">
        <v>-0.64591896652966341</v>
      </c>
      <c r="V32" s="150">
        <v>170.3</v>
      </c>
      <c r="W32" s="150">
        <v>4.2865890998162968</v>
      </c>
      <c r="X32" s="150">
        <v>8.3333333333333428</v>
      </c>
      <c r="Y32" s="150">
        <v>160.5</v>
      </c>
      <c r="Z32" s="150">
        <v>169.8</v>
      </c>
      <c r="AA32" s="150">
        <v>164.2</v>
      </c>
      <c r="AB32" s="150">
        <v>2.2999999999999998</v>
      </c>
      <c r="AC32" s="150">
        <v>-3.3</v>
      </c>
      <c r="AD32" s="150">
        <v>162.69999999999999</v>
      </c>
      <c r="AE32" s="150">
        <v>167</v>
      </c>
      <c r="AF32" s="150">
        <v>2.6</v>
      </c>
      <c r="AG32" s="67" t="s">
        <v>461</v>
      </c>
      <c r="AH32" s="896"/>
    </row>
    <row r="33" spans="1:34" ht="36" customHeight="1">
      <c r="A33" s="68" t="s">
        <v>1059</v>
      </c>
      <c r="B33" s="903"/>
      <c r="C33" s="903" t="s">
        <v>314</v>
      </c>
      <c r="D33" s="903"/>
      <c r="E33" s="903"/>
      <c r="F33" s="903"/>
      <c r="G33" s="903"/>
      <c r="H33" s="150">
        <v>169.3</v>
      </c>
      <c r="I33" s="150">
        <v>2.2342995169082371</v>
      </c>
      <c r="J33" s="150">
        <v>4.5707226683137776</v>
      </c>
      <c r="K33" s="150">
        <v>161.9</v>
      </c>
      <c r="L33" s="150">
        <v>4.0488431876606796</v>
      </c>
      <c r="M33" s="150">
        <v>0.24767801857585425</v>
      </c>
      <c r="N33" s="150">
        <v>169.3</v>
      </c>
      <c r="O33" s="150">
        <v>2.2342995169082371</v>
      </c>
      <c r="P33" s="150">
        <v>161.5</v>
      </c>
      <c r="Q33" s="150">
        <v>1.1904761904761898</v>
      </c>
      <c r="R33" s="150">
        <v>-0.67650676506765706</v>
      </c>
      <c r="S33" s="150">
        <v>162.6</v>
      </c>
      <c r="T33" s="150">
        <v>1.6885553470919348</v>
      </c>
      <c r="U33" s="150">
        <v>-1.8115942028985472</v>
      </c>
      <c r="V33" s="150">
        <v>165.6</v>
      </c>
      <c r="W33" s="150">
        <v>1.0372178157413146</v>
      </c>
      <c r="X33" s="150">
        <v>6.426735218509009</v>
      </c>
      <c r="Y33" s="150">
        <v>157.6</v>
      </c>
      <c r="Z33" s="150">
        <v>164.1</v>
      </c>
      <c r="AA33" s="150">
        <v>161.69999999999999</v>
      </c>
      <c r="AB33" s="150">
        <v>2.6</v>
      </c>
      <c r="AC33" s="150">
        <v>-1.5</v>
      </c>
      <c r="AD33" s="150">
        <v>159.80000000000001</v>
      </c>
      <c r="AE33" s="150">
        <v>162.9</v>
      </c>
      <c r="AF33" s="150">
        <v>1.9</v>
      </c>
      <c r="AG33" s="67" t="s">
        <v>435</v>
      </c>
      <c r="AH33" s="896"/>
    </row>
    <row r="34" spans="1:34" ht="26.1" customHeight="1">
      <c r="A34" s="68" t="s">
        <v>1058</v>
      </c>
      <c r="B34" s="903"/>
      <c r="C34" s="903"/>
      <c r="D34" s="903" t="s">
        <v>873</v>
      </c>
      <c r="E34" s="903"/>
      <c r="F34" s="903"/>
      <c r="G34" s="903"/>
      <c r="H34" s="150">
        <v>182.3</v>
      </c>
      <c r="I34" s="150">
        <v>-2.1470746108427221</v>
      </c>
      <c r="J34" s="150">
        <v>2.3582257158899438</v>
      </c>
      <c r="K34" s="150">
        <v>178.1</v>
      </c>
      <c r="L34" s="150">
        <v>3.3062645011601006</v>
      </c>
      <c r="M34" s="150">
        <v>-1.7108167770419414</v>
      </c>
      <c r="N34" s="150">
        <v>182.3</v>
      </c>
      <c r="O34" s="150">
        <v>-2.1470746108427221</v>
      </c>
      <c r="P34" s="150">
        <v>181.2</v>
      </c>
      <c r="Q34" s="150">
        <v>5.9649122807017534</v>
      </c>
      <c r="R34" s="150">
        <v>-1.2534059945504197</v>
      </c>
      <c r="S34" s="150">
        <v>183.5</v>
      </c>
      <c r="T34" s="150">
        <v>8.9667458432303988</v>
      </c>
      <c r="U34" s="150">
        <v>-1.5029522275899154</v>
      </c>
      <c r="V34" s="150">
        <v>186.3</v>
      </c>
      <c r="W34" s="150">
        <v>7.068965517241395</v>
      </c>
      <c r="X34" s="150">
        <v>8.062645011600921</v>
      </c>
      <c r="Y34" s="150">
        <v>171.7</v>
      </c>
      <c r="Z34" s="150">
        <v>184.9</v>
      </c>
      <c r="AA34" s="150">
        <v>179.7</v>
      </c>
      <c r="AB34" s="150">
        <v>4.7</v>
      </c>
      <c r="AC34" s="150">
        <v>-2.8</v>
      </c>
      <c r="AD34" s="150">
        <v>171.5</v>
      </c>
      <c r="AE34" s="150">
        <v>182.3</v>
      </c>
      <c r="AF34" s="150">
        <v>6.3</v>
      </c>
      <c r="AG34" s="67" t="s">
        <v>281</v>
      </c>
      <c r="AH34" s="896"/>
    </row>
    <row r="35" spans="1:34" ht="26.1" customHeight="1">
      <c r="A35" s="68" t="s">
        <v>1057</v>
      </c>
      <c r="B35" s="903"/>
      <c r="C35" s="903"/>
      <c r="D35" s="903" t="s">
        <v>1056</v>
      </c>
      <c r="E35" s="903"/>
      <c r="F35" s="903"/>
      <c r="G35" s="903"/>
      <c r="H35" s="150">
        <v>162.6</v>
      </c>
      <c r="I35" s="150">
        <v>4.8355899419729269</v>
      </c>
      <c r="J35" s="150">
        <v>5.7905009759271309</v>
      </c>
      <c r="K35" s="150">
        <v>153.69999999999999</v>
      </c>
      <c r="L35" s="150">
        <v>4.4867437117606954</v>
      </c>
      <c r="M35" s="150">
        <v>1.5191545574636507</v>
      </c>
      <c r="N35" s="150">
        <v>162.6</v>
      </c>
      <c r="O35" s="150">
        <v>4.8355899419729269</v>
      </c>
      <c r="P35" s="150">
        <v>151.4</v>
      </c>
      <c r="Q35" s="150">
        <v>-1.5604681404421399</v>
      </c>
      <c r="R35" s="150">
        <v>-0.39473684210526017</v>
      </c>
      <c r="S35" s="150">
        <v>152</v>
      </c>
      <c r="T35" s="150">
        <v>-2.2508038585208965</v>
      </c>
      <c r="U35" s="150">
        <v>-1.9987105093487969</v>
      </c>
      <c r="V35" s="150">
        <v>155.1</v>
      </c>
      <c r="W35" s="150">
        <v>-2.3299748110831331</v>
      </c>
      <c r="X35" s="150">
        <v>5.4384772263766195</v>
      </c>
      <c r="Y35" s="150">
        <v>150.5</v>
      </c>
      <c r="Z35" s="150">
        <v>153.6</v>
      </c>
      <c r="AA35" s="150">
        <v>152.6</v>
      </c>
      <c r="AB35" s="150">
        <v>1.4</v>
      </c>
      <c r="AC35" s="150">
        <v>-0.7</v>
      </c>
      <c r="AD35" s="150">
        <v>153.80000000000001</v>
      </c>
      <c r="AE35" s="150">
        <v>153.1</v>
      </c>
      <c r="AF35" s="150">
        <v>-0.5</v>
      </c>
      <c r="AG35" s="67" t="s">
        <v>284</v>
      </c>
      <c r="AH35" s="896"/>
    </row>
    <row r="36" spans="1:34" ht="36" customHeight="1">
      <c r="A36" s="68" t="s">
        <v>1055</v>
      </c>
      <c r="B36" s="903"/>
      <c r="C36" s="903" t="s">
        <v>957</v>
      </c>
      <c r="D36" s="903"/>
      <c r="E36" s="903"/>
      <c r="F36" s="903"/>
      <c r="G36" s="903"/>
      <c r="H36" s="150">
        <v>177</v>
      </c>
      <c r="I36" s="150">
        <v>0.85470085470085166</v>
      </c>
      <c r="J36" s="150">
        <v>8.5223789086449955</v>
      </c>
      <c r="K36" s="150">
        <v>163.1</v>
      </c>
      <c r="L36" s="150">
        <v>2.5786163522012515</v>
      </c>
      <c r="M36" s="150">
        <v>-4.3962485345838189</v>
      </c>
      <c r="N36" s="150">
        <v>177</v>
      </c>
      <c r="O36" s="150">
        <v>0.85470085470085166</v>
      </c>
      <c r="P36" s="150">
        <v>170.6</v>
      </c>
      <c r="Q36" s="150">
        <v>1.4268727705112951</v>
      </c>
      <c r="R36" s="150">
        <v>-3.3427762039660109</v>
      </c>
      <c r="S36" s="150">
        <v>176.5</v>
      </c>
      <c r="T36" s="150">
        <v>1.7291066282420786</v>
      </c>
      <c r="U36" s="150">
        <v>0.56980056980056304</v>
      </c>
      <c r="V36" s="150">
        <v>175.5</v>
      </c>
      <c r="W36" s="150">
        <v>7.9335793357933682</v>
      </c>
      <c r="X36" s="150">
        <v>10.377358490566053</v>
      </c>
      <c r="Y36" s="150">
        <v>163.6</v>
      </c>
      <c r="Z36" s="150">
        <v>176</v>
      </c>
      <c r="AA36" s="150">
        <v>166.9</v>
      </c>
      <c r="AB36" s="150">
        <v>2</v>
      </c>
      <c r="AC36" s="150">
        <v>-5.2</v>
      </c>
      <c r="AD36" s="150">
        <v>165.8</v>
      </c>
      <c r="AE36" s="150">
        <v>171.4</v>
      </c>
      <c r="AF36" s="150">
        <v>3.4</v>
      </c>
      <c r="AG36" s="67" t="s">
        <v>285</v>
      </c>
      <c r="AH36" s="896"/>
    </row>
    <row r="37" spans="1:34" ht="26.1" customHeight="1">
      <c r="A37" s="68" t="s">
        <v>1054</v>
      </c>
      <c r="B37" s="903"/>
      <c r="C37" s="903"/>
      <c r="D37" s="903" t="s">
        <v>841</v>
      </c>
      <c r="E37" s="903"/>
      <c r="F37" s="903"/>
      <c r="G37" s="903"/>
      <c r="H37" s="150">
        <v>181</v>
      </c>
      <c r="I37" s="150">
        <v>1.857062464828374</v>
      </c>
      <c r="J37" s="150">
        <v>9.9635479951397485</v>
      </c>
      <c r="K37" s="150">
        <v>164.6</v>
      </c>
      <c r="L37" s="150">
        <v>4.2431918936035373</v>
      </c>
      <c r="M37" s="150">
        <v>-10.64060803474483</v>
      </c>
      <c r="N37" s="150">
        <v>181</v>
      </c>
      <c r="O37" s="150">
        <v>1.857062464828374</v>
      </c>
      <c r="P37" s="150">
        <v>184.2</v>
      </c>
      <c r="Q37" s="150">
        <v>4.7185901080159169</v>
      </c>
      <c r="R37" s="150">
        <v>-0.59363194819212595</v>
      </c>
      <c r="S37" s="150">
        <v>185.3</v>
      </c>
      <c r="T37" s="150">
        <v>0.16216216216216139</v>
      </c>
      <c r="U37" s="150">
        <v>4.2768711311198757</v>
      </c>
      <c r="V37" s="150">
        <v>177.7</v>
      </c>
      <c r="W37" s="150">
        <v>8.4197681513117573</v>
      </c>
      <c r="X37" s="150">
        <v>12.539582013932858</v>
      </c>
      <c r="Y37" s="150">
        <v>166.9</v>
      </c>
      <c r="Z37" s="150">
        <v>181.5</v>
      </c>
      <c r="AA37" s="150">
        <v>174.4</v>
      </c>
      <c r="AB37" s="150">
        <v>4.5</v>
      </c>
      <c r="AC37" s="150">
        <v>-3.9</v>
      </c>
      <c r="AD37" s="150">
        <v>170.7</v>
      </c>
      <c r="AE37" s="150">
        <v>178</v>
      </c>
      <c r="AF37" s="150">
        <v>4.3</v>
      </c>
      <c r="AG37" s="67" t="s">
        <v>286</v>
      </c>
      <c r="AH37" s="896"/>
    </row>
    <row r="38" spans="1:34" ht="26.1" customHeight="1">
      <c r="A38" s="68" t="s">
        <v>1053</v>
      </c>
      <c r="B38" s="903"/>
      <c r="C38" s="903"/>
      <c r="D38" s="903" t="s">
        <v>1052</v>
      </c>
      <c r="E38" s="903"/>
      <c r="F38" s="903"/>
      <c r="G38" s="903"/>
      <c r="H38" s="150">
        <v>175</v>
      </c>
      <c r="I38" s="150">
        <v>0.34403669724770225</v>
      </c>
      <c r="J38" s="150">
        <v>7.8250154035736301</v>
      </c>
      <c r="K38" s="150">
        <v>162.30000000000001</v>
      </c>
      <c r="L38" s="150">
        <v>1.6917293233082802</v>
      </c>
      <c r="M38" s="150">
        <v>-0.9157509157509196</v>
      </c>
      <c r="N38" s="150">
        <v>175</v>
      </c>
      <c r="O38" s="150">
        <v>0.34403669724770225</v>
      </c>
      <c r="P38" s="150">
        <v>163.80000000000001</v>
      </c>
      <c r="Q38" s="150">
        <v>-0.30432136335970483</v>
      </c>
      <c r="R38" s="150">
        <v>-4.8227774549680333</v>
      </c>
      <c r="S38" s="150">
        <v>172.1</v>
      </c>
      <c r="T38" s="150">
        <v>2.6237328562909994</v>
      </c>
      <c r="U38" s="150">
        <v>-1.318807339449549</v>
      </c>
      <c r="V38" s="150">
        <v>174.4</v>
      </c>
      <c r="W38" s="150">
        <v>7.7208153180975785</v>
      </c>
      <c r="X38" s="150">
        <v>9.2731829573935016</v>
      </c>
      <c r="Y38" s="150">
        <v>162</v>
      </c>
      <c r="Z38" s="150">
        <v>173.3</v>
      </c>
      <c r="AA38" s="150">
        <v>163.1</v>
      </c>
      <c r="AB38" s="150">
        <v>0.7</v>
      </c>
      <c r="AC38" s="150">
        <v>-5.9</v>
      </c>
      <c r="AD38" s="150">
        <v>163.4</v>
      </c>
      <c r="AE38" s="150">
        <v>168.2</v>
      </c>
      <c r="AF38" s="150">
        <v>2.9</v>
      </c>
      <c r="AG38" s="67" t="s">
        <v>886</v>
      </c>
      <c r="AH38" s="896"/>
    </row>
    <row r="39" spans="1:34" s="26" customFormat="1" ht="126" customHeight="1">
      <c r="A39" s="29" t="s">
        <v>1729</v>
      </c>
      <c r="B39" s="30"/>
      <c r="C39" s="30"/>
      <c r="D39" s="30"/>
      <c r="E39" s="30"/>
      <c r="F39" s="30"/>
      <c r="G39" s="30"/>
      <c r="H39" s="30"/>
      <c r="I39" s="30"/>
      <c r="J39" s="30"/>
      <c r="K39" s="30"/>
      <c r="L39" s="30"/>
      <c r="M39" s="30"/>
      <c r="N39" s="30"/>
      <c r="O39" s="30"/>
      <c r="P39" s="30"/>
      <c r="Q39" s="29" t="s">
        <v>1729</v>
      </c>
      <c r="S39" s="29"/>
      <c r="T39" s="29"/>
      <c r="U39" s="29"/>
      <c r="V39" s="29"/>
      <c r="W39" s="29"/>
      <c r="X39" s="29"/>
      <c r="Y39" s="29"/>
      <c r="Z39" s="29"/>
      <c r="AA39" s="29"/>
      <c r="AB39" s="29"/>
      <c r="AC39" s="29"/>
      <c r="AD39" s="29"/>
      <c r="AE39" s="29"/>
      <c r="AF39" s="29"/>
      <c r="AG39" s="30"/>
    </row>
    <row r="40" spans="1:34">
      <c r="A40" s="130"/>
    </row>
    <row r="44" spans="1:34" ht="219.95" customHeight="1"/>
  </sheetData>
  <mergeCells count="26">
    <mergeCell ref="AB10:AC10"/>
    <mergeCell ref="I11:J11"/>
    <mergeCell ref="L11:M11"/>
    <mergeCell ref="T11:U11"/>
    <mergeCell ref="W11:X11"/>
    <mergeCell ref="AB11:AC11"/>
    <mergeCell ref="I10:J10"/>
    <mergeCell ref="L10:M10"/>
    <mergeCell ref="N10:O10"/>
    <mergeCell ref="Q10:R10"/>
    <mergeCell ref="T10:U10"/>
    <mergeCell ref="W10:X10"/>
    <mergeCell ref="T13:U13"/>
    <mergeCell ref="W13:X13"/>
    <mergeCell ref="AB13:AC13"/>
    <mergeCell ref="B12:G12"/>
    <mergeCell ref="I12:J12"/>
    <mergeCell ref="L12:M12"/>
    <mergeCell ref="T12:U12"/>
    <mergeCell ref="W12:X12"/>
    <mergeCell ref="AB12:AC12"/>
    <mergeCell ref="B19:G19"/>
    <mergeCell ref="B32:G32"/>
    <mergeCell ref="I13:J13"/>
    <mergeCell ref="L13:M13"/>
    <mergeCell ref="Q13:R13"/>
  </mergeCells>
  <hyperlinks>
    <hyperlink ref="A1" location="Inhalt!A1" display="Inhaltsangabe"/>
  </hyperlinks>
  <pageMargins left="0.59055118110236227" right="0.59055118110236227" top="0.59055118110236227" bottom="0.78740157480314965" header="0" footer="0"/>
  <pageSetup paperSize="9" scale="62" orientation="portrait" r:id="rId1"/>
  <headerFooter alignWithMargins="0"/>
  <colBreaks count="1" manualBreakCount="1">
    <brk id="16" max="1048575" man="1"/>
  </colBreaks>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6"/>
  <sheetViews>
    <sheetView showGridLines="0" showZeros="0" workbookViewId="0"/>
  </sheetViews>
  <sheetFormatPr baseColWidth="10" defaultRowHeight="15"/>
  <cols>
    <col min="1" max="1" width="10.85546875" style="903" customWidth="1"/>
    <col min="2" max="2" width="24.7109375" style="903" customWidth="1"/>
    <col min="3" max="7" width="19.7109375" style="903" customWidth="1"/>
    <col min="8" max="16384" width="11.42578125" style="903"/>
  </cols>
  <sheetData>
    <row r="1" spans="1:7" ht="15" customHeight="1">
      <c r="A1" s="1144" t="s">
        <v>1750</v>
      </c>
    </row>
    <row r="2" spans="1:7" ht="20.100000000000001" customHeight="1">
      <c r="A2" s="942" t="s">
        <v>707</v>
      </c>
      <c r="B2" s="206"/>
      <c r="C2" s="206"/>
      <c r="D2" s="206"/>
      <c r="E2" s="206"/>
      <c r="F2" s="206"/>
      <c r="G2" s="206"/>
    </row>
    <row r="3" spans="1:7" ht="20.100000000000001" customHeight="1">
      <c r="A3" s="942" t="s">
        <v>1612</v>
      </c>
      <c r="B3" s="206"/>
      <c r="C3" s="206"/>
      <c r="D3" s="206"/>
      <c r="E3" s="206"/>
      <c r="F3" s="206"/>
      <c r="G3" s="206"/>
    </row>
    <row r="4" spans="1:7" ht="20.100000000000001" customHeight="1">
      <c r="A4" s="942" t="s">
        <v>1731</v>
      </c>
      <c r="B4" s="206"/>
      <c r="C4" s="206"/>
      <c r="D4" s="206"/>
      <c r="E4" s="206"/>
      <c r="F4" s="206"/>
      <c r="G4" s="206"/>
    </row>
    <row r="5" spans="1:7" ht="20.100000000000001" customHeight="1">
      <c r="A5" s="685" t="s">
        <v>1489</v>
      </c>
      <c r="B5" s="206"/>
      <c r="C5" s="206"/>
      <c r="D5" s="206"/>
      <c r="E5" s="206"/>
      <c r="F5" s="206"/>
      <c r="G5" s="206"/>
    </row>
    <row r="6" spans="1:7" ht="20.100000000000001" customHeight="1">
      <c r="A6" s="951" t="s">
        <v>525</v>
      </c>
      <c r="B6" s="213"/>
      <c r="C6" s="213"/>
      <c r="D6" s="213"/>
      <c r="E6" s="213"/>
      <c r="F6" s="213"/>
      <c r="G6" s="213"/>
    </row>
    <row r="7" spans="1:7" ht="15.95" customHeight="1">
      <c r="A7" s="1206" t="s">
        <v>1044</v>
      </c>
      <c r="B7" s="1234" t="s">
        <v>1045</v>
      </c>
      <c r="C7" s="1209" t="s">
        <v>146</v>
      </c>
      <c r="D7" s="1206" t="s">
        <v>1613</v>
      </c>
      <c r="E7" s="1214" t="s">
        <v>1614</v>
      </c>
      <c r="F7" s="1214" t="s">
        <v>290</v>
      </c>
      <c r="G7" s="1214" t="s">
        <v>1615</v>
      </c>
    </row>
    <row r="8" spans="1:7" ht="15.95" customHeight="1">
      <c r="A8" s="1217"/>
      <c r="B8" s="1219"/>
      <c r="C8" s="1210"/>
      <c r="D8" s="1207"/>
      <c r="E8" s="1272"/>
      <c r="F8" s="1215"/>
      <c r="G8" s="1215"/>
    </row>
    <row r="9" spans="1:7" ht="15.95" customHeight="1">
      <c r="A9" s="1217"/>
      <c r="B9" s="1219"/>
      <c r="C9" s="1210"/>
      <c r="D9" s="1207"/>
      <c r="E9" s="1272"/>
      <c r="F9" s="1215"/>
      <c r="G9" s="1215"/>
    </row>
    <row r="10" spans="1:7" ht="15.95" customHeight="1">
      <c r="A10" s="1217"/>
      <c r="B10" s="1219"/>
      <c r="C10" s="1211"/>
      <c r="D10" s="1208"/>
      <c r="E10" s="1273"/>
      <c r="F10" s="1216"/>
      <c r="G10" s="1216"/>
    </row>
    <row r="11" spans="1:7" ht="15.95" customHeight="1">
      <c r="A11" s="1218"/>
      <c r="B11" s="1220"/>
      <c r="C11" s="1267" t="s">
        <v>179</v>
      </c>
      <c r="D11" s="1269"/>
      <c r="E11" s="952" t="s">
        <v>1616</v>
      </c>
      <c r="F11" s="1370" t="s">
        <v>644</v>
      </c>
      <c r="G11" s="1371"/>
    </row>
    <row r="12" spans="1:7" ht="39.950000000000003" customHeight="1">
      <c r="A12" s="903" t="s">
        <v>1617</v>
      </c>
      <c r="B12" s="903" t="s">
        <v>636</v>
      </c>
      <c r="C12" s="27"/>
      <c r="D12" s="27"/>
      <c r="E12" s="27"/>
      <c r="F12" s="27"/>
      <c r="G12" s="27"/>
    </row>
    <row r="13" spans="1:7" ht="12.95" customHeight="1">
      <c r="A13" s="903" t="s">
        <v>1618</v>
      </c>
      <c r="B13" s="903" t="s">
        <v>527</v>
      </c>
      <c r="C13" s="27"/>
      <c r="D13" s="27"/>
      <c r="E13" s="27"/>
      <c r="F13" s="27"/>
      <c r="G13" s="27"/>
    </row>
    <row r="14" spans="1:7" ht="12.95" customHeight="1">
      <c r="A14" s="903" t="s">
        <v>1619</v>
      </c>
      <c r="C14" s="128">
        <v>9502</v>
      </c>
      <c r="D14" s="128">
        <v>523759</v>
      </c>
      <c r="E14" s="128">
        <v>249538</v>
      </c>
      <c r="F14" s="128">
        <v>8994875</v>
      </c>
      <c r="G14" s="128">
        <v>37020512</v>
      </c>
    </row>
    <row r="15" spans="1:7" ht="20.100000000000001" customHeight="1">
      <c r="A15" s="903" t="s">
        <v>1620</v>
      </c>
      <c r="B15" s="903" t="s">
        <v>1239</v>
      </c>
      <c r="C15" s="128">
        <v>3205</v>
      </c>
      <c r="D15" s="128">
        <v>168034</v>
      </c>
      <c r="E15" s="128">
        <v>74564</v>
      </c>
      <c r="F15" s="128">
        <v>2900693</v>
      </c>
      <c r="G15" s="128">
        <v>15046965</v>
      </c>
    </row>
    <row r="16" spans="1:7" ht="20.100000000000001" customHeight="1">
      <c r="A16" s="903" t="s">
        <v>1621</v>
      </c>
      <c r="B16" s="903" t="s">
        <v>1239</v>
      </c>
      <c r="C16" s="128">
        <v>0</v>
      </c>
      <c r="D16" s="128">
        <v>0</v>
      </c>
      <c r="E16" s="128">
        <v>0</v>
      </c>
      <c r="F16" s="128">
        <v>0</v>
      </c>
      <c r="G16" s="128">
        <v>0</v>
      </c>
    </row>
    <row r="17" spans="1:7" ht="12.95" customHeight="1">
      <c r="A17" s="903" t="s">
        <v>340</v>
      </c>
      <c r="B17" s="903" t="s">
        <v>1622</v>
      </c>
      <c r="C17" s="128">
        <v>3102</v>
      </c>
      <c r="D17" s="128">
        <v>157735</v>
      </c>
      <c r="E17" s="128">
        <v>70694</v>
      </c>
      <c r="F17" s="128">
        <v>2709274</v>
      </c>
      <c r="G17" s="128">
        <v>14105857</v>
      </c>
    </row>
    <row r="18" spans="1:7" ht="20.100000000000001" customHeight="1">
      <c r="A18" s="903" t="s">
        <v>1623</v>
      </c>
      <c r="B18" s="903" t="s">
        <v>1624</v>
      </c>
      <c r="C18" s="128">
        <v>0</v>
      </c>
      <c r="D18" s="128">
        <v>0</v>
      </c>
      <c r="E18" s="128">
        <v>0</v>
      </c>
      <c r="F18" s="128">
        <v>0</v>
      </c>
      <c r="G18" s="128">
        <v>0</v>
      </c>
    </row>
    <row r="19" spans="1:7" ht="12.95" customHeight="1">
      <c r="A19" s="903" t="s">
        <v>340</v>
      </c>
      <c r="B19" s="903" t="s">
        <v>1625</v>
      </c>
      <c r="C19" s="128">
        <v>103</v>
      </c>
      <c r="D19" s="128">
        <v>10299</v>
      </c>
      <c r="E19" s="128">
        <v>3870</v>
      </c>
      <c r="F19" s="128">
        <v>191419</v>
      </c>
      <c r="G19" s="128">
        <v>941109</v>
      </c>
    </row>
    <row r="20" spans="1:7" ht="20.100000000000001" customHeight="1">
      <c r="A20" s="903" t="s">
        <v>1626</v>
      </c>
      <c r="B20" s="903" t="s">
        <v>957</v>
      </c>
      <c r="C20" s="128">
        <v>3054</v>
      </c>
      <c r="D20" s="128">
        <v>217796</v>
      </c>
      <c r="E20" s="128">
        <v>104400</v>
      </c>
      <c r="F20" s="128">
        <v>3886235</v>
      </c>
      <c r="G20" s="128">
        <v>13452183</v>
      </c>
    </row>
    <row r="21" spans="1:7" ht="20.100000000000001" customHeight="1">
      <c r="A21" s="903" t="s">
        <v>1627</v>
      </c>
      <c r="B21" s="903" t="s">
        <v>1628</v>
      </c>
      <c r="C21" s="128">
        <v>0</v>
      </c>
      <c r="D21" s="128">
        <v>0</v>
      </c>
      <c r="E21" s="128">
        <v>0</v>
      </c>
      <c r="F21" s="128">
        <v>0</v>
      </c>
      <c r="G21" s="128">
        <v>0</v>
      </c>
    </row>
    <row r="22" spans="1:7" ht="12.95" customHeight="1">
      <c r="A22" s="903" t="s">
        <v>340</v>
      </c>
      <c r="B22" s="903" t="s">
        <v>1629</v>
      </c>
      <c r="C22" s="128">
        <v>1258</v>
      </c>
      <c r="D22" s="128">
        <v>105179</v>
      </c>
      <c r="E22" s="128">
        <v>49826</v>
      </c>
      <c r="F22" s="128">
        <v>1929309</v>
      </c>
      <c r="G22" s="128">
        <v>6618828</v>
      </c>
    </row>
    <row r="23" spans="1:7" ht="20.100000000000001" customHeight="1">
      <c r="A23" s="903" t="s">
        <v>1630</v>
      </c>
      <c r="B23" s="903" t="s">
        <v>1240</v>
      </c>
      <c r="C23" s="128">
        <v>1045</v>
      </c>
      <c r="D23" s="128">
        <v>78553</v>
      </c>
      <c r="E23" s="128">
        <v>37262</v>
      </c>
      <c r="F23" s="128">
        <v>1362627</v>
      </c>
      <c r="G23" s="128">
        <v>4827583</v>
      </c>
    </row>
    <row r="24" spans="1:7" ht="20.100000000000001" customHeight="1">
      <c r="A24" s="903" t="s">
        <v>1631</v>
      </c>
      <c r="B24" s="903" t="s">
        <v>1632</v>
      </c>
      <c r="C24" s="128">
        <v>0</v>
      </c>
      <c r="D24" s="128">
        <v>0</v>
      </c>
      <c r="E24" s="128">
        <v>0</v>
      </c>
      <c r="F24" s="128">
        <v>0</v>
      </c>
      <c r="G24" s="128">
        <v>0</v>
      </c>
    </row>
    <row r="25" spans="1:7" ht="12.95" customHeight="1">
      <c r="A25" s="903" t="s">
        <v>340</v>
      </c>
      <c r="B25" s="903" t="s">
        <v>1633</v>
      </c>
      <c r="C25" s="128">
        <v>140</v>
      </c>
      <c r="D25" s="128">
        <v>19353</v>
      </c>
      <c r="E25" s="128">
        <v>9525</v>
      </c>
      <c r="F25" s="128">
        <v>397016</v>
      </c>
      <c r="G25" s="128">
        <v>1005443</v>
      </c>
    </row>
    <row r="26" spans="1:7" ht="20.100000000000001" customHeight="1">
      <c r="A26" s="903" t="s">
        <v>1634</v>
      </c>
      <c r="B26" s="903" t="s">
        <v>1635</v>
      </c>
      <c r="C26" s="128">
        <v>0</v>
      </c>
      <c r="D26" s="128">
        <v>0</v>
      </c>
      <c r="E26" s="128">
        <v>0</v>
      </c>
      <c r="F26" s="128">
        <v>0</v>
      </c>
      <c r="G26" s="128">
        <v>0</v>
      </c>
    </row>
    <row r="27" spans="1:7" ht="12.95" customHeight="1">
      <c r="A27" s="903" t="s">
        <v>340</v>
      </c>
      <c r="B27" s="903" t="s">
        <v>1636</v>
      </c>
      <c r="C27" s="128">
        <v>73</v>
      </c>
      <c r="D27" s="128">
        <v>7274</v>
      </c>
      <c r="E27" s="128">
        <v>3039</v>
      </c>
      <c r="F27" s="128">
        <v>169667</v>
      </c>
      <c r="G27" s="128">
        <v>785803</v>
      </c>
    </row>
    <row r="28" spans="1:7" ht="20.100000000000001" customHeight="1">
      <c r="A28" s="903" t="s">
        <v>1637</v>
      </c>
      <c r="B28" s="903" t="s">
        <v>1638</v>
      </c>
      <c r="C28" s="128">
        <v>0</v>
      </c>
      <c r="D28" s="128">
        <v>0</v>
      </c>
      <c r="E28" s="128">
        <v>0</v>
      </c>
      <c r="F28" s="128">
        <v>0</v>
      </c>
      <c r="G28" s="128">
        <v>0</v>
      </c>
    </row>
    <row r="29" spans="1:7" ht="12.95" customHeight="1">
      <c r="A29" s="903" t="s">
        <v>340</v>
      </c>
      <c r="B29" s="903" t="s">
        <v>1639</v>
      </c>
      <c r="C29" s="128">
        <v>1062</v>
      </c>
      <c r="D29" s="128">
        <v>68497</v>
      </c>
      <c r="E29" s="128">
        <v>33587</v>
      </c>
      <c r="F29" s="128">
        <v>1144638</v>
      </c>
      <c r="G29" s="128">
        <v>3689466</v>
      </c>
    </row>
    <row r="30" spans="1:7" ht="20.100000000000001" customHeight="1">
      <c r="A30" s="903" t="s">
        <v>1640</v>
      </c>
      <c r="B30" s="903" t="s">
        <v>1641</v>
      </c>
      <c r="C30" s="128">
        <v>0</v>
      </c>
      <c r="D30" s="128">
        <v>0</v>
      </c>
      <c r="E30" s="128">
        <v>0</v>
      </c>
      <c r="F30" s="128">
        <v>0</v>
      </c>
      <c r="G30" s="128">
        <v>0</v>
      </c>
    </row>
    <row r="31" spans="1:7" ht="12.95" customHeight="1">
      <c r="A31" s="903" t="s">
        <v>340</v>
      </c>
      <c r="B31" s="903" t="s">
        <v>1642</v>
      </c>
      <c r="C31" s="128">
        <v>0</v>
      </c>
      <c r="D31" s="128">
        <v>0</v>
      </c>
      <c r="E31" s="128">
        <v>0</v>
      </c>
      <c r="F31" s="128">
        <v>0</v>
      </c>
      <c r="G31" s="128">
        <v>0</v>
      </c>
    </row>
    <row r="32" spans="1:7" ht="12.95" customHeight="1">
      <c r="A32" s="903" t="s">
        <v>340</v>
      </c>
      <c r="B32" s="903" t="s">
        <v>1643</v>
      </c>
      <c r="C32" s="128">
        <v>709</v>
      </c>
      <c r="D32" s="128">
        <v>44515</v>
      </c>
      <c r="E32" s="128">
        <v>21111</v>
      </c>
      <c r="F32" s="128">
        <v>748268</v>
      </c>
      <c r="G32" s="128">
        <v>2289805</v>
      </c>
    </row>
    <row r="33" spans="1:7" ht="20.100000000000001" customHeight="1">
      <c r="A33" s="903" t="s">
        <v>1644</v>
      </c>
      <c r="B33" s="903" t="s">
        <v>1645</v>
      </c>
      <c r="C33" s="128">
        <v>0</v>
      </c>
      <c r="D33" s="128">
        <v>0</v>
      </c>
      <c r="E33" s="128">
        <v>0</v>
      </c>
      <c r="F33" s="128">
        <v>0</v>
      </c>
      <c r="G33" s="128">
        <v>0</v>
      </c>
    </row>
    <row r="34" spans="1:7" ht="12.95" customHeight="1">
      <c r="A34" s="903" t="s">
        <v>340</v>
      </c>
      <c r="B34" s="903" t="s">
        <v>1646</v>
      </c>
      <c r="C34" s="128">
        <v>353</v>
      </c>
      <c r="D34" s="128">
        <v>23982</v>
      </c>
      <c r="E34" s="128">
        <v>12476</v>
      </c>
      <c r="F34" s="128">
        <v>396369</v>
      </c>
      <c r="G34" s="128">
        <v>1399661</v>
      </c>
    </row>
    <row r="35" spans="1:7" ht="20.100000000000001" customHeight="1">
      <c r="A35" s="903" t="s">
        <v>1647</v>
      </c>
      <c r="B35" s="903" t="s">
        <v>1241</v>
      </c>
      <c r="C35" s="128">
        <v>733</v>
      </c>
      <c r="D35" s="128">
        <v>44121</v>
      </c>
      <c r="E35" s="128">
        <v>20988</v>
      </c>
      <c r="F35" s="128">
        <v>812286</v>
      </c>
      <c r="G35" s="128">
        <v>3143891</v>
      </c>
    </row>
    <row r="36" spans="1:7" ht="20.100000000000001" customHeight="1">
      <c r="A36" s="903" t="s">
        <v>1648</v>
      </c>
      <c r="B36" s="903" t="s">
        <v>1649</v>
      </c>
      <c r="C36" s="128">
        <v>30</v>
      </c>
      <c r="D36" s="128">
        <v>1367</v>
      </c>
      <c r="E36" s="128">
        <v>720</v>
      </c>
      <c r="F36" s="128">
        <v>30093</v>
      </c>
      <c r="G36" s="128">
        <v>138619</v>
      </c>
    </row>
    <row r="37" spans="1:7" ht="20.100000000000001" customHeight="1">
      <c r="A37" s="903" t="s">
        <v>1650</v>
      </c>
      <c r="B37" s="903" t="s">
        <v>1651</v>
      </c>
      <c r="C37" s="128">
        <v>0</v>
      </c>
      <c r="D37" s="128">
        <v>0</v>
      </c>
      <c r="E37" s="128">
        <v>0</v>
      </c>
      <c r="F37" s="128">
        <v>0</v>
      </c>
      <c r="G37" s="128">
        <v>0</v>
      </c>
    </row>
    <row r="38" spans="1:7" ht="12.95" customHeight="1">
      <c r="A38" s="903" t="s">
        <v>340</v>
      </c>
      <c r="B38" s="903" t="s">
        <v>1046</v>
      </c>
      <c r="C38" s="128">
        <v>703</v>
      </c>
      <c r="D38" s="128">
        <v>42754</v>
      </c>
      <c r="E38" s="128">
        <v>20266</v>
      </c>
      <c r="F38" s="128">
        <v>782193</v>
      </c>
      <c r="G38" s="128">
        <v>3005271</v>
      </c>
    </row>
    <row r="39" spans="1:7" ht="20.100000000000001" customHeight="1">
      <c r="A39" s="903" t="s">
        <v>1652</v>
      </c>
      <c r="B39" s="903" t="s">
        <v>1653</v>
      </c>
      <c r="C39" s="128">
        <v>0</v>
      </c>
      <c r="D39" s="128">
        <v>0</v>
      </c>
      <c r="E39" s="128">
        <v>0</v>
      </c>
      <c r="F39" s="128">
        <v>0</v>
      </c>
      <c r="G39" s="128">
        <v>0</v>
      </c>
    </row>
    <row r="40" spans="1:7" ht="12.95" customHeight="1">
      <c r="A40" s="903" t="s">
        <v>340</v>
      </c>
      <c r="B40" s="903" t="s">
        <v>1654</v>
      </c>
      <c r="C40" s="128">
        <v>0</v>
      </c>
      <c r="D40" s="128">
        <v>0</v>
      </c>
      <c r="E40" s="128">
        <v>0</v>
      </c>
      <c r="F40" s="128">
        <v>0</v>
      </c>
      <c r="G40" s="128">
        <v>0</v>
      </c>
    </row>
    <row r="41" spans="1:7" ht="12.95" customHeight="1">
      <c r="A41" s="903" t="s">
        <v>340</v>
      </c>
      <c r="B41" s="903" t="s">
        <v>1655</v>
      </c>
      <c r="C41" s="128">
        <v>420</v>
      </c>
      <c r="D41" s="128">
        <v>17964</v>
      </c>
      <c r="E41" s="128">
        <v>10620</v>
      </c>
      <c r="F41" s="128">
        <v>285204</v>
      </c>
      <c r="G41" s="128">
        <v>1273453</v>
      </c>
    </row>
    <row r="42" spans="1:7" ht="20.100000000000001" customHeight="1">
      <c r="A42" s="903" t="s">
        <v>1656</v>
      </c>
      <c r="B42" s="903" t="s">
        <v>1653</v>
      </c>
      <c r="C42" s="128">
        <v>236</v>
      </c>
      <c r="D42" s="128">
        <v>10132</v>
      </c>
      <c r="E42" s="128">
        <v>6169</v>
      </c>
      <c r="F42" s="128">
        <v>155189</v>
      </c>
      <c r="G42" s="128">
        <v>732651</v>
      </c>
    </row>
    <row r="43" spans="1:7" ht="20.100000000000001" customHeight="1">
      <c r="A43" s="903" t="s">
        <v>1657</v>
      </c>
      <c r="B43" s="903" t="s">
        <v>1658</v>
      </c>
      <c r="C43" s="128">
        <v>0</v>
      </c>
      <c r="D43" s="128">
        <v>0</v>
      </c>
      <c r="E43" s="128">
        <v>0</v>
      </c>
      <c r="F43" s="128">
        <v>0</v>
      </c>
      <c r="G43" s="128">
        <v>0</v>
      </c>
    </row>
    <row r="44" spans="1:7" ht="12.95" customHeight="1">
      <c r="A44" s="903" t="s">
        <v>340</v>
      </c>
      <c r="B44" s="903" t="s">
        <v>1655</v>
      </c>
      <c r="C44" s="128">
        <v>168</v>
      </c>
      <c r="D44" s="128">
        <v>6963</v>
      </c>
      <c r="E44" s="128">
        <v>3945</v>
      </c>
      <c r="F44" s="128">
        <v>113689</v>
      </c>
      <c r="G44" s="128">
        <v>487140</v>
      </c>
    </row>
    <row r="45" spans="1:7" ht="20.100000000000001" customHeight="1">
      <c r="A45" s="903" t="s">
        <v>1659</v>
      </c>
      <c r="B45" s="903" t="s">
        <v>1660</v>
      </c>
      <c r="C45" s="128">
        <v>0</v>
      </c>
      <c r="D45" s="128">
        <v>0</v>
      </c>
      <c r="E45" s="128">
        <v>0</v>
      </c>
      <c r="F45" s="128">
        <v>0</v>
      </c>
      <c r="G45" s="128">
        <v>0</v>
      </c>
    </row>
    <row r="46" spans="1:7" ht="12.95" customHeight="1">
      <c r="A46" s="903" t="s">
        <v>340</v>
      </c>
      <c r="B46" s="903" t="s">
        <v>1661</v>
      </c>
      <c r="C46" s="128">
        <v>16</v>
      </c>
      <c r="D46" s="128">
        <v>868</v>
      </c>
      <c r="E46" s="128">
        <v>504</v>
      </c>
      <c r="F46" s="128">
        <v>16326</v>
      </c>
      <c r="G46" s="128">
        <v>53663</v>
      </c>
    </row>
    <row r="47" spans="1:7" ht="20.100000000000001" customHeight="1">
      <c r="A47" s="903" t="s">
        <v>1662</v>
      </c>
      <c r="B47" s="903" t="s">
        <v>1663</v>
      </c>
      <c r="C47" s="128">
        <v>0</v>
      </c>
      <c r="D47" s="128">
        <v>0</v>
      </c>
      <c r="E47" s="128">
        <v>0</v>
      </c>
      <c r="F47" s="128">
        <v>0</v>
      </c>
      <c r="G47" s="128">
        <v>0</v>
      </c>
    </row>
    <row r="48" spans="1:7" ht="12.95" customHeight="1">
      <c r="A48" s="903" t="s">
        <v>340</v>
      </c>
      <c r="B48" s="903" t="s">
        <v>1664</v>
      </c>
      <c r="C48" s="128">
        <v>2824</v>
      </c>
      <c r="D48" s="128">
        <v>119965</v>
      </c>
      <c r="E48" s="128">
        <v>59953</v>
      </c>
      <c r="F48" s="128">
        <v>1922743</v>
      </c>
      <c r="G48" s="128">
        <v>7247911</v>
      </c>
    </row>
    <row r="49" spans="1:7" ht="20.100000000000001" customHeight="1">
      <c r="A49" s="903" t="s">
        <v>1665</v>
      </c>
      <c r="B49" s="903" t="s">
        <v>1666</v>
      </c>
      <c r="C49" s="128">
        <v>0</v>
      </c>
      <c r="D49" s="128">
        <v>0</v>
      </c>
      <c r="E49" s="128">
        <v>0</v>
      </c>
      <c r="F49" s="128">
        <v>0</v>
      </c>
      <c r="G49" s="128">
        <v>0</v>
      </c>
    </row>
    <row r="50" spans="1:7" ht="12.95" customHeight="1">
      <c r="A50" s="903" t="s">
        <v>340</v>
      </c>
      <c r="B50" s="903" t="s">
        <v>1667</v>
      </c>
      <c r="C50" s="128">
        <v>1355</v>
      </c>
      <c r="D50" s="128">
        <v>44342</v>
      </c>
      <c r="E50" s="128">
        <v>21371</v>
      </c>
      <c r="F50" s="128">
        <v>661756</v>
      </c>
      <c r="G50" s="128">
        <v>2689118</v>
      </c>
    </row>
    <row r="51" spans="1:7" ht="20.100000000000001" customHeight="1">
      <c r="A51" s="903" t="s">
        <v>1668</v>
      </c>
      <c r="B51" s="903" t="s">
        <v>1666</v>
      </c>
      <c r="C51" s="128">
        <v>0</v>
      </c>
      <c r="D51" s="128">
        <v>0</v>
      </c>
      <c r="E51" s="128">
        <v>0</v>
      </c>
      <c r="F51" s="128">
        <v>0</v>
      </c>
      <c r="G51" s="128">
        <v>0</v>
      </c>
    </row>
    <row r="52" spans="1:7" ht="12.95" customHeight="1">
      <c r="A52" s="903" t="s">
        <v>340</v>
      </c>
      <c r="B52" s="903" t="s">
        <v>1669</v>
      </c>
      <c r="C52" s="128">
        <v>831</v>
      </c>
      <c r="D52" s="128">
        <v>26891</v>
      </c>
      <c r="E52" s="128">
        <v>13185</v>
      </c>
      <c r="F52" s="128">
        <v>405398</v>
      </c>
      <c r="G52" s="128">
        <v>1546777</v>
      </c>
    </row>
    <row r="53" spans="1:7" ht="20.100000000000001" customHeight="1">
      <c r="A53" s="903" t="s">
        <v>1670</v>
      </c>
      <c r="B53" s="903" t="s">
        <v>1671</v>
      </c>
      <c r="C53" s="128">
        <v>0</v>
      </c>
      <c r="D53" s="128">
        <v>0</v>
      </c>
      <c r="E53" s="128">
        <v>0</v>
      </c>
      <c r="F53" s="128">
        <v>0</v>
      </c>
      <c r="G53" s="128">
        <v>0</v>
      </c>
    </row>
    <row r="54" spans="1:7" ht="12.95" customHeight="1">
      <c r="A54" s="903" t="s">
        <v>340</v>
      </c>
      <c r="B54" s="903" t="s">
        <v>1672</v>
      </c>
      <c r="C54" s="128">
        <v>524</v>
      </c>
      <c r="D54" s="128">
        <v>17451</v>
      </c>
      <c r="E54" s="128">
        <v>8187</v>
      </c>
      <c r="F54" s="128">
        <v>256358</v>
      </c>
      <c r="G54" s="128">
        <v>1142341</v>
      </c>
    </row>
    <row r="55" spans="1:7" ht="20.100000000000001" customHeight="1">
      <c r="A55" s="903" t="s">
        <v>1673</v>
      </c>
      <c r="B55" s="903" t="s">
        <v>1663</v>
      </c>
      <c r="C55" s="128">
        <v>0</v>
      </c>
      <c r="D55" s="128">
        <v>0</v>
      </c>
      <c r="E55" s="128">
        <v>0</v>
      </c>
      <c r="F55" s="128">
        <v>0</v>
      </c>
      <c r="G55" s="128">
        <v>0</v>
      </c>
    </row>
    <row r="56" spans="1:7" ht="12.95" customHeight="1">
      <c r="A56" s="903" t="s">
        <v>340</v>
      </c>
      <c r="B56" s="903" t="s">
        <v>1674</v>
      </c>
      <c r="C56" s="128">
        <v>0</v>
      </c>
      <c r="D56" s="128">
        <v>0</v>
      </c>
      <c r="E56" s="128">
        <v>0</v>
      </c>
      <c r="F56" s="128">
        <v>0</v>
      </c>
      <c r="G56" s="128">
        <v>0</v>
      </c>
    </row>
    <row r="57" spans="1:7" ht="12.95" customHeight="1">
      <c r="A57" s="903" t="s">
        <v>340</v>
      </c>
      <c r="B57" s="903" t="s">
        <v>1046</v>
      </c>
      <c r="C57" s="128">
        <v>1469</v>
      </c>
      <c r="D57" s="128">
        <v>75623</v>
      </c>
      <c r="E57" s="128">
        <v>38582</v>
      </c>
      <c r="F57" s="128">
        <v>1260989</v>
      </c>
      <c r="G57" s="128">
        <v>4558793</v>
      </c>
    </row>
    <row r="58" spans="1:7" ht="20.100000000000001" customHeight="1">
      <c r="A58" s="903" t="s">
        <v>1675</v>
      </c>
      <c r="B58" s="903" t="s">
        <v>1676</v>
      </c>
      <c r="C58" s="128">
        <v>369</v>
      </c>
      <c r="D58" s="128">
        <v>17231</v>
      </c>
      <c r="E58" s="128">
        <v>9271</v>
      </c>
      <c r="F58" s="128">
        <v>268004</v>
      </c>
      <c r="G58" s="128">
        <v>842078</v>
      </c>
    </row>
    <row r="59" spans="1:7" ht="20.100000000000001" customHeight="1">
      <c r="A59" s="903" t="s">
        <v>1677</v>
      </c>
      <c r="B59" s="903" t="s">
        <v>1678</v>
      </c>
      <c r="C59" s="128">
        <v>0</v>
      </c>
      <c r="D59" s="128">
        <v>0</v>
      </c>
      <c r="E59" s="128">
        <v>0</v>
      </c>
      <c r="F59" s="128">
        <v>0</v>
      </c>
      <c r="G59" s="128">
        <v>0</v>
      </c>
    </row>
    <row r="60" spans="1:7" ht="12.95" customHeight="1">
      <c r="A60" s="903" t="s">
        <v>340</v>
      </c>
      <c r="B60" s="903" t="s">
        <v>1679</v>
      </c>
      <c r="C60" s="128">
        <v>0</v>
      </c>
      <c r="D60" s="128">
        <v>0</v>
      </c>
      <c r="E60" s="128">
        <v>0</v>
      </c>
      <c r="F60" s="128">
        <v>0</v>
      </c>
      <c r="G60" s="128">
        <v>0</v>
      </c>
    </row>
    <row r="61" spans="1:7" ht="12.95" customHeight="1">
      <c r="A61" s="903" t="s">
        <v>340</v>
      </c>
      <c r="B61" s="903" t="s">
        <v>1680</v>
      </c>
      <c r="C61" s="128">
        <v>46</v>
      </c>
      <c r="D61" s="128">
        <v>2337</v>
      </c>
      <c r="E61" s="128">
        <v>1146</v>
      </c>
      <c r="F61" s="128">
        <v>45584</v>
      </c>
      <c r="G61" s="128">
        <v>126052</v>
      </c>
    </row>
    <row r="62" spans="1:7" ht="20.100000000000001" customHeight="1">
      <c r="A62" s="903" t="s">
        <v>1681</v>
      </c>
      <c r="B62" s="903" t="s">
        <v>1682</v>
      </c>
      <c r="C62" s="128">
        <v>1053</v>
      </c>
      <c r="D62" s="128">
        <v>56054</v>
      </c>
      <c r="E62" s="128">
        <v>28166</v>
      </c>
      <c r="F62" s="128">
        <v>947401</v>
      </c>
      <c r="G62" s="128">
        <v>3590664</v>
      </c>
    </row>
    <row r="63" spans="1:7" ht="12" customHeight="1">
      <c r="A63" s="903" t="s">
        <v>340</v>
      </c>
      <c r="B63" s="903">
        <v>0</v>
      </c>
      <c r="D63" s="27">
        <v>0</v>
      </c>
      <c r="E63" s="27">
        <v>0</v>
      </c>
      <c r="F63" s="27">
        <v>0</v>
      </c>
      <c r="G63" s="27">
        <v>0</v>
      </c>
    </row>
    <row r="64" spans="1:7" ht="12" customHeight="1">
      <c r="A64" s="903" t="s">
        <v>340</v>
      </c>
      <c r="B64" s="903">
        <v>0</v>
      </c>
      <c r="C64" s="27">
        <v>0</v>
      </c>
      <c r="D64" s="27">
        <v>0</v>
      </c>
      <c r="E64" s="27">
        <v>0</v>
      </c>
      <c r="F64" s="27">
        <v>0</v>
      </c>
      <c r="G64" s="27">
        <v>0</v>
      </c>
    </row>
    <row r="65" spans="1:7" ht="12" customHeight="1"/>
    <row r="66" spans="1:7" ht="18" customHeight="1">
      <c r="A66" s="1138" t="s">
        <v>1729</v>
      </c>
      <c r="B66" s="1138"/>
      <c r="C66" s="1138"/>
      <c r="D66" s="1138"/>
      <c r="E66" s="1138"/>
      <c r="F66" s="1138"/>
      <c r="G66" s="1138"/>
    </row>
  </sheetData>
  <mergeCells count="9">
    <mergeCell ref="G7:G10"/>
    <mergeCell ref="C11:D11"/>
    <mergeCell ref="F11:G11"/>
    <mergeCell ref="A7:A11"/>
    <mergeCell ref="B7:B11"/>
    <mergeCell ref="C7:C10"/>
    <mergeCell ref="D7:D10"/>
    <mergeCell ref="E7:E10"/>
    <mergeCell ref="F7:F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6"/>
  <sheetViews>
    <sheetView showGridLines="0" showZeros="0" workbookViewId="0"/>
  </sheetViews>
  <sheetFormatPr baseColWidth="10" defaultRowHeight="15"/>
  <cols>
    <col min="1" max="1" width="10.85546875" style="903" customWidth="1"/>
    <col min="2" max="2" width="24.7109375" style="903" customWidth="1"/>
    <col min="3" max="6" width="19.7109375" style="903" customWidth="1"/>
    <col min="7" max="7" width="22.5703125" style="903" customWidth="1"/>
    <col min="8" max="16384" width="11.42578125" style="903"/>
  </cols>
  <sheetData>
    <row r="1" spans="1:7" ht="15" customHeight="1">
      <c r="A1" s="1144" t="s">
        <v>1750</v>
      </c>
    </row>
    <row r="2" spans="1:7" ht="20.100000000000001" customHeight="1">
      <c r="A2" s="942" t="s">
        <v>707</v>
      </c>
      <c r="B2" s="206"/>
      <c r="C2" s="206"/>
      <c r="D2" s="206"/>
      <c r="E2" s="206"/>
      <c r="F2" s="206"/>
      <c r="G2" s="206"/>
    </row>
    <row r="3" spans="1:7" ht="20.100000000000001" customHeight="1">
      <c r="A3" s="942" t="s">
        <v>1612</v>
      </c>
      <c r="B3" s="206"/>
      <c r="C3" s="206"/>
      <c r="D3" s="206"/>
      <c r="E3" s="206"/>
      <c r="F3" s="206"/>
      <c r="G3" s="206"/>
    </row>
    <row r="4" spans="1:7" ht="20.100000000000001" customHeight="1">
      <c r="A4" s="953" t="s">
        <v>1732</v>
      </c>
      <c r="B4" s="206"/>
      <c r="C4" s="206"/>
      <c r="D4" s="206"/>
      <c r="E4" s="206"/>
      <c r="F4" s="206"/>
      <c r="G4" s="206"/>
    </row>
    <row r="5" spans="1:7" ht="20.100000000000001" customHeight="1">
      <c r="A5" s="684" t="s">
        <v>1489</v>
      </c>
      <c r="B5" s="206"/>
      <c r="C5" s="206"/>
      <c r="D5" s="206"/>
      <c r="E5" s="206"/>
      <c r="F5" s="206"/>
      <c r="G5" s="206"/>
    </row>
    <row r="6" spans="1:7" ht="20.100000000000001" customHeight="1">
      <c r="A6" s="951" t="s">
        <v>525</v>
      </c>
      <c r="B6" s="213"/>
      <c r="C6" s="213"/>
      <c r="D6" s="213"/>
      <c r="E6" s="213"/>
      <c r="F6" s="213"/>
      <c r="G6" s="213"/>
    </row>
    <row r="7" spans="1:7" ht="15.95" customHeight="1">
      <c r="A7" s="1206" t="s">
        <v>1044</v>
      </c>
      <c r="B7" s="1234" t="s">
        <v>1045</v>
      </c>
      <c r="C7" s="1209" t="s">
        <v>146</v>
      </c>
      <c r="D7" s="1206" t="s">
        <v>1613</v>
      </c>
      <c r="E7" s="1214" t="s">
        <v>1614</v>
      </c>
      <c r="F7" s="1214" t="s">
        <v>290</v>
      </c>
      <c r="G7" s="1214" t="s">
        <v>1615</v>
      </c>
    </row>
    <row r="8" spans="1:7" ht="15.95" customHeight="1">
      <c r="A8" s="1217"/>
      <c r="B8" s="1219"/>
      <c r="C8" s="1210"/>
      <c r="D8" s="1207"/>
      <c r="E8" s="1272"/>
      <c r="F8" s="1215"/>
      <c r="G8" s="1215"/>
    </row>
    <row r="9" spans="1:7" ht="15.95" customHeight="1">
      <c r="A9" s="1217"/>
      <c r="B9" s="1219"/>
      <c r="C9" s="1210"/>
      <c r="D9" s="1207"/>
      <c r="E9" s="1272"/>
      <c r="F9" s="1215"/>
      <c r="G9" s="1215"/>
    </row>
    <row r="10" spans="1:7" ht="15.95" customHeight="1">
      <c r="A10" s="1217"/>
      <c r="B10" s="1219"/>
      <c r="C10" s="1211"/>
      <c r="D10" s="1208"/>
      <c r="E10" s="1273"/>
      <c r="F10" s="1216"/>
      <c r="G10" s="1216"/>
    </row>
    <row r="11" spans="1:7" ht="15.95" customHeight="1">
      <c r="A11" s="1218"/>
      <c r="B11" s="1220"/>
      <c r="C11" s="1267" t="s">
        <v>179</v>
      </c>
      <c r="D11" s="1269"/>
      <c r="E11" s="952" t="s">
        <v>1616</v>
      </c>
      <c r="F11" s="1370" t="s">
        <v>644</v>
      </c>
      <c r="G11" s="1371"/>
    </row>
    <row r="12" spans="1:7" ht="39.950000000000003" customHeight="1">
      <c r="A12" s="903" t="s">
        <v>1617</v>
      </c>
      <c r="B12" s="903" t="s">
        <v>636</v>
      </c>
      <c r="C12" s="27"/>
      <c r="D12" s="27"/>
      <c r="E12" s="27"/>
      <c r="F12" s="27"/>
      <c r="G12" s="27"/>
    </row>
    <row r="13" spans="1:7" ht="12.95" customHeight="1">
      <c r="A13" s="903" t="s">
        <v>1618</v>
      </c>
      <c r="B13" s="903" t="s">
        <v>527</v>
      </c>
      <c r="C13" s="27"/>
      <c r="D13" s="27"/>
      <c r="E13" s="27"/>
      <c r="F13" s="27"/>
      <c r="G13" s="27"/>
    </row>
    <row r="14" spans="1:7" ht="12.95" customHeight="1">
      <c r="A14" s="903" t="s">
        <v>1619</v>
      </c>
      <c r="C14" s="128">
        <v>9479</v>
      </c>
      <c r="D14" s="128">
        <v>526176</v>
      </c>
      <c r="E14" s="128">
        <v>57236</v>
      </c>
      <c r="F14" s="128">
        <v>1994908</v>
      </c>
      <c r="G14" s="128">
        <v>9194161</v>
      </c>
    </row>
    <row r="15" spans="1:7" ht="20.100000000000001" customHeight="1">
      <c r="A15" s="903" t="s">
        <v>1620</v>
      </c>
      <c r="B15" s="903" t="s">
        <v>1239</v>
      </c>
      <c r="C15" s="128">
        <v>3193</v>
      </c>
      <c r="D15" s="128">
        <v>167786</v>
      </c>
      <c r="E15" s="128">
        <v>16745</v>
      </c>
      <c r="F15" s="128">
        <v>639132</v>
      </c>
      <c r="G15" s="128">
        <v>3587954</v>
      </c>
    </row>
    <row r="16" spans="1:7" ht="20.100000000000001" customHeight="1">
      <c r="A16" s="903" t="s">
        <v>1621</v>
      </c>
      <c r="B16" s="903" t="s">
        <v>1239</v>
      </c>
      <c r="C16" s="128"/>
      <c r="D16" s="128"/>
      <c r="E16" s="128"/>
      <c r="F16" s="128"/>
      <c r="G16" s="128"/>
    </row>
    <row r="17" spans="1:7" ht="12.95" customHeight="1">
      <c r="A17" s="903" t="s">
        <v>340</v>
      </c>
      <c r="B17" s="903" t="s">
        <v>1622</v>
      </c>
      <c r="C17" s="128">
        <v>3090</v>
      </c>
      <c r="D17" s="128">
        <v>157478</v>
      </c>
      <c r="E17" s="128">
        <v>15888</v>
      </c>
      <c r="F17" s="128">
        <v>597369</v>
      </c>
      <c r="G17" s="128">
        <v>3349837</v>
      </c>
    </row>
    <row r="18" spans="1:7" ht="20.100000000000001" customHeight="1">
      <c r="A18" s="903" t="s">
        <v>1623</v>
      </c>
      <c r="B18" s="903" t="s">
        <v>1624</v>
      </c>
      <c r="C18" s="128"/>
      <c r="D18" s="128"/>
      <c r="E18" s="128"/>
      <c r="F18" s="128"/>
      <c r="G18" s="128"/>
    </row>
    <row r="19" spans="1:7" ht="12.95" customHeight="1">
      <c r="A19" s="903" t="s">
        <v>340</v>
      </c>
      <c r="B19" s="903" t="s">
        <v>1625</v>
      </c>
      <c r="C19" s="128">
        <v>103</v>
      </c>
      <c r="D19" s="128">
        <v>10308</v>
      </c>
      <c r="E19" s="128">
        <v>857</v>
      </c>
      <c r="F19" s="128">
        <v>41763</v>
      </c>
      <c r="G19" s="128">
        <v>238117</v>
      </c>
    </row>
    <row r="20" spans="1:7" ht="20.100000000000001" customHeight="1">
      <c r="A20" s="903" t="s">
        <v>1626</v>
      </c>
      <c r="B20" s="903" t="s">
        <v>957</v>
      </c>
      <c r="C20" s="128">
        <v>3052</v>
      </c>
      <c r="D20" s="128">
        <v>220544</v>
      </c>
      <c r="E20" s="128">
        <v>25058</v>
      </c>
      <c r="F20" s="128">
        <v>881652</v>
      </c>
      <c r="G20" s="128">
        <v>3552614</v>
      </c>
    </row>
    <row r="21" spans="1:7" ht="20.100000000000001" customHeight="1">
      <c r="A21" s="903" t="s">
        <v>1627</v>
      </c>
      <c r="B21" s="903" t="s">
        <v>1628</v>
      </c>
      <c r="C21" s="128"/>
      <c r="D21" s="128"/>
      <c r="E21" s="128"/>
      <c r="F21" s="128"/>
      <c r="G21" s="128"/>
    </row>
    <row r="22" spans="1:7" ht="12.95" customHeight="1">
      <c r="A22" s="903" t="s">
        <v>340</v>
      </c>
      <c r="B22" s="903" t="s">
        <v>1629</v>
      </c>
      <c r="C22" s="128">
        <v>1257</v>
      </c>
      <c r="D22" s="128">
        <v>106446</v>
      </c>
      <c r="E22" s="128">
        <v>12258</v>
      </c>
      <c r="F22" s="128">
        <v>439661</v>
      </c>
      <c r="G22" s="128">
        <v>1806400</v>
      </c>
    </row>
    <row r="23" spans="1:7" ht="20.100000000000001" customHeight="1">
      <c r="A23" s="903" t="s">
        <v>1630</v>
      </c>
      <c r="B23" s="903" t="s">
        <v>1240</v>
      </c>
      <c r="C23" s="128">
        <v>1045</v>
      </c>
      <c r="D23" s="128">
        <v>79666</v>
      </c>
      <c r="E23" s="128">
        <v>9462</v>
      </c>
      <c r="F23" s="128">
        <v>320129</v>
      </c>
      <c r="G23" s="128">
        <v>1365222</v>
      </c>
    </row>
    <row r="24" spans="1:7" ht="20.100000000000001" customHeight="1">
      <c r="A24" s="903" t="s">
        <v>1631</v>
      </c>
      <c r="B24" s="903" t="s">
        <v>1632</v>
      </c>
      <c r="C24" s="128"/>
      <c r="D24" s="128"/>
      <c r="E24" s="128"/>
      <c r="F24" s="128"/>
      <c r="G24" s="128"/>
    </row>
    <row r="25" spans="1:7" ht="12.95" customHeight="1">
      <c r="A25" s="903" t="s">
        <v>340</v>
      </c>
      <c r="B25" s="903" t="s">
        <v>1633</v>
      </c>
      <c r="C25" s="128">
        <v>139</v>
      </c>
      <c r="D25" s="128">
        <v>19422</v>
      </c>
      <c r="E25" s="128">
        <v>2122</v>
      </c>
      <c r="F25" s="128">
        <v>84110</v>
      </c>
      <c r="G25" s="128">
        <v>276487</v>
      </c>
    </row>
    <row r="26" spans="1:7" ht="20.100000000000001" customHeight="1">
      <c r="A26" s="903" t="s">
        <v>1634</v>
      </c>
      <c r="B26" s="903" t="s">
        <v>1635</v>
      </c>
      <c r="C26" s="128"/>
      <c r="D26" s="128"/>
      <c r="E26" s="128"/>
      <c r="F26" s="128"/>
      <c r="G26" s="128"/>
    </row>
    <row r="27" spans="1:7" ht="12.95" customHeight="1">
      <c r="A27" s="903" t="s">
        <v>340</v>
      </c>
      <c r="B27" s="903" t="s">
        <v>1636</v>
      </c>
      <c r="C27" s="128">
        <v>73</v>
      </c>
      <c r="D27" s="128">
        <v>7358</v>
      </c>
      <c r="E27" s="128">
        <v>674</v>
      </c>
      <c r="F27" s="128">
        <v>35422</v>
      </c>
      <c r="G27" s="128">
        <v>164691</v>
      </c>
    </row>
    <row r="28" spans="1:7" ht="20.100000000000001" customHeight="1">
      <c r="A28" s="903" t="s">
        <v>1637</v>
      </c>
      <c r="B28" s="903" t="s">
        <v>1638</v>
      </c>
      <c r="C28" s="128"/>
      <c r="D28" s="128"/>
      <c r="E28" s="128"/>
      <c r="F28" s="128"/>
      <c r="G28" s="128"/>
    </row>
    <row r="29" spans="1:7" ht="12.95" customHeight="1">
      <c r="A29" s="903" t="s">
        <v>340</v>
      </c>
      <c r="B29" s="903" t="s">
        <v>1639</v>
      </c>
      <c r="C29" s="128">
        <v>1063</v>
      </c>
      <c r="D29" s="128">
        <v>69733</v>
      </c>
      <c r="E29" s="128">
        <v>7944</v>
      </c>
      <c r="F29" s="128">
        <v>258873</v>
      </c>
      <c r="G29" s="128">
        <v>947483</v>
      </c>
    </row>
    <row r="30" spans="1:7" ht="20.100000000000001" customHeight="1">
      <c r="A30" s="903" t="s">
        <v>1640</v>
      </c>
      <c r="B30" s="903" t="s">
        <v>1641</v>
      </c>
      <c r="C30" s="128"/>
      <c r="D30" s="128"/>
      <c r="E30" s="128"/>
      <c r="F30" s="128"/>
      <c r="G30" s="128"/>
    </row>
    <row r="31" spans="1:7" ht="12.95" customHeight="1">
      <c r="A31" s="903" t="s">
        <v>340</v>
      </c>
      <c r="B31" s="903" t="s">
        <v>1642</v>
      </c>
      <c r="C31" s="128"/>
      <c r="D31" s="128"/>
      <c r="E31" s="128"/>
      <c r="F31" s="128"/>
      <c r="G31" s="128"/>
    </row>
    <row r="32" spans="1:7" ht="12.95" customHeight="1">
      <c r="A32" s="903" t="s">
        <v>340</v>
      </c>
      <c r="B32" s="903" t="s">
        <v>1643</v>
      </c>
      <c r="C32" s="128">
        <v>710</v>
      </c>
      <c r="D32" s="128">
        <v>44775</v>
      </c>
      <c r="E32" s="128">
        <v>5048</v>
      </c>
      <c r="F32" s="128">
        <v>171681</v>
      </c>
      <c r="G32" s="128">
        <v>584762</v>
      </c>
    </row>
    <row r="33" spans="1:7" ht="20.100000000000001" customHeight="1">
      <c r="A33" s="903" t="s">
        <v>1644</v>
      </c>
      <c r="B33" s="903" t="s">
        <v>1645</v>
      </c>
      <c r="C33" s="128"/>
      <c r="D33" s="128"/>
      <c r="E33" s="128"/>
      <c r="F33" s="128"/>
      <c r="G33" s="128"/>
    </row>
    <row r="34" spans="1:7" ht="12.95" customHeight="1">
      <c r="A34" s="903" t="s">
        <v>340</v>
      </c>
      <c r="B34" s="903" t="s">
        <v>1646</v>
      </c>
      <c r="C34" s="128">
        <v>353</v>
      </c>
      <c r="D34" s="128">
        <v>24958</v>
      </c>
      <c r="E34" s="128">
        <v>2896</v>
      </c>
      <c r="F34" s="128">
        <v>87192</v>
      </c>
      <c r="G34" s="128">
        <v>362721</v>
      </c>
    </row>
    <row r="35" spans="1:7" ht="20.100000000000001" customHeight="1">
      <c r="A35" s="903" t="s">
        <v>1647</v>
      </c>
      <c r="B35" s="903" t="s">
        <v>1241</v>
      </c>
      <c r="C35" s="128">
        <v>732</v>
      </c>
      <c r="D35" s="128">
        <v>44365</v>
      </c>
      <c r="E35" s="128">
        <v>4857</v>
      </c>
      <c r="F35" s="128">
        <v>183119</v>
      </c>
      <c r="G35" s="128">
        <v>798732</v>
      </c>
    </row>
    <row r="36" spans="1:7" ht="20.100000000000001" customHeight="1">
      <c r="A36" s="903" t="s">
        <v>1648</v>
      </c>
      <c r="B36" s="903" t="s">
        <v>1649</v>
      </c>
      <c r="C36" s="128">
        <v>30</v>
      </c>
      <c r="D36" s="128">
        <v>1364</v>
      </c>
      <c r="E36" s="128">
        <v>156</v>
      </c>
      <c r="F36" s="128">
        <v>6874</v>
      </c>
      <c r="G36" s="128">
        <v>37197</v>
      </c>
    </row>
    <row r="37" spans="1:7" ht="20.100000000000001" customHeight="1">
      <c r="A37" s="903" t="s">
        <v>1650</v>
      </c>
      <c r="B37" s="903" t="s">
        <v>1651</v>
      </c>
      <c r="C37" s="128"/>
      <c r="D37" s="128"/>
      <c r="E37" s="128"/>
      <c r="F37" s="128"/>
      <c r="G37" s="128"/>
    </row>
    <row r="38" spans="1:7" ht="12.95" customHeight="1">
      <c r="A38" s="903" t="s">
        <v>340</v>
      </c>
      <c r="B38" s="903" t="s">
        <v>1046</v>
      </c>
      <c r="C38" s="128">
        <v>702</v>
      </c>
      <c r="D38" s="128">
        <v>43001</v>
      </c>
      <c r="E38" s="128">
        <v>4701</v>
      </c>
      <c r="F38" s="128">
        <v>176244</v>
      </c>
      <c r="G38" s="128">
        <v>761534</v>
      </c>
    </row>
    <row r="39" spans="1:7" ht="20.100000000000001" customHeight="1">
      <c r="A39" s="903" t="s">
        <v>1652</v>
      </c>
      <c r="B39" s="903" t="s">
        <v>1653</v>
      </c>
      <c r="C39" s="128"/>
      <c r="D39" s="128"/>
      <c r="E39" s="128"/>
      <c r="F39" s="128"/>
      <c r="G39" s="128"/>
    </row>
    <row r="40" spans="1:7" ht="12.95" customHeight="1">
      <c r="A40" s="903" t="s">
        <v>340</v>
      </c>
      <c r="B40" s="903" t="s">
        <v>1654</v>
      </c>
      <c r="C40" s="128"/>
      <c r="D40" s="128"/>
      <c r="E40" s="128"/>
      <c r="F40" s="128"/>
      <c r="G40" s="128"/>
    </row>
    <row r="41" spans="1:7" ht="12.95" customHeight="1">
      <c r="A41" s="903" t="s">
        <v>340</v>
      </c>
      <c r="B41" s="903" t="s">
        <v>1655</v>
      </c>
      <c r="C41" s="128">
        <v>418</v>
      </c>
      <c r="D41" s="128">
        <v>17962</v>
      </c>
      <c r="E41" s="128">
        <v>2271</v>
      </c>
      <c r="F41" s="128">
        <v>59512</v>
      </c>
      <c r="G41" s="128">
        <v>289357</v>
      </c>
    </row>
    <row r="42" spans="1:7" ht="20.100000000000001" customHeight="1">
      <c r="A42" s="903" t="s">
        <v>1656</v>
      </c>
      <c r="B42" s="903" t="s">
        <v>1653</v>
      </c>
      <c r="C42" s="128">
        <v>234</v>
      </c>
      <c r="D42" s="128">
        <v>10076</v>
      </c>
      <c r="E42" s="128">
        <v>1295</v>
      </c>
      <c r="F42" s="128">
        <v>31862</v>
      </c>
      <c r="G42" s="128">
        <v>158879</v>
      </c>
    </row>
    <row r="43" spans="1:7" ht="20.100000000000001" customHeight="1">
      <c r="A43" s="903" t="s">
        <v>1657</v>
      </c>
      <c r="B43" s="903" t="s">
        <v>1658</v>
      </c>
      <c r="C43" s="128"/>
      <c r="D43" s="128"/>
      <c r="E43" s="128"/>
      <c r="F43" s="128"/>
      <c r="G43" s="128"/>
    </row>
    <row r="44" spans="1:7" ht="12.95" customHeight="1">
      <c r="A44" s="903" t="s">
        <v>340</v>
      </c>
      <c r="B44" s="903" t="s">
        <v>1655</v>
      </c>
      <c r="C44" s="128">
        <v>168</v>
      </c>
      <c r="D44" s="128">
        <v>7018</v>
      </c>
      <c r="E44" s="128">
        <v>870</v>
      </c>
      <c r="F44" s="128">
        <v>24111</v>
      </c>
      <c r="G44" s="128">
        <v>113690</v>
      </c>
    </row>
    <row r="45" spans="1:7" ht="20.100000000000001" customHeight="1">
      <c r="A45" s="903" t="s">
        <v>1659</v>
      </c>
      <c r="B45" s="903" t="s">
        <v>1660</v>
      </c>
      <c r="C45" s="128"/>
      <c r="D45" s="128"/>
      <c r="E45" s="128"/>
      <c r="F45" s="128"/>
      <c r="G45" s="128"/>
    </row>
    <row r="46" spans="1:7" ht="12.95" customHeight="1">
      <c r="A46" s="903" t="s">
        <v>340</v>
      </c>
      <c r="B46" s="903" t="s">
        <v>1661</v>
      </c>
      <c r="C46" s="128">
        <v>16</v>
      </c>
      <c r="D46" s="128">
        <v>868</v>
      </c>
      <c r="E46" s="128">
        <v>106</v>
      </c>
      <c r="F46" s="128">
        <v>3539</v>
      </c>
      <c r="G46" s="128">
        <v>16788</v>
      </c>
    </row>
    <row r="47" spans="1:7" ht="20.100000000000001" customHeight="1">
      <c r="A47" s="903" t="s">
        <v>1662</v>
      </c>
      <c r="B47" s="903" t="s">
        <v>1663</v>
      </c>
      <c r="C47" s="128"/>
      <c r="D47" s="128"/>
      <c r="E47" s="128"/>
      <c r="F47" s="128"/>
      <c r="G47" s="128"/>
    </row>
    <row r="48" spans="1:7" ht="12.95" customHeight="1">
      <c r="A48" s="903" t="s">
        <v>340</v>
      </c>
      <c r="B48" s="903" t="s">
        <v>1664</v>
      </c>
      <c r="C48" s="128">
        <v>2816</v>
      </c>
      <c r="D48" s="128">
        <v>119884</v>
      </c>
      <c r="E48" s="128">
        <v>13161</v>
      </c>
      <c r="F48" s="128">
        <v>414613</v>
      </c>
      <c r="G48" s="128">
        <v>1764236</v>
      </c>
    </row>
    <row r="49" spans="1:7" ht="20.100000000000001" customHeight="1">
      <c r="A49" s="903" t="s">
        <v>1665</v>
      </c>
      <c r="B49" s="903" t="s">
        <v>1666</v>
      </c>
      <c r="C49" s="128"/>
      <c r="D49" s="128"/>
      <c r="E49" s="128"/>
      <c r="F49" s="128"/>
      <c r="G49" s="128"/>
    </row>
    <row r="50" spans="1:7" ht="12.95" customHeight="1">
      <c r="A50" s="903" t="s">
        <v>340</v>
      </c>
      <c r="B50" s="903" t="s">
        <v>1667</v>
      </c>
      <c r="C50" s="128">
        <v>1353</v>
      </c>
      <c r="D50" s="128">
        <v>44345</v>
      </c>
      <c r="E50" s="128">
        <v>4749</v>
      </c>
      <c r="F50" s="128">
        <v>140882</v>
      </c>
      <c r="G50" s="128">
        <v>668822</v>
      </c>
    </row>
    <row r="51" spans="1:7" ht="20.100000000000001" customHeight="1">
      <c r="A51" s="903" t="s">
        <v>1668</v>
      </c>
      <c r="B51" s="903" t="s">
        <v>1666</v>
      </c>
      <c r="C51" s="128">
        <v>0</v>
      </c>
      <c r="D51" s="128">
        <v>0</v>
      </c>
      <c r="E51" s="128">
        <v>0</v>
      </c>
      <c r="F51" s="128">
        <v>0</v>
      </c>
      <c r="G51" s="128">
        <v>0</v>
      </c>
    </row>
    <row r="52" spans="1:7" ht="12.95" customHeight="1">
      <c r="A52" s="903" t="s">
        <v>340</v>
      </c>
      <c r="B52" s="903" t="s">
        <v>1669</v>
      </c>
      <c r="C52" s="128">
        <v>830</v>
      </c>
      <c r="D52" s="128">
        <v>26898</v>
      </c>
      <c r="E52" s="128">
        <v>2955</v>
      </c>
      <c r="F52" s="128">
        <v>86546</v>
      </c>
      <c r="G52" s="128">
        <v>391612</v>
      </c>
    </row>
    <row r="53" spans="1:7" ht="20.100000000000001" customHeight="1">
      <c r="A53" s="903" t="s">
        <v>1670</v>
      </c>
      <c r="B53" s="903" t="s">
        <v>1671</v>
      </c>
      <c r="C53" s="128"/>
      <c r="D53" s="128"/>
      <c r="E53" s="128"/>
      <c r="F53" s="128"/>
      <c r="G53" s="128"/>
    </row>
    <row r="54" spans="1:7" ht="12.95" customHeight="1">
      <c r="A54" s="903" t="s">
        <v>340</v>
      </c>
      <c r="B54" s="903" t="s">
        <v>1672</v>
      </c>
      <c r="C54" s="128">
        <v>523</v>
      </c>
      <c r="D54" s="128">
        <v>17447</v>
      </c>
      <c r="E54" s="128">
        <v>1794</v>
      </c>
      <c r="F54" s="128">
        <v>54335</v>
      </c>
      <c r="G54" s="128">
        <v>277210</v>
      </c>
    </row>
    <row r="55" spans="1:7" ht="20.100000000000001" customHeight="1">
      <c r="A55" s="903" t="s">
        <v>1673</v>
      </c>
      <c r="B55" s="903" t="s">
        <v>1663</v>
      </c>
      <c r="C55" s="128"/>
      <c r="D55" s="128"/>
      <c r="E55" s="128"/>
      <c r="F55" s="128"/>
      <c r="G55" s="128"/>
    </row>
    <row r="56" spans="1:7" ht="12.95" customHeight="1">
      <c r="A56" s="903" t="s">
        <v>340</v>
      </c>
      <c r="B56" s="903" t="s">
        <v>1674</v>
      </c>
      <c r="C56" s="128"/>
      <c r="D56" s="128"/>
      <c r="E56" s="128"/>
      <c r="F56" s="128"/>
      <c r="G56" s="128"/>
    </row>
    <row r="57" spans="1:7" ht="12.95" customHeight="1">
      <c r="A57" s="903" t="s">
        <v>340</v>
      </c>
      <c r="B57" s="903" t="s">
        <v>1046</v>
      </c>
      <c r="C57" s="128">
        <v>1463</v>
      </c>
      <c r="D57" s="128">
        <v>75539</v>
      </c>
      <c r="E57" s="128">
        <v>8412</v>
      </c>
      <c r="F57" s="128">
        <v>273731</v>
      </c>
      <c r="G57" s="128">
        <v>1095414</v>
      </c>
    </row>
    <row r="58" spans="1:7" ht="20.100000000000001" customHeight="1">
      <c r="A58" s="903" t="s">
        <v>1675</v>
      </c>
      <c r="B58" s="903" t="s">
        <v>1676</v>
      </c>
      <c r="C58" s="128">
        <v>368</v>
      </c>
      <c r="D58" s="128">
        <v>17198</v>
      </c>
      <c r="E58" s="128">
        <v>2050</v>
      </c>
      <c r="F58" s="128">
        <v>57489</v>
      </c>
      <c r="G58" s="128">
        <v>189274</v>
      </c>
    </row>
    <row r="59" spans="1:7" ht="20.100000000000001" customHeight="1">
      <c r="A59" s="903" t="s">
        <v>1677</v>
      </c>
      <c r="B59" s="903" t="s">
        <v>1678</v>
      </c>
      <c r="C59" s="128"/>
      <c r="D59" s="128"/>
      <c r="E59" s="128"/>
      <c r="F59" s="128"/>
      <c r="G59" s="128"/>
    </row>
    <row r="60" spans="1:7" ht="12.95" customHeight="1">
      <c r="A60" s="903" t="s">
        <v>340</v>
      </c>
      <c r="B60" s="903" t="s">
        <v>1679</v>
      </c>
      <c r="C60" s="128"/>
      <c r="D60" s="128"/>
      <c r="E60" s="128"/>
      <c r="F60" s="128"/>
      <c r="G60" s="128"/>
    </row>
    <row r="61" spans="1:7" ht="12.95" customHeight="1">
      <c r="A61" s="903" t="s">
        <v>340</v>
      </c>
      <c r="B61" s="903" t="s">
        <v>1680</v>
      </c>
      <c r="C61" s="128">
        <v>46</v>
      </c>
      <c r="D61" s="128">
        <v>2300</v>
      </c>
      <c r="E61" s="128">
        <v>236</v>
      </c>
      <c r="F61" s="128">
        <v>9523</v>
      </c>
      <c r="G61" s="128">
        <v>34743</v>
      </c>
    </row>
    <row r="62" spans="1:7" ht="20.100000000000001" customHeight="1">
      <c r="A62" s="903" t="s">
        <v>1681</v>
      </c>
      <c r="B62" s="903" t="s">
        <v>1682</v>
      </c>
      <c r="C62" s="128">
        <v>1049</v>
      </c>
      <c r="D62" s="128">
        <v>56041</v>
      </c>
      <c r="E62" s="128">
        <v>6127</v>
      </c>
      <c r="F62" s="128">
        <v>206719</v>
      </c>
      <c r="G62" s="128">
        <v>871397</v>
      </c>
    </row>
    <row r="63" spans="1:7" ht="12" customHeight="1">
      <c r="A63" s="903" t="s">
        <v>340</v>
      </c>
      <c r="B63" s="903">
        <v>0</v>
      </c>
      <c r="D63" s="27">
        <v>0</v>
      </c>
      <c r="E63" s="27">
        <v>0</v>
      </c>
      <c r="F63" s="27">
        <v>0</v>
      </c>
      <c r="G63" s="27">
        <v>0</v>
      </c>
    </row>
    <row r="64" spans="1:7" ht="12" customHeight="1">
      <c r="A64" s="903" t="s">
        <v>340</v>
      </c>
      <c r="B64" s="903">
        <v>0</v>
      </c>
      <c r="C64" s="27">
        <v>0</v>
      </c>
      <c r="D64" s="27">
        <v>0</v>
      </c>
      <c r="E64" s="27">
        <v>0</v>
      </c>
      <c r="F64" s="27">
        <v>0</v>
      </c>
      <c r="G64" s="27">
        <v>0</v>
      </c>
    </row>
    <row r="65" spans="1:7" ht="12" customHeight="1"/>
    <row r="66" spans="1:7" ht="18" customHeight="1">
      <c r="A66" s="1138" t="s">
        <v>1729</v>
      </c>
      <c r="B66" s="1138"/>
      <c r="C66" s="1138"/>
      <c r="D66" s="1138"/>
      <c r="E66" s="1138"/>
      <c r="F66" s="1138"/>
      <c r="G66" s="1138"/>
    </row>
  </sheetData>
  <mergeCells count="9">
    <mergeCell ref="G7:G10"/>
    <mergeCell ref="C11:D11"/>
    <mergeCell ref="F11:G11"/>
    <mergeCell ref="A7:A11"/>
    <mergeCell ref="B7:B11"/>
    <mergeCell ref="C7:C10"/>
    <mergeCell ref="D7:D10"/>
    <mergeCell ref="E7:E10"/>
    <mergeCell ref="F7:F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9"/>
  <sheetViews>
    <sheetView showGridLines="0" zoomScaleNormal="100" workbookViewId="0"/>
  </sheetViews>
  <sheetFormatPr baseColWidth="10" defaultColWidth="11.42578125" defaultRowHeight="15"/>
  <cols>
    <col min="1" max="1" width="9.28515625" style="297" customWidth="1"/>
    <col min="2" max="2" width="31.140625" style="302" customWidth="1"/>
    <col min="3" max="3" width="16.85546875" style="297" customWidth="1"/>
    <col min="4" max="5" width="14.42578125" style="297" customWidth="1"/>
    <col min="6" max="6" width="17.7109375" style="297" customWidth="1"/>
    <col min="7" max="8" width="14.42578125" style="297" customWidth="1"/>
    <col min="9" max="16384" width="11.42578125" style="297"/>
  </cols>
  <sheetData>
    <row r="1" spans="1:9" ht="15" customHeight="1">
      <c r="A1" s="1144" t="s">
        <v>1750</v>
      </c>
    </row>
    <row r="2" spans="1:9" ht="20.100000000000001" customHeight="1">
      <c r="A2" s="214" t="s">
        <v>707</v>
      </c>
      <c r="B2" s="295"/>
      <c r="C2" s="296"/>
      <c r="D2" s="296"/>
      <c r="E2" s="296"/>
    </row>
    <row r="3" spans="1:9" ht="20.100000000000001" customHeight="1">
      <c r="A3" s="214" t="s">
        <v>1346</v>
      </c>
      <c r="B3" s="298"/>
      <c r="C3" s="298"/>
      <c r="D3" s="298"/>
      <c r="E3" s="298"/>
      <c r="F3" s="298"/>
      <c r="G3" s="298"/>
      <c r="H3" s="298"/>
      <c r="I3" s="298"/>
    </row>
    <row r="4" spans="1:9" ht="20.100000000000001" customHeight="1">
      <c r="A4" s="214" t="s">
        <v>1742</v>
      </c>
      <c r="B4" s="295"/>
      <c r="C4" s="296"/>
      <c r="D4" s="296"/>
      <c r="E4" s="296"/>
      <c r="F4" s="296"/>
    </row>
    <row r="5" spans="1:9" ht="20.100000000000001" customHeight="1">
      <c r="A5" s="214" t="s">
        <v>1317</v>
      </c>
      <c r="B5" s="295"/>
      <c r="C5" s="296"/>
      <c r="D5" s="296"/>
      <c r="E5" s="296"/>
      <c r="F5" s="296"/>
    </row>
    <row r="6" spans="1:9" ht="20.100000000000001" customHeight="1">
      <c r="A6" s="214" t="s">
        <v>525</v>
      </c>
      <c r="B6" s="214"/>
      <c r="C6" s="296"/>
      <c r="D6" s="296"/>
      <c r="E6" s="296"/>
      <c r="F6" s="296"/>
    </row>
    <row r="7" spans="1:9" ht="20.100000000000001" customHeight="1">
      <c r="A7" s="214" t="s">
        <v>1411</v>
      </c>
      <c r="B7" s="299"/>
      <c r="C7" s="300"/>
      <c r="D7" s="300"/>
      <c r="E7" s="300"/>
      <c r="F7" s="300"/>
    </row>
    <row r="8" spans="1:9" ht="15.75" customHeight="1">
      <c r="A8" s="1206" t="s">
        <v>1044</v>
      </c>
      <c r="B8" s="1209" t="s">
        <v>1045</v>
      </c>
      <c r="C8" s="1318" t="s">
        <v>787</v>
      </c>
      <c r="D8" s="1301" t="s">
        <v>1318</v>
      </c>
      <c r="E8" s="1314"/>
      <c r="F8" s="1301" t="s">
        <v>409</v>
      </c>
      <c r="G8" s="1301" t="s">
        <v>1318</v>
      </c>
      <c r="H8" s="1320"/>
      <c r="I8" s="301"/>
    </row>
    <row r="9" spans="1:9" ht="15.75" customHeight="1">
      <c r="A9" s="1207"/>
      <c r="B9" s="1210"/>
      <c r="C9" s="1372"/>
      <c r="D9" s="1374"/>
      <c r="E9" s="1375"/>
      <c r="F9" s="1376"/>
      <c r="G9" s="1374"/>
      <c r="H9" s="1377"/>
      <c r="I9" s="301"/>
    </row>
    <row r="10" spans="1:9" ht="15.75" customHeight="1">
      <c r="A10" s="1207"/>
      <c r="B10" s="1210"/>
      <c r="C10" s="1372"/>
      <c r="D10" s="1318" t="s">
        <v>1096</v>
      </c>
      <c r="E10" s="1318" t="s">
        <v>1319</v>
      </c>
      <c r="F10" s="1376"/>
      <c r="G10" s="1318" t="s">
        <v>1096</v>
      </c>
      <c r="H10" s="1301" t="s">
        <v>1319</v>
      </c>
      <c r="I10" s="301"/>
    </row>
    <row r="11" spans="1:9" ht="15.75" customHeight="1">
      <c r="A11" s="1207"/>
      <c r="B11" s="1210"/>
      <c r="C11" s="1373"/>
      <c r="D11" s="1373"/>
      <c r="E11" s="1373"/>
      <c r="F11" s="1374"/>
      <c r="G11" s="1373"/>
      <c r="H11" s="1374"/>
      <c r="I11" s="301"/>
    </row>
    <row r="12" spans="1:9" ht="15.75" customHeight="1">
      <c r="A12" s="1208"/>
      <c r="B12" s="1211"/>
      <c r="C12" s="294" t="s">
        <v>1320</v>
      </c>
      <c r="D12" s="1311" t="s">
        <v>639</v>
      </c>
      <c r="E12" s="1319"/>
      <c r="F12" s="294" t="s">
        <v>1320</v>
      </c>
      <c r="G12" s="1311" t="s">
        <v>639</v>
      </c>
      <c r="H12" s="1312"/>
      <c r="I12" s="301"/>
    </row>
    <row r="13" spans="1:9" ht="15.75" customHeight="1">
      <c r="A13" s="293"/>
      <c r="B13" s="293"/>
      <c r="C13" s="258"/>
      <c r="D13" s="258"/>
      <c r="E13" s="258"/>
      <c r="F13" s="258"/>
      <c r="G13" s="258"/>
      <c r="H13" s="258"/>
      <c r="I13" s="301"/>
    </row>
    <row r="14" spans="1:9" ht="15.75" customHeight="1">
      <c r="A14" s="237" t="s">
        <v>1321</v>
      </c>
      <c r="B14" s="293"/>
      <c r="C14" s="258"/>
      <c r="D14" s="258"/>
      <c r="E14" s="258"/>
      <c r="F14" s="258"/>
      <c r="G14" s="258"/>
      <c r="H14" s="258"/>
      <c r="I14" s="301"/>
    </row>
    <row r="15" spans="1:9" ht="18" customHeight="1">
      <c r="A15" s="276" t="s">
        <v>1322</v>
      </c>
      <c r="B15" s="277" t="s">
        <v>636</v>
      </c>
      <c r="C15" s="238"/>
      <c r="D15" s="27"/>
      <c r="E15" s="27"/>
      <c r="F15" s="27"/>
      <c r="G15" s="237"/>
      <c r="H15" s="237"/>
    </row>
    <row r="16" spans="1:9" ht="15.75" customHeight="1">
      <c r="A16" s="276" t="s">
        <v>1323</v>
      </c>
      <c r="B16" s="277" t="s">
        <v>527</v>
      </c>
      <c r="C16" s="238">
        <v>113</v>
      </c>
      <c r="D16" s="238">
        <v>0.16259627410966093</v>
      </c>
      <c r="E16" s="238">
        <v>0.6</v>
      </c>
      <c r="F16" s="238">
        <v>152.1</v>
      </c>
      <c r="G16" s="238">
        <v>13.303441916392433</v>
      </c>
      <c r="H16" s="238">
        <v>15.4</v>
      </c>
    </row>
    <row r="17" spans="1:8" ht="11.25" customHeight="1">
      <c r="A17" s="278"/>
      <c r="B17" s="279"/>
      <c r="C17" s="238"/>
      <c r="D17" s="238"/>
      <c r="E17" s="238"/>
      <c r="F17" s="238"/>
      <c r="G17" s="238"/>
      <c r="H17" s="238"/>
    </row>
    <row r="18" spans="1:8" ht="35.25" customHeight="1">
      <c r="A18" s="280" t="s">
        <v>1324</v>
      </c>
      <c r="B18" s="281" t="s">
        <v>1239</v>
      </c>
      <c r="C18" s="239">
        <v>104.4</v>
      </c>
      <c r="D18" s="239">
        <v>6.2251821510406202E-2</v>
      </c>
      <c r="E18" s="239">
        <v>-0.7</v>
      </c>
      <c r="F18" s="239">
        <v>140.1</v>
      </c>
      <c r="G18" s="239">
        <v>11.200486176216163</v>
      </c>
      <c r="H18" s="239">
        <v>12.5</v>
      </c>
    </row>
    <row r="19" spans="1:8" ht="15" customHeight="1">
      <c r="A19" s="282"/>
      <c r="B19" s="283"/>
      <c r="C19" s="239"/>
      <c r="D19" s="239"/>
      <c r="E19" s="239"/>
      <c r="F19" s="239"/>
      <c r="G19" s="239"/>
      <c r="H19" s="239"/>
    </row>
    <row r="20" spans="1:8" ht="35.25" customHeight="1">
      <c r="A20" s="284">
        <v>42</v>
      </c>
      <c r="B20" s="281" t="s">
        <v>957</v>
      </c>
      <c r="C20" s="239">
        <v>119.1</v>
      </c>
      <c r="D20" s="239">
        <v>0.19316525323318512</v>
      </c>
      <c r="E20" s="239">
        <v>2.1</v>
      </c>
      <c r="F20" s="239">
        <v>150.1</v>
      </c>
      <c r="G20" s="239">
        <v>17.019453214294945</v>
      </c>
      <c r="H20" s="239">
        <v>14.8</v>
      </c>
    </row>
    <row r="21" spans="1:8" ht="35.25" customHeight="1">
      <c r="A21" s="280" t="s">
        <v>1325</v>
      </c>
      <c r="B21" s="281" t="s">
        <v>1326</v>
      </c>
      <c r="C21" s="239">
        <v>117.1</v>
      </c>
      <c r="D21" s="239">
        <v>0.22527909147720404</v>
      </c>
      <c r="E21" s="239">
        <v>0.9</v>
      </c>
      <c r="F21" s="239">
        <v>143.69999999999999</v>
      </c>
      <c r="G21" s="239">
        <v>17.952604614802347</v>
      </c>
      <c r="H21" s="239">
        <v>11.6</v>
      </c>
    </row>
    <row r="22" spans="1:8" ht="35.25" customHeight="1">
      <c r="A22" s="280" t="s">
        <v>1327</v>
      </c>
      <c r="B22" s="281" t="s">
        <v>1240</v>
      </c>
      <c r="C22" s="239">
        <v>117.1</v>
      </c>
      <c r="D22" s="239">
        <v>0.16851936449926441</v>
      </c>
      <c r="E22" s="239">
        <v>0.4</v>
      </c>
      <c r="F22" s="239">
        <v>152.69999999999999</v>
      </c>
      <c r="G22" s="239">
        <v>18.060938282526241</v>
      </c>
      <c r="H22" s="239">
        <v>12.8</v>
      </c>
    </row>
    <row r="23" spans="1:8" ht="15" customHeight="1">
      <c r="A23" s="282"/>
      <c r="B23" s="283"/>
      <c r="C23" s="239"/>
      <c r="D23" s="239"/>
      <c r="E23" s="239"/>
      <c r="F23" s="239"/>
      <c r="G23" s="239"/>
      <c r="H23" s="239"/>
    </row>
    <row r="24" spans="1:8" ht="35.25" customHeight="1">
      <c r="A24" s="280" t="s">
        <v>1328</v>
      </c>
      <c r="B24" s="281" t="s">
        <v>1329</v>
      </c>
      <c r="C24" s="239">
        <v>128.30000000000001</v>
      </c>
      <c r="D24" s="239">
        <v>0.28102943242862555</v>
      </c>
      <c r="E24" s="239">
        <v>5</v>
      </c>
      <c r="F24" s="239">
        <v>159.9</v>
      </c>
      <c r="G24" s="239">
        <v>16.552007265982539</v>
      </c>
      <c r="H24" s="239">
        <v>16</v>
      </c>
    </row>
    <row r="25" spans="1:8" ht="35.25" customHeight="1">
      <c r="A25" s="280" t="s">
        <v>1330</v>
      </c>
      <c r="B25" s="281" t="s">
        <v>1331</v>
      </c>
      <c r="C25" s="239">
        <v>114.9</v>
      </c>
      <c r="D25" s="239">
        <v>-1.0754229997134157E-2</v>
      </c>
      <c r="E25" s="239">
        <v>1.1000000000000001</v>
      </c>
      <c r="F25" s="239">
        <v>141.69999999999999</v>
      </c>
      <c r="G25" s="239">
        <v>16.888921810458779</v>
      </c>
      <c r="H25" s="239">
        <v>13.4</v>
      </c>
    </row>
    <row r="26" spans="1:8" ht="15" customHeight="1">
      <c r="A26" s="282"/>
      <c r="B26" s="283"/>
      <c r="C26" s="239"/>
      <c r="D26" s="239"/>
      <c r="E26" s="239"/>
      <c r="F26" s="239"/>
      <c r="G26" s="239"/>
      <c r="H26" s="239"/>
    </row>
    <row r="27" spans="1:8" ht="35.25" customHeight="1">
      <c r="A27" s="280" t="s">
        <v>1332</v>
      </c>
      <c r="B27" s="281" t="s">
        <v>1241</v>
      </c>
      <c r="C27" s="239">
        <v>109.8</v>
      </c>
      <c r="D27" s="239">
        <v>-2.4829738933029866E-2</v>
      </c>
      <c r="E27" s="239">
        <v>0.3</v>
      </c>
      <c r="F27" s="239">
        <v>162.80000000000001</v>
      </c>
      <c r="G27" s="239">
        <v>15.570835778399573</v>
      </c>
      <c r="H27" s="239">
        <v>21.3</v>
      </c>
    </row>
    <row r="28" spans="1:8" ht="15" customHeight="1">
      <c r="A28" s="282"/>
      <c r="B28" s="283"/>
      <c r="C28" s="239"/>
      <c r="D28" s="239"/>
      <c r="E28" s="239"/>
      <c r="F28" s="239"/>
      <c r="G28" s="239"/>
      <c r="H28" s="239"/>
    </row>
    <row r="29" spans="1:8" ht="39" customHeight="1">
      <c r="A29" s="280" t="s">
        <v>1333</v>
      </c>
      <c r="B29" s="281" t="s">
        <v>1334</v>
      </c>
      <c r="C29" s="239">
        <v>127.2</v>
      </c>
      <c r="D29" s="239">
        <v>0.3171203821918267</v>
      </c>
      <c r="E29" s="239">
        <v>2.1</v>
      </c>
      <c r="F29" s="239">
        <v>185.5</v>
      </c>
      <c r="G29" s="239">
        <v>6.5542976768274253</v>
      </c>
      <c r="H29" s="239">
        <v>12.3</v>
      </c>
    </row>
    <row r="30" spans="1:8" ht="15" customHeight="1">
      <c r="A30" s="282"/>
      <c r="B30" s="283"/>
      <c r="C30" s="239"/>
      <c r="D30" s="239"/>
      <c r="E30" s="239"/>
      <c r="F30" s="239"/>
      <c r="G30" s="239"/>
      <c r="H30" s="239"/>
    </row>
    <row r="31" spans="1:8" ht="35.25" customHeight="1">
      <c r="A31" s="280" t="s">
        <v>1335</v>
      </c>
      <c r="B31" s="281" t="s">
        <v>1336</v>
      </c>
      <c r="C31" s="239">
        <v>113.8</v>
      </c>
      <c r="D31" s="239">
        <v>0.19846469501632047</v>
      </c>
      <c r="E31" s="239">
        <v>0.3</v>
      </c>
      <c r="F31" s="239">
        <v>169.1</v>
      </c>
      <c r="G31" s="239">
        <v>13.097969951029519</v>
      </c>
      <c r="H31" s="239">
        <v>20.100000000000001</v>
      </c>
    </row>
    <row r="32" spans="1:8" ht="35.25" customHeight="1">
      <c r="A32" s="280" t="s">
        <v>1337</v>
      </c>
      <c r="B32" s="281" t="s">
        <v>1338</v>
      </c>
      <c r="C32" s="239">
        <v>106.9</v>
      </c>
      <c r="D32" s="239">
        <v>-3.1323514370462657E-2</v>
      </c>
      <c r="E32" s="239">
        <v>-0.2</v>
      </c>
      <c r="F32" s="239">
        <v>170.9</v>
      </c>
      <c r="G32" s="239">
        <v>14.859591864720457</v>
      </c>
      <c r="H32" s="239">
        <v>22.9</v>
      </c>
    </row>
    <row r="33" spans="1:8" ht="35.25" customHeight="1">
      <c r="A33" s="280" t="s">
        <v>1339</v>
      </c>
      <c r="B33" s="281" t="s">
        <v>1340</v>
      </c>
      <c r="C33" s="239">
        <v>103.2</v>
      </c>
      <c r="D33" s="239">
        <v>3.7917361818307072E-2</v>
      </c>
      <c r="E33" s="239">
        <v>-1.1000000000000001</v>
      </c>
      <c r="F33" s="239">
        <v>159.80000000000001</v>
      </c>
      <c r="G33" s="239">
        <v>16.610479371322384</v>
      </c>
      <c r="H33" s="239">
        <v>25.9</v>
      </c>
    </row>
    <row r="34" spans="1:8" ht="35.25" customHeight="1">
      <c r="A34" s="280" t="s">
        <v>1341</v>
      </c>
      <c r="B34" s="281" t="s">
        <v>1342</v>
      </c>
      <c r="C34" s="239">
        <v>113.6</v>
      </c>
      <c r="D34" s="239">
        <v>-0.13099210928484428</v>
      </c>
      <c r="E34" s="239">
        <v>1.1000000000000001</v>
      </c>
      <c r="F34" s="239">
        <v>188</v>
      </c>
      <c r="G34" s="239">
        <v>12.643530556370353</v>
      </c>
      <c r="H34" s="239">
        <v>19.2</v>
      </c>
    </row>
    <row r="35" spans="1:8" ht="15" customHeight="1">
      <c r="A35" s="282"/>
      <c r="B35" s="283"/>
      <c r="C35" s="239"/>
      <c r="D35" s="239"/>
      <c r="E35" s="239"/>
      <c r="F35" s="239"/>
      <c r="G35" s="239"/>
      <c r="H35" s="239"/>
    </row>
    <row r="36" spans="1:8" ht="35.25" customHeight="1">
      <c r="A36" s="280" t="s">
        <v>1343</v>
      </c>
      <c r="B36" s="281" t="s">
        <v>1344</v>
      </c>
      <c r="C36" s="239">
        <v>122</v>
      </c>
      <c r="D36" s="239">
        <v>0.42819709848533893</v>
      </c>
      <c r="E36" s="239">
        <v>1.2</v>
      </c>
      <c r="F36" s="239">
        <v>167</v>
      </c>
      <c r="G36" s="239">
        <v>11.318772655693632</v>
      </c>
      <c r="H36" s="239">
        <v>17.7</v>
      </c>
    </row>
    <row r="37" spans="1:8" ht="35.1" customHeight="1">
      <c r="C37" s="128"/>
      <c r="D37" s="128"/>
      <c r="E37" s="128"/>
      <c r="F37" s="128"/>
    </row>
    <row r="38" spans="1:8" ht="15.95" customHeight="1">
      <c r="C38" s="238"/>
      <c r="D38" s="238"/>
      <c r="E38" s="238"/>
      <c r="F38" s="238"/>
      <c r="G38" s="238"/>
      <c r="H38" s="238"/>
    </row>
    <row r="39" spans="1:8" ht="15.95" customHeight="1">
      <c r="C39" s="128"/>
      <c r="D39" s="128"/>
      <c r="E39" s="128"/>
      <c r="F39" s="128"/>
    </row>
    <row r="40" spans="1:8" ht="15.95" customHeight="1">
      <c r="C40" s="128"/>
      <c r="D40" s="128"/>
      <c r="E40" s="128"/>
      <c r="F40" s="128"/>
    </row>
    <row r="41" spans="1:8" ht="22.5" customHeight="1">
      <c r="C41" s="128"/>
      <c r="D41" s="128"/>
      <c r="E41" s="128"/>
      <c r="F41" s="128"/>
    </row>
    <row r="42" spans="1:8" ht="30.75" customHeight="1">
      <c r="C42" s="238"/>
      <c r="D42" s="238"/>
      <c r="E42" s="238"/>
      <c r="F42" s="238"/>
      <c r="G42" s="238"/>
      <c r="H42" s="238"/>
    </row>
    <row r="43" spans="1:8" ht="29.25" customHeight="1">
      <c r="C43" s="128"/>
      <c r="D43" s="128"/>
      <c r="E43" s="128"/>
      <c r="F43" s="128"/>
    </row>
    <row r="44" spans="1:8" ht="15.95" customHeight="1">
      <c r="C44" s="238"/>
      <c r="D44" s="238"/>
      <c r="E44" s="238"/>
      <c r="F44" s="238"/>
      <c r="G44" s="238"/>
      <c r="H44" s="238"/>
    </row>
    <row r="45" spans="1:8" ht="19.5" customHeight="1">
      <c r="C45" s="128"/>
      <c r="D45" s="128"/>
      <c r="E45" s="128"/>
      <c r="F45" s="128"/>
    </row>
    <row r="46" spans="1:8" ht="15.95" customHeight="1">
      <c r="C46" s="238"/>
      <c r="D46" s="238"/>
      <c r="E46" s="238"/>
      <c r="F46" s="238"/>
      <c r="G46" s="238"/>
      <c r="H46" s="238"/>
    </row>
    <row r="47" spans="1:8" ht="23.25" customHeight="1">
      <c r="C47" s="27"/>
      <c r="D47" s="27"/>
      <c r="E47" s="27"/>
      <c r="F47" s="27"/>
    </row>
    <row r="48" spans="1:8" ht="15.95" customHeight="1">
      <c r="C48" s="238"/>
      <c r="D48" s="238"/>
      <c r="E48" s="238"/>
      <c r="F48" s="238"/>
      <c r="G48" s="238"/>
      <c r="H48" s="238"/>
    </row>
    <row r="49" spans="1:1">
      <c r="A49" s="297" t="s">
        <v>1729</v>
      </c>
    </row>
  </sheetData>
  <mergeCells count="12">
    <mergeCell ref="D12:E12"/>
    <mergeCell ref="G12:H12"/>
    <mergeCell ref="A8:A12"/>
    <mergeCell ref="B8:B12"/>
    <mergeCell ref="C8:C11"/>
    <mergeCell ref="D8:E9"/>
    <mergeCell ref="F8:F11"/>
    <mergeCell ref="G8:H9"/>
    <mergeCell ref="D10:D11"/>
    <mergeCell ref="E10:E11"/>
    <mergeCell ref="G10:G11"/>
    <mergeCell ref="H10:H11"/>
  </mergeCells>
  <hyperlinks>
    <hyperlink ref="A15:B16" location="Insg!A1" display="42.2,42.9"/>
    <hyperlink ref="A18:B18" location="'412'!A1" display="41.2"/>
    <hyperlink ref="A20:B20" location="'42'!A1" display="'42'!A1"/>
    <hyperlink ref="A21:B21" location="'421'!A1" display="42.1"/>
    <hyperlink ref="A22:B22" location="'4211'!A1" display="42.11"/>
    <hyperlink ref="A24:B24" location="'422'!A1" display="42.2"/>
    <hyperlink ref="A25:B25" location="'4221'!A1" display="42.21"/>
    <hyperlink ref="A27:B27" location="'429'!A1" display="42.9"/>
    <hyperlink ref="A29:B29" location="'431'!A1" display="43.1"/>
    <hyperlink ref="A31:B31" location="'439'!A1" display="43.9"/>
    <hyperlink ref="A32:B32" location="'4391'!A1" display="43.91"/>
    <hyperlink ref="A33:B33" location="'43911'!A1" display="43.91.1"/>
    <hyperlink ref="A34:B34" location="'43912'!A1" display="43.91.2"/>
    <hyperlink ref="A36:B36" location="'4399'!A1" display="43.99"/>
    <hyperlink ref="A1" location="Inhalt!A1" display="Inhaltsangabe"/>
  </hyperlinks>
  <printOptions horizontalCentered="1"/>
  <pageMargins left="0.35433070866141736" right="0.23622047244094491" top="0.94488188976377963" bottom="0.47244094488188981" header="0" footer="0"/>
  <pageSetup paperSize="9" scale="66" orientation="portrait"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3"/>
  <sheetViews>
    <sheetView showGridLines="0" showZeros="0" workbookViewId="0"/>
  </sheetViews>
  <sheetFormatPr baseColWidth="10" defaultRowHeight="15"/>
  <cols>
    <col min="1" max="1" width="8.140625" style="784" customWidth="1"/>
    <col min="2" max="2" width="22.5703125" style="784" customWidth="1"/>
    <col min="3" max="7" width="20.7109375" style="784" customWidth="1"/>
    <col min="8" max="16384" width="11.42578125" style="784"/>
  </cols>
  <sheetData>
    <row r="1" spans="1:7" ht="15" customHeight="1">
      <c r="A1" s="1144" t="s">
        <v>1750</v>
      </c>
    </row>
    <row r="2" spans="1:7" ht="23.1" customHeight="1">
      <c r="A2" s="850" t="s">
        <v>707</v>
      </c>
      <c r="B2" s="850"/>
      <c r="C2" s="850"/>
      <c r="D2" s="850"/>
      <c r="E2" s="850"/>
      <c r="F2" s="850"/>
      <c r="G2" s="850"/>
    </row>
    <row r="3" spans="1:7" ht="23.1" customHeight="1">
      <c r="A3" s="785" t="s">
        <v>1373</v>
      </c>
      <c r="B3" s="850"/>
      <c r="C3" s="850"/>
      <c r="D3" s="850"/>
      <c r="E3" s="850"/>
      <c r="F3" s="850"/>
      <c r="G3" s="850"/>
    </row>
    <row r="4" spans="1:7" ht="23.1" customHeight="1">
      <c r="A4" s="812" t="s">
        <v>1683</v>
      </c>
      <c r="B4" s="850"/>
      <c r="C4" s="850"/>
      <c r="D4" s="850"/>
      <c r="E4" s="850"/>
      <c r="F4" s="850"/>
      <c r="G4" s="850"/>
    </row>
    <row r="5" spans="1:7" ht="23.1" customHeight="1">
      <c r="A5" s="851" t="s">
        <v>1489</v>
      </c>
      <c r="B5" s="850"/>
      <c r="C5" s="850"/>
      <c r="D5" s="850"/>
      <c r="E5" s="850"/>
      <c r="F5" s="850"/>
      <c r="G5" s="850"/>
    </row>
    <row r="6" spans="1:7" ht="30" customHeight="1">
      <c r="A6" s="852" t="s">
        <v>525</v>
      </c>
      <c r="B6" s="852"/>
      <c r="C6" s="852"/>
      <c r="D6" s="852"/>
      <c r="E6" s="852"/>
      <c r="F6" s="852"/>
      <c r="G6" s="852"/>
    </row>
    <row r="7" spans="1:7" ht="15.75" customHeight="1">
      <c r="A7" s="1385" t="s">
        <v>1044</v>
      </c>
      <c r="B7" s="1388" t="s">
        <v>1045</v>
      </c>
      <c r="C7" s="1391" t="s">
        <v>146</v>
      </c>
      <c r="D7" s="1391" t="s">
        <v>1145</v>
      </c>
      <c r="E7" s="1394" t="s">
        <v>1144</v>
      </c>
      <c r="F7" s="1378" t="s">
        <v>290</v>
      </c>
      <c r="G7" s="1378" t="s">
        <v>1143</v>
      </c>
    </row>
    <row r="8" spans="1:7" ht="15.75" customHeight="1">
      <c r="A8" s="1386"/>
      <c r="B8" s="1389"/>
      <c r="C8" s="1392"/>
      <c r="D8" s="1392"/>
      <c r="E8" s="1395"/>
      <c r="F8" s="1379"/>
      <c r="G8" s="1379"/>
    </row>
    <row r="9" spans="1:7" ht="15.75" customHeight="1">
      <c r="A9" s="1386"/>
      <c r="B9" s="1389"/>
      <c r="C9" s="1392"/>
      <c r="D9" s="1392"/>
      <c r="E9" s="1395"/>
      <c r="F9" s="1379"/>
      <c r="G9" s="1379"/>
    </row>
    <row r="10" spans="1:7" ht="15.75" customHeight="1">
      <c r="A10" s="1386"/>
      <c r="B10" s="1389"/>
      <c r="C10" s="1393"/>
      <c r="D10" s="1393"/>
      <c r="E10" s="1396"/>
      <c r="F10" s="1380"/>
      <c r="G10" s="1380"/>
    </row>
    <row r="11" spans="1:7" ht="15.75" customHeight="1">
      <c r="A11" s="1387"/>
      <c r="B11" s="1390"/>
      <c r="C11" s="1381" t="s">
        <v>179</v>
      </c>
      <c r="D11" s="1382"/>
      <c r="E11" s="786" t="s">
        <v>1474</v>
      </c>
      <c r="F11" s="1383" t="s">
        <v>1475</v>
      </c>
      <c r="G11" s="1384"/>
    </row>
    <row r="12" spans="1:7" ht="35.1" customHeight="1">
      <c r="A12" s="784" t="s">
        <v>1142</v>
      </c>
      <c r="B12" s="784" t="s">
        <v>559</v>
      </c>
      <c r="C12" s="27">
        <v>0</v>
      </c>
      <c r="D12" s="27">
        <v>0</v>
      </c>
      <c r="E12" s="27">
        <v>0</v>
      </c>
      <c r="F12" s="27">
        <v>0</v>
      </c>
      <c r="G12" s="27">
        <v>0</v>
      </c>
    </row>
    <row r="13" spans="1:7" ht="15.95" customHeight="1">
      <c r="A13" s="784" t="s">
        <v>1125</v>
      </c>
      <c r="B13" s="784" t="s">
        <v>527</v>
      </c>
      <c r="C13" s="128">
        <v>10115</v>
      </c>
      <c r="D13" s="128">
        <v>428432</v>
      </c>
      <c r="E13" s="128">
        <v>522475</v>
      </c>
      <c r="F13" s="128">
        <v>15917183</v>
      </c>
      <c r="G13" s="128">
        <v>57948377</v>
      </c>
    </row>
    <row r="14" spans="1:7" ht="35.1" customHeight="1">
      <c r="A14" s="784" t="s">
        <v>1141</v>
      </c>
      <c r="B14" s="784" t="s">
        <v>762</v>
      </c>
      <c r="C14" s="128">
        <v>7158</v>
      </c>
      <c r="D14" s="128">
        <v>322382</v>
      </c>
      <c r="E14" s="128">
        <v>389421</v>
      </c>
      <c r="F14" s="128">
        <v>12357329</v>
      </c>
      <c r="G14" s="128">
        <v>45247103</v>
      </c>
    </row>
    <row r="15" spans="1:7" ht="35.1" customHeight="1">
      <c r="A15" s="784" t="s">
        <v>1140</v>
      </c>
      <c r="B15" s="784" t="s">
        <v>1139</v>
      </c>
      <c r="C15" s="128">
        <v>2821</v>
      </c>
      <c r="D15" s="128">
        <v>133264</v>
      </c>
      <c r="E15" s="128">
        <v>168129</v>
      </c>
      <c r="F15" s="128">
        <v>4896729</v>
      </c>
      <c r="G15" s="128">
        <v>17047504</v>
      </c>
    </row>
    <row r="16" spans="1:7" ht="35.1" customHeight="1">
      <c r="A16" s="784" t="s">
        <v>1138</v>
      </c>
      <c r="B16" s="362" t="s">
        <v>1137</v>
      </c>
      <c r="C16" s="128">
        <v>0</v>
      </c>
      <c r="D16" s="128">
        <v>0</v>
      </c>
      <c r="E16" s="128">
        <v>0</v>
      </c>
      <c r="F16" s="128">
        <v>0</v>
      </c>
      <c r="G16" s="128">
        <v>0</v>
      </c>
    </row>
    <row r="17" spans="1:7" ht="15.95" customHeight="1">
      <c r="A17" s="784" t="s">
        <v>340</v>
      </c>
      <c r="B17" s="362" t="s">
        <v>1412</v>
      </c>
      <c r="C17" s="128">
        <v>0</v>
      </c>
      <c r="D17" s="128">
        <v>0</v>
      </c>
      <c r="E17" s="128">
        <v>0</v>
      </c>
      <c r="F17" s="128">
        <v>0</v>
      </c>
      <c r="G17" s="128">
        <v>0</v>
      </c>
    </row>
    <row r="18" spans="1:7" ht="15.95" customHeight="1">
      <c r="A18" s="784" t="s">
        <v>340</v>
      </c>
      <c r="B18" s="362" t="s">
        <v>1136</v>
      </c>
      <c r="C18" s="128">
        <v>0</v>
      </c>
      <c r="D18" s="128">
        <v>0</v>
      </c>
      <c r="E18" s="128">
        <v>0</v>
      </c>
      <c r="F18" s="128">
        <v>0</v>
      </c>
      <c r="G18" s="128">
        <v>0</v>
      </c>
    </row>
    <row r="19" spans="1:7" ht="15.95" customHeight="1">
      <c r="A19" s="784" t="s">
        <v>340</v>
      </c>
      <c r="B19" s="362" t="s">
        <v>1135</v>
      </c>
      <c r="C19" s="128">
        <v>3440</v>
      </c>
      <c r="D19" s="128">
        <v>148626</v>
      </c>
      <c r="E19" s="128">
        <v>172844</v>
      </c>
      <c r="F19" s="128">
        <v>5668406</v>
      </c>
      <c r="G19" s="128">
        <v>21083759</v>
      </c>
    </row>
    <row r="20" spans="1:7" ht="35.1" customHeight="1">
      <c r="A20" s="784" t="s">
        <v>1134</v>
      </c>
      <c r="B20" s="784" t="s">
        <v>1133</v>
      </c>
      <c r="C20" s="128">
        <v>0</v>
      </c>
      <c r="D20" s="128">
        <v>0</v>
      </c>
      <c r="E20" s="128">
        <v>0</v>
      </c>
      <c r="F20" s="128">
        <v>0</v>
      </c>
      <c r="G20" s="128">
        <v>0</v>
      </c>
    </row>
    <row r="21" spans="1:7" ht="15.95" customHeight="1">
      <c r="A21" s="784" t="s">
        <v>340</v>
      </c>
      <c r="B21" s="784" t="s">
        <v>762</v>
      </c>
      <c r="C21" s="128">
        <v>898</v>
      </c>
      <c r="D21" s="128">
        <v>40493</v>
      </c>
      <c r="E21" s="128">
        <v>48447</v>
      </c>
      <c r="F21" s="128">
        <v>1792193</v>
      </c>
      <c r="G21" s="128">
        <v>7115840</v>
      </c>
    </row>
    <row r="22" spans="1:7" ht="35.1" customHeight="1">
      <c r="A22" s="784" t="s">
        <v>1132</v>
      </c>
      <c r="B22" s="784" t="s">
        <v>1131</v>
      </c>
      <c r="C22" s="128">
        <v>0</v>
      </c>
      <c r="D22" s="128">
        <v>0</v>
      </c>
      <c r="E22" s="128">
        <v>0</v>
      </c>
      <c r="F22" s="128">
        <v>0</v>
      </c>
      <c r="G22" s="128">
        <v>0</v>
      </c>
    </row>
    <row r="23" spans="1:7" ht="15.95" customHeight="1">
      <c r="A23" s="784" t="s">
        <v>340</v>
      </c>
      <c r="B23" s="784" t="s">
        <v>1130</v>
      </c>
      <c r="C23" s="128">
        <v>0</v>
      </c>
      <c r="D23" s="128">
        <v>0</v>
      </c>
      <c r="E23" s="128">
        <v>0</v>
      </c>
      <c r="F23" s="128">
        <v>0</v>
      </c>
      <c r="G23" s="128">
        <v>0</v>
      </c>
    </row>
    <row r="24" spans="1:7" ht="15.95" customHeight="1">
      <c r="A24" s="784" t="s">
        <v>340</v>
      </c>
      <c r="B24" s="784" t="s">
        <v>1129</v>
      </c>
      <c r="C24" s="128">
        <v>446</v>
      </c>
      <c r="D24" s="128">
        <v>17642</v>
      </c>
      <c r="E24" s="128">
        <v>21725</v>
      </c>
      <c r="F24" s="128">
        <v>662262</v>
      </c>
      <c r="G24" s="128">
        <v>2623567</v>
      </c>
    </row>
    <row r="25" spans="1:7" ht="35.1" customHeight="1">
      <c r="A25" s="784" t="s">
        <v>1128</v>
      </c>
      <c r="B25" s="784" t="s">
        <v>1127</v>
      </c>
      <c r="C25" s="128">
        <v>0</v>
      </c>
      <c r="D25" s="128">
        <v>0</v>
      </c>
      <c r="E25" s="128">
        <v>0</v>
      </c>
      <c r="F25" s="128">
        <v>0</v>
      </c>
      <c r="G25" s="128">
        <v>0</v>
      </c>
    </row>
    <row r="26" spans="1:7" ht="15.95" customHeight="1">
      <c r="A26" s="784" t="s">
        <v>340</v>
      </c>
      <c r="B26" s="784" t="s">
        <v>1126</v>
      </c>
      <c r="C26" s="128">
        <v>452</v>
      </c>
      <c r="D26" s="128">
        <v>22851</v>
      </c>
      <c r="E26" s="128">
        <v>26723</v>
      </c>
      <c r="F26" s="128">
        <v>1129932</v>
      </c>
      <c r="G26" s="128">
        <v>4492273</v>
      </c>
    </row>
    <row r="27" spans="1:7" ht="35.1" customHeight="1">
      <c r="A27" s="784" t="s">
        <v>1125</v>
      </c>
      <c r="B27" s="784" t="s">
        <v>1124</v>
      </c>
      <c r="C27" s="128">
        <v>2958</v>
      </c>
      <c r="D27" s="128">
        <v>106050</v>
      </c>
      <c r="E27" s="128">
        <v>133053</v>
      </c>
      <c r="F27" s="128">
        <v>3559854</v>
      </c>
      <c r="G27" s="128">
        <v>12701272</v>
      </c>
    </row>
    <row r="28" spans="1:7" ht="35.1" customHeight="1">
      <c r="A28" s="784" t="s">
        <v>1123</v>
      </c>
      <c r="B28" s="784" t="s">
        <v>1122</v>
      </c>
      <c r="C28" s="128">
        <v>0</v>
      </c>
      <c r="D28" s="128">
        <v>0</v>
      </c>
      <c r="E28" s="128">
        <v>0</v>
      </c>
      <c r="F28" s="128">
        <v>0</v>
      </c>
      <c r="G28" s="128">
        <v>0</v>
      </c>
    </row>
    <row r="29" spans="1:7" ht="15.95" customHeight="1">
      <c r="A29" s="784" t="s">
        <v>340</v>
      </c>
      <c r="B29" s="784" t="s">
        <v>1121</v>
      </c>
      <c r="C29" s="128">
        <v>0</v>
      </c>
      <c r="D29" s="128">
        <v>0</v>
      </c>
      <c r="E29" s="128">
        <v>0</v>
      </c>
      <c r="F29" s="128">
        <v>0</v>
      </c>
      <c r="G29" s="128">
        <v>0</v>
      </c>
    </row>
    <row r="30" spans="1:7" ht="15.95" customHeight="1">
      <c r="A30" s="784" t="s">
        <v>340</v>
      </c>
      <c r="B30" s="784" t="s">
        <v>1120</v>
      </c>
      <c r="C30" s="128">
        <v>386</v>
      </c>
      <c r="D30" s="128">
        <v>13527</v>
      </c>
      <c r="E30" s="128">
        <v>16248</v>
      </c>
      <c r="F30" s="128">
        <v>455439</v>
      </c>
      <c r="G30" s="128">
        <v>1637698</v>
      </c>
    </row>
    <row r="31" spans="1:7" ht="35.1" customHeight="1">
      <c r="A31" s="784" t="s">
        <v>1119</v>
      </c>
      <c r="B31" s="784" t="s">
        <v>1118</v>
      </c>
      <c r="C31" s="128">
        <v>0</v>
      </c>
      <c r="D31" s="128">
        <v>0</v>
      </c>
      <c r="E31" s="128">
        <v>0</v>
      </c>
      <c r="F31" s="128">
        <v>0</v>
      </c>
      <c r="G31" s="128">
        <v>0</v>
      </c>
    </row>
    <row r="32" spans="1:7" ht="15.95" customHeight="1">
      <c r="A32" s="784" t="s">
        <v>340</v>
      </c>
      <c r="B32" s="784" t="s">
        <v>1117</v>
      </c>
      <c r="C32" s="128">
        <v>635</v>
      </c>
      <c r="D32" s="128">
        <v>21265</v>
      </c>
      <c r="E32" s="128">
        <v>26672</v>
      </c>
      <c r="F32" s="128">
        <v>699162</v>
      </c>
      <c r="G32" s="128">
        <v>2640331</v>
      </c>
    </row>
    <row r="33" spans="1:7" ht="35.1" customHeight="1">
      <c r="A33" s="784" t="s">
        <v>1116</v>
      </c>
      <c r="B33" s="784" t="s">
        <v>1115</v>
      </c>
      <c r="C33" s="128">
        <v>0</v>
      </c>
      <c r="D33" s="128">
        <v>0</v>
      </c>
      <c r="E33" s="128">
        <v>0</v>
      </c>
      <c r="F33" s="128">
        <v>0</v>
      </c>
      <c r="G33" s="128">
        <v>0</v>
      </c>
    </row>
    <row r="34" spans="1:7" ht="15.95" customHeight="1">
      <c r="A34" s="784" t="s">
        <v>340</v>
      </c>
      <c r="B34" s="784" t="s">
        <v>1114</v>
      </c>
      <c r="C34" s="128">
        <v>0</v>
      </c>
      <c r="D34" s="128">
        <v>0</v>
      </c>
      <c r="E34" s="128">
        <v>0</v>
      </c>
      <c r="F34" s="128">
        <v>0</v>
      </c>
      <c r="G34" s="128">
        <v>0</v>
      </c>
    </row>
    <row r="35" spans="1:7" ht="15.95" customHeight="1">
      <c r="A35" s="784" t="s">
        <v>340</v>
      </c>
      <c r="B35" s="784" t="s">
        <v>1113</v>
      </c>
      <c r="C35" s="128">
        <v>537</v>
      </c>
      <c r="D35" s="128">
        <v>18110</v>
      </c>
      <c r="E35" s="128">
        <v>22157</v>
      </c>
      <c r="F35" s="128">
        <v>629286</v>
      </c>
      <c r="G35" s="128">
        <v>2515902</v>
      </c>
    </row>
    <row r="36" spans="1:7" ht="35.1" customHeight="1">
      <c r="A36" s="784" t="s">
        <v>1112</v>
      </c>
      <c r="B36" s="784" t="s">
        <v>1111</v>
      </c>
      <c r="C36" s="128">
        <v>1289</v>
      </c>
      <c r="D36" s="128">
        <v>47698</v>
      </c>
      <c r="E36" s="128">
        <v>61242</v>
      </c>
      <c r="F36" s="128">
        <v>1558819</v>
      </c>
      <c r="G36" s="128">
        <v>4908410</v>
      </c>
    </row>
    <row r="37" spans="1:7" ht="35.1" customHeight="1">
      <c r="A37" s="784" t="s">
        <v>1110</v>
      </c>
      <c r="B37" s="784" t="s">
        <v>1109</v>
      </c>
      <c r="C37" s="128">
        <v>0</v>
      </c>
      <c r="D37" s="128">
        <v>0</v>
      </c>
      <c r="E37" s="128">
        <v>0</v>
      </c>
      <c r="F37" s="128">
        <v>0</v>
      </c>
      <c r="G37" s="128">
        <v>0</v>
      </c>
    </row>
    <row r="38" spans="1:7" ht="15.95" customHeight="1">
      <c r="A38" s="784" t="s">
        <v>340</v>
      </c>
      <c r="B38" s="784" t="s">
        <v>1108</v>
      </c>
      <c r="C38" s="128">
        <v>1222</v>
      </c>
      <c r="D38" s="128">
        <v>45597</v>
      </c>
      <c r="E38" s="128">
        <v>58785</v>
      </c>
      <c r="F38" s="128">
        <v>1488122</v>
      </c>
      <c r="G38" s="128">
        <v>4662956</v>
      </c>
    </row>
    <row r="39" spans="1:7" ht="35.1" customHeight="1">
      <c r="A39" s="784" t="s">
        <v>1107</v>
      </c>
      <c r="B39" s="784" t="s">
        <v>1106</v>
      </c>
      <c r="C39" s="128">
        <v>67</v>
      </c>
      <c r="D39" s="128">
        <v>2101</v>
      </c>
      <c r="E39" s="128">
        <v>2456</v>
      </c>
      <c r="F39" s="128">
        <v>70699</v>
      </c>
      <c r="G39" s="128">
        <v>245452</v>
      </c>
    </row>
    <row r="40" spans="1:7" ht="35.1" customHeight="1">
      <c r="A40" s="784" t="s">
        <v>1105</v>
      </c>
      <c r="B40" s="784" t="s">
        <v>1104</v>
      </c>
      <c r="C40" s="128">
        <v>0</v>
      </c>
      <c r="D40" s="128">
        <v>0</v>
      </c>
      <c r="E40" s="128">
        <v>0</v>
      </c>
      <c r="F40" s="128">
        <v>0</v>
      </c>
      <c r="G40" s="128">
        <v>0</v>
      </c>
    </row>
    <row r="41" spans="1:7" ht="15.95" customHeight="1">
      <c r="A41" s="784" t="s">
        <v>340</v>
      </c>
      <c r="B41" s="784" t="s">
        <v>1046</v>
      </c>
      <c r="C41" s="128">
        <v>112</v>
      </c>
      <c r="D41" s="128">
        <v>5451</v>
      </c>
      <c r="E41" s="128">
        <v>6737</v>
      </c>
      <c r="F41" s="128">
        <v>217148</v>
      </c>
      <c r="G41" s="128">
        <v>998931</v>
      </c>
    </row>
    <row r="42" spans="1:7" ht="15.95" customHeight="1">
      <c r="A42" s="784" t="s">
        <v>340</v>
      </c>
      <c r="B42" s="784">
        <v>0</v>
      </c>
      <c r="D42" s="128">
        <v>0</v>
      </c>
      <c r="E42" s="128">
        <v>0</v>
      </c>
      <c r="F42" s="128">
        <v>0</v>
      </c>
      <c r="G42" s="128">
        <v>0</v>
      </c>
    </row>
    <row r="43" spans="1:7" ht="15.95" customHeight="1">
      <c r="C43" s="128">
        <v>0</v>
      </c>
      <c r="D43" s="128"/>
      <c r="E43" s="128"/>
      <c r="F43" s="128"/>
      <c r="G43" s="128"/>
    </row>
    <row r="44" spans="1:7" ht="15.95" customHeight="1">
      <c r="C44" s="128"/>
      <c r="D44" s="128"/>
      <c r="E44" s="128"/>
      <c r="F44" s="128"/>
      <c r="G44" s="128"/>
    </row>
    <row r="45" spans="1:7" ht="15.95" customHeight="1">
      <c r="C45" s="128"/>
      <c r="D45" s="128"/>
      <c r="E45" s="128"/>
      <c r="F45" s="128"/>
      <c r="G45" s="128"/>
    </row>
    <row r="46" spans="1:7" ht="15.95" customHeight="1">
      <c r="C46" s="128"/>
      <c r="D46" s="128"/>
      <c r="E46" s="128"/>
      <c r="F46" s="128"/>
      <c r="G46" s="128"/>
    </row>
    <row r="47" spans="1:7" ht="12.6" customHeight="1">
      <c r="C47" s="128"/>
      <c r="D47" s="128"/>
      <c r="E47" s="128"/>
      <c r="F47" s="128"/>
      <c r="G47" s="128"/>
    </row>
    <row r="48" spans="1:7" ht="12.6" customHeight="1">
      <c r="C48" s="128"/>
      <c r="D48" s="128"/>
      <c r="E48" s="128"/>
      <c r="F48" s="128"/>
      <c r="G48" s="128"/>
    </row>
    <row r="49" spans="1:7" ht="12.6" customHeight="1">
      <c r="C49" s="27"/>
      <c r="D49" s="27"/>
      <c r="E49" s="27"/>
      <c r="F49" s="27"/>
      <c r="G49" s="27"/>
    </row>
    <row r="50" spans="1:7" ht="12.6" customHeight="1">
      <c r="A50" s="787" t="s">
        <v>1498</v>
      </c>
    </row>
    <row r="51" spans="1:7" ht="12.6" customHeight="1">
      <c r="A51" s="788" t="s">
        <v>1499</v>
      </c>
    </row>
    <row r="52" spans="1:7" ht="12.6" customHeight="1"/>
    <row r="53" spans="1:7" ht="15.95" customHeight="1">
      <c r="A53" s="853" t="s">
        <v>1729</v>
      </c>
      <c r="B53" s="853"/>
      <c r="C53" s="853"/>
      <c r="D53" s="853"/>
      <c r="E53" s="853"/>
      <c r="F53" s="853"/>
      <c r="G53" s="853"/>
    </row>
  </sheetData>
  <mergeCells count="9">
    <mergeCell ref="G7:G10"/>
    <mergeCell ref="C11:D11"/>
    <mergeCell ref="F11:G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6"/>
  <sheetViews>
    <sheetView showGridLines="0" zoomScaleNormal="100" workbookViewId="0"/>
  </sheetViews>
  <sheetFormatPr baseColWidth="10" defaultRowHeight="15"/>
  <cols>
    <col min="1" max="1" width="8.140625" style="784" customWidth="1"/>
    <col min="2" max="2" width="22.5703125" style="784" customWidth="1"/>
    <col min="3" max="7" width="20.7109375" style="784" customWidth="1"/>
    <col min="8" max="16384" width="11.42578125" style="784"/>
  </cols>
  <sheetData>
    <row r="1" spans="1:7" ht="15" customHeight="1">
      <c r="A1" s="1144" t="s">
        <v>1750</v>
      </c>
    </row>
    <row r="2" spans="1:7" ht="23.1" customHeight="1">
      <c r="A2" s="938" t="s">
        <v>707</v>
      </c>
      <c r="B2" s="938"/>
      <c r="C2" s="938"/>
      <c r="D2" s="938"/>
      <c r="E2" s="938"/>
      <c r="F2" s="938"/>
      <c r="G2" s="938"/>
    </row>
    <row r="3" spans="1:7" ht="23.1" customHeight="1">
      <c r="A3" s="1397" t="s">
        <v>1373</v>
      </c>
      <c r="B3" s="1397"/>
      <c r="C3" s="1397"/>
      <c r="D3" s="1397"/>
      <c r="E3" s="1397"/>
      <c r="F3" s="1397"/>
      <c r="G3" s="1397"/>
    </row>
    <row r="4" spans="1:7" ht="23.1" customHeight="1">
      <c r="A4" s="1398" t="s">
        <v>1711</v>
      </c>
      <c r="B4" s="1398"/>
      <c r="C4" s="1398"/>
      <c r="D4" s="1398"/>
      <c r="E4" s="1398"/>
      <c r="F4" s="1398"/>
      <c r="G4" s="1398"/>
    </row>
    <row r="5" spans="1:7" ht="23.1" customHeight="1">
      <c r="A5" s="1399" t="s">
        <v>1489</v>
      </c>
      <c r="B5" s="1397"/>
      <c r="C5" s="1397"/>
      <c r="D5" s="1397"/>
      <c r="E5" s="1397"/>
      <c r="F5" s="1397"/>
      <c r="G5" s="1397"/>
    </row>
    <row r="6" spans="1:7" ht="30" customHeight="1">
      <c r="A6" s="1400" t="s">
        <v>525</v>
      </c>
      <c r="B6" s="1400"/>
      <c r="C6" s="1400"/>
      <c r="D6" s="1400"/>
      <c r="E6" s="1400"/>
      <c r="F6" s="1400"/>
      <c r="G6" s="1400"/>
    </row>
    <row r="7" spans="1:7" ht="15.75" customHeight="1">
      <c r="A7" s="1385" t="s">
        <v>1044</v>
      </c>
      <c r="B7" s="1388" t="s">
        <v>1045</v>
      </c>
      <c r="C7" s="1391" t="s">
        <v>146</v>
      </c>
      <c r="D7" s="1391" t="s">
        <v>1145</v>
      </c>
      <c r="E7" s="1394" t="s">
        <v>1144</v>
      </c>
      <c r="F7" s="1378" t="s">
        <v>290</v>
      </c>
      <c r="G7" s="1378" t="s">
        <v>1143</v>
      </c>
    </row>
    <row r="8" spans="1:7" ht="15.75" customHeight="1">
      <c r="A8" s="1386"/>
      <c r="B8" s="1389"/>
      <c r="C8" s="1392"/>
      <c r="D8" s="1392"/>
      <c r="E8" s="1395"/>
      <c r="F8" s="1379"/>
      <c r="G8" s="1379"/>
    </row>
    <row r="9" spans="1:7" ht="15.75" customHeight="1">
      <c r="A9" s="1386"/>
      <c r="B9" s="1389"/>
      <c r="C9" s="1392"/>
      <c r="D9" s="1392"/>
      <c r="E9" s="1395"/>
      <c r="F9" s="1379"/>
      <c r="G9" s="1379"/>
    </row>
    <row r="10" spans="1:7" ht="15.75" customHeight="1">
      <c r="A10" s="1386"/>
      <c r="B10" s="1389"/>
      <c r="C10" s="1393"/>
      <c r="D10" s="1393"/>
      <c r="E10" s="1396"/>
      <c r="F10" s="1380"/>
      <c r="G10" s="1380"/>
    </row>
    <row r="11" spans="1:7" ht="15.75" customHeight="1">
      <c r="A11" s="1387"/>
      <c r="B11" s="1390"/>
      <c r="C11" s="1381" t="s">
        <v>179</v>
      </c>
      <c r="D11" s="1382"/>
      <c r="E11" s="786" t="s">
        <v>1474</v>
      </c>
      <c r="F11" s="1383" t="s">
        <v>1475</v>
      </c>
      <c r="G11" s="1384"/>
    </row>
    <row r="12" spans="1:7" ht="35.1" customHeight="1">
      <c r="A12" s="784" t="s">
        <v>1142</v>
      </c>
      <c r="B12" s="784" t="s">
        <v>559</v>
      </c>
      <c r="C12" s="27"/>
      <c r="D12" s="27"/>
      <c r="E12" s="27"/>
      <c r="F12" s="27"/>
      <c r="G12" s="27"/>
    </row>
    <row r="13" spans="1:7" ht="15.95" customHeight="1">
      <c r="A13" s="784" t="s">
        <v>1125</v>
      </c>
      <c r="B13" s="784" t="s">
        <v>527</v>
      </c>
      <c r="C13" s="128">
        <v>10642</v>
      </c>
      <c r="D13" s="128">
        <v>440814</v>
      </c>
      <c r="E13" s="128">
        <v>133391</v>
      </c>
      <c r="F13" s="128">
        <v>4005943</v>
      </c>
      <c r="G13" s="128">
        <v>12567359</v>
      </c>
    </row>
    <row r="14" spans="1:7" ht="35.1" customHeight="1">
      <c r="A14" s="784" t="s">
        <v>1141</v>
      </c>
      <c r="B14" s="784" t="s">
        <v>762</v>
      </c>
      <c r="C14" s="128">
        <v>7549</v>
      </c>
      <c r="D14" s="128">
        <v>332115</v>
      </c>
      <c r="E14" s="128">
        <v>100099</v>
      </c>
      <c r="F14" s="128">
        <v>3127075</v>
      </c>
      <c r="G14" s="128">
        <v>9868529</v>
      </c>
    </row>
    <row r="15" spans="1:7" ht="35.1" customHeight="1">
      <c r="A15" s="784" t="s">
        <v>1140</v>
      </c>
      <c r="B15" s="784" t="s">
        <v>1139</v>
      </c>
      <c r="C15" s="128">
        <v>2969</v>
      </c>
      <c r="D15" s="128">
        <v>136599</v>
      </c>
      <c r="E15" s="128">
        <v>42882</v>
      </c>
      <c r="F15" s="128">
        <v>1237495</v>
      </c>
      <c r="G15" s="128">
        <v>3683589</v>
      </c>
    </row>
    <row r="16" spans="1:7" ht="35.1" customHeight="1">
      <c r="A16" s="784" t="s">
        <v>1138</v>
      </c>
      <c r="B16" s="362" t="s">
        <v>1137</v>
      </c>
      <c r="C16" s="128"/>
      <c r="D16" s="128"/>
      <c r="E16" s="128"/>
      <c r="F16" s="128"/>
      <c r="G16" s="128"/>
    </row>
    <row r="17" spans="1:7" ht="15.95" customHeight="1">
      <c r="A17" s="784" t="s">
        <v>340</v>
      </c>
      <c r="B17" s="362" t="s">
        <v>1412</v>
      </c>
      <c r="C17" s="128"/>
      <c r="D17" s="128"/>
      <c r="E17" s="128"/>
      <c r="F17" s="128"/>
      <c r="G17" s="128"/>
    </row>
    <row r="18" spans="1:7" ht="15.95" customHeight="1">
      <c r="A18" s="784" t="s">
        <v>340</v>
      </c>
      <c r="B18" s="362" t="s">
        <v>1136</v>
      </c>
      <c r="C18" s="128"/>
      <c r="D18" s="128"/>
      <c r="E18" s="128"/>
      <c r="F18" s="128"/>
      <c r="G18" s="128"/>
    </row>
    <row r="19" spans="1:7" ht="15.95" customHeight="1">
      <c r="A19" s="784" t="s">
        <v>340</v>
      </c>
      <c r="B19" s="362" t="s">
        <v>1135</v>
      </c>
      <c r="C19" s="128">
        <v>3664</v>
      </c>
      <c r="D19" s="128">
        <v>155109</v>
      </c>
      <c r="E19" s="128">
        <v>45205</v>
      </c>
      <c r="F19" s="128">
        <v>1446672</v>
      </c>
      <c r="G19" s="128">
        <v>4540272</v>
      </c>
    </row>
    <row r="20" spans="1:7" ht="35.1" customHeight="1">
      <c r="A20" s="784" t="s">
        <v>1134</v>
      </c>
      <c r="B20" s="784" t="s">
        <v>1133</v>
      </c>
      <c r="C20" s="128"/>
      <c r="D20" s="128"/>
      <c r="E20" s="128"/>
      <c r="F20" s="128"/>
      <c r="G20" s="128"/>
    </row>
    <row r="21" spans="1:7" ht="15.95" customHeight="1">
      <c r="A21" s="784" t="s">
        <v>340</v>
      </c>
      <c r="B21" s="784" t="s">
        <v>762</v>
      </c>
      <c r="C21" s="128">
        <v>916</v>
      </c>
      <c r="D21" s="128">
        <v>40407</v>
      </c>
      <c r="E21" s="128">
        <v>12012</v>
      </c>
      <c r="F21" s="128">
        <v>442908</v>
      </c>
      <c r="G21" s="128">
        <v>1644667</v>
      </c>
    </row>
    <row r="22" spans="1:7" ht="35.1" customHeight="1">
      <c r="A22" s="784" t="s">
        <v>1132</v>
      </c>
      <c r="B22" s="784" t="s">
        <v>1131</v>
      </c>
      <c r="C22" s="128"/>
      <c r="D22" s="128"/>
      <c r="E22" s="128"/>
      <c r="F22" s="128"/>
      <c r="G22" s="128"/>
    </row>
    <row r="23" spans="1:7" ht="15.95" customHeight="1">
      <c r="A23" s="784" t="s">
        <v>340</v>
      </c>
      <c r="B23" s="784" t="s">
        <v>1130</v>
      </c>
      <c r="C23" s="128"/>
      <c r="D23" s="128"/>
      <c r="E23" s="128"/>
      <c r="F23" s="128"/>
      <c r="G23" s="128"/>
    </row>
    <row r="24" spans="1:7" ht="15.95" customHeight="1">
      <c r="A24" s="784" t="s">
        <v>340</v>
      </c>
      <c r="B24" s="784" t="s">
        <v>1129</v>
      </c>
      <c r="C24" s="128">
        <v>446</v>
      </c>
      <c r="D24" s="128">
        <v>17242</v>
      </c>
      <c r="E24" s="128">
        <v>5364</v>
      </c>
      <c r="F24" s="128">
        <v>157565</v>
      </c>
      <c r="G24" s="128">
        <v>530480</v>
      </c>
    </row>
    <row r="25" spans="1:7" ht="35.1" customHeight="1">
      <c r="A25" s="784" t="s">
        <v>1128</v>
      </c>
      <c r="B25" s="784" t="s">
        <v>1127</v>
      </c>
      <c r="C25" s="128"/>
      <c r="D25" s="128"/>
      <c r="E25" s="128"/>
      <c r="F25" s="128"/>
      <c r="G25" s="128"/>
    </row>
    <row r="26" spans="1:7" ht="15.95" customHeight="1">
      <c r="A26" s="784" t="s">
        <v>340</v>
      </c>
      <c r="B26" s="784" t="s">
        <v>1126</v>
      </c>
      <c r="C26" s="128">
        <v>470</v>
      </c>
      <c r="D26" s="128">
        <v>23165</v>
      </c>
      <c r="E26" s="128">
        <v>6647</v>
      </c>
      <c r="F26" s="128">
        <v>285343</v>
      </c>
      <c r="G26" s="128">
        <v>1114187</v>
      </c>
    </row>
    <row r="27" spans="1:7" ht="35.1" customHeight="1">
      <c r="A27" s="784" t="s">
        <v>1125</v>
      </c>
      <c r="B27" s="784" t="s">
        <v>1124</v>
      </c>
      <c r="C27" s="128">
        <v>3093</v>
      </c>
      <c r="D27" s="128">
        <v>108699</v>
      </c>
      <c r="E27" s="128">
        <v>33292</v>
      </c>
      <c r="F27" s="128">
        <v>878868</v>
      </c>
      <c r="G27" s="128">
        <v>2698830</v>
      </c>
    </row>
    <row r="28" spans="1:7" ht="35.1" customHeight="1">
      <c r="A28" s="784" t="s">
        <v>1123</v>
      </c>
      <c r="B28" s="784" t="s">
        <v>1122</v>
      </c>
      <c r="C28" s="128"/>
      <c r="D28" s="128"/>
      <c r="E28" s="128"/>
      <c r="F28" s="128"/>
      <c r="G28" s="128"/>
    </row>
    <row r="29" spans="1:7" ht="15.95" customHeight="1">
      <c r="A29" s="784" t="s">
        <v>340</v>
      </c>
      <c r="B29" s="784" t="s">
        <v>1121</v>
      </c>
      <c r="C29" s="128"/>
      <c r="D29" s="128"/>
      <c r="E29" s="128"/>
      <c r="F29" s="128"/>
      <c r="G29" s="128"/>
    </row>
    <row r="30" spans="1:7" ht="15.95" customHeight="1">
      <c r="A30" s="784" t="s">
        <v>340</v>
      </c>
      <c r="B30" s="784" t="s">
        <v>1120</v>
      </c>
      <c r="C30" s="128">
        <v>396</v>
      </c>
      <c r="D30" s="128">
        <v>13753</v>
      </c>
      <c r="E30" s="128">
        <v>3959</v>
      </c>
      <c r="F30" s="128">
        <v>108080</v>
      </c>
      <c r="G30" s="128">
        <v>322661</v>
      </c>
    </row>
    <row r="31" spans="1:7" ht="35.1" customHeight="1">
      <c r="A31" s="784" t="s">
        <v>1119</v>
      </c>
      <c r="B31" s="784" t="s">
        <v>1118</v>
      </c>
      <c r="C31" s="128"/>
      <c r="D31" s="128"/>
      <c r="E31" s="128"/>
      <c r="F31" s="128"/>
      <c r="G31" s="128"/>
    </row>
    <row r="32" spans="1:7" ht="15.95" customHeight="1">
      <c r="A32" s="784" t="s">
        <v>340</v>
      </c>
      <c r="B32" s="784" t="s">
        <v>1117</v>
      </c>
      <c r="C32" s="128">
        <v>692</v>
      </c>
      <c r="D32" s="128">
        <v>23635</v>
      </c>
      <c r="E32" s="128">
        <v>7217</v>
      </c>
      <c r="F32" s="128">
        <v>190860</v>
      </c>
      <c r="G32" s="128">
        <v>662206</v>
      </c>
    </row>
    <row r="33" spans="1:7" ht="35.1" customHeight="1">
      <c r="A33" s="784" t="s">
        <v>1116</v>
      </c>
      <c r="B33" s="784" t="s">
        <v>1115</v>
      </c>
      <c r="C33" s="128"/>
      <c r="D33" s="128"/>
      <c r="E33" s="128"/>
      <c r="F33" s="128"/>
      <c r="G33" s="128"/>
    </row>
    <row r="34" spans="1:7" ht="15.95" customHeight="1">
      <c r="A34" s="784" t="s">
        <v>340</v>
      </c>
      <c r="B34" s="784" t="s">
        <v>1114</v>
      </c>
      <c r="C34" s="128"/>
      <c r="D34" s="128"/>
      <c r="E34" s="128"/>
      <c r="F34" s="128"/>
      <c r="G34" s="128"/>
    </row>
    <row r="35" spans="1:7" ht="15.95" customHeight="1">
      <c r="A35" s="784" t="s">
        <v>340</v>
      </c>
      <c r="B35" s="784" t="s">
        <v>1113</v>
      </c>
      <c r="C35" s="128">
        <v>572</v>
      </c>
      <c r="D35" s="128">
        <v>18905</v>
      </c>
      <c r="E35" s="128">
        <v>5673</v>
      </c>
      <c r="F35" s="128">
        <v>159637</v>
      </c>
      <c r="G35" s="128">
        <v>560345</v>
      </c>
    </row>
    <row r="36" spans="1:7" ht="35.1" customHeight="1">
      <c r="A36" s="784" t="s">
        <v>1112</v>
      </c>
      <c r="B36" s="784" t="s">
        <v>1111</v>
      </c>
      <c r="C36" s="128">
        <v>1329</v>
      </c>
      <c r="D36" s="128">
        <v>47787</v>
      </c>
      <c r="E36" s="128">
        <v>14895</v>
      </c>
      <c r="F36" s="128">
        <v>377823</v>
      </c>
      <c r="G36" s="128">
        <v>976960</v>
      </c>
    </row>
    <row r="37" spans="1:7" ht="35.1" customHeight="1">
      <c r="A37" s="784" t="s">
        <v>1110</v>
      </c>
      <c r="B37" s="784" t="s">
        <v>1109</v>
      </c>
      <c r="C37" s="128"/>
      <c r="D37" s="128"/>
      <c r="E37" s="128"/>
      <c r="F37" s="128"/>
      <c r="G37" s="128"/>
    </row>
    <row r="38" spans="1:7" ht="15.95" customHeight="1">
      <c r="A38" s="784" t="s">
        <v>340</v>
      </c>
      <c r="B38" s="784" t="s">
        <v>1108</v>
      </c>
      <c r="C38" s="128">
        <v>1261</v>
      </c>
      <c r="D38" s="128">
        <v>45662</v>
      </c>
      <c r="E38" s="128">
        <v>14276</v>
      </c>
      <c r="F38" s="128">
        <v>360024</v>
      </c>
      <c r="G38" s="128">
        <v>923151</v>
      </c>
    </row>
    <row r="39" spans="1:7" ht="35.1" customHeight="1">
      <c r="A39" s="784" t="s">
        <v>1107</v>
      </c>
      <c r="B39" s="784" t="s">
        <v>1106</v>
      </c>
      <c r="C39" s="128">
        <v>68</v>
      </c>
      <c r="D39" s="128">
        <v>2125</v>
      </c>
      <c r="E39" s="128">
        <v>619</v>
      </c>
      <c r="F39" s="128">
        <v>17799</v>
      </c>
      <c r="G39" s="128">
        <v>53809</v>
      </c>
    </row>
    <row r="40" spans="1:7" ht="35.1" customHeight="1">
      <c r="A40" s="784" t="s">
        <v>1105</v>
      </c>
      <c r="B40" s="784" t="s">
        <v>1104</v>
      </c>
      <c r="C40" s="128"/>
      <c r="D40" s="128"/>
      <c r="E40" s="128"/>
      <c r="F40" s="128"/>
      <c r="G40" s="128"/>
    </row>
    <row r="41" spans="1:7" ht="15.95" customHeight="1">
      <c r="A41" s="784" t="s">
        <v>340</v>
      </c>
      <c r="B41" s="784" t="s">
        <v>1046</v>
      </c>
      <c r="C41" s="128">
        <v>104</v>
      </c>
      <c r="D41" s="128">
        <v>4619</v>
      </c>
      <c r="E41" s="128">
        <v>1548</v>
      </c>
      <c r="F41" s="128">
        <v>42468</v>
      </c>
      <c r="G41" s="128">
        <v>176659</v>
      </c>
    </row>
    <row r="42" spans="1:7" ht="15.95" customHeight="1">
      <c r="D42" s="128"/>
      <c r="E42" s="128"/>
      <c r="F42" s="128"/>
      <c r="G42" s="128"/>
    </row>
    <row r="43" spans="1:7" ht="15.95" customHeight="1">
      <c r="C43" s="128"/>
      <c r="D43" s="128"/>
      <c r="E43" s="128"/>
      <c r="F43" s="128"/>
      <c r="G43" s="128"/>
    </row>
    <row r="44" spans="1:7" ht="15.95" customHeight="1">
      <c r="C44" s="128"/>
      <c r="D44" s="128"/>
      <c r="E44" s="128"/>
      <c r="F44" s="128"/>
      <c r="G44" s="128"/>
    </row>
    <row r="45" spans="1:7" ht="15.95" customHeight="1">
      <c r="C45" s="128"/>
      <c r="D45" s="128"/>
      <c r="E45" s="128"/>
      <c r="F45" s="128"/>
      <c r="G45" s="128"/>
    </row>
    <row r="46" spans="1:7" ht="15.95" customHeight="1">
      <c r="C46" s="128"/>
      <c r="D46" s="128"/>
      <c r="E46" s="128"/>
      <c r="F46" s="128"/>
      <c r="G46" s="128"/>
    </row>
    <row r="47" spans="1:7" ht="12.6" customHeight="1">
      <c r="C47" s="27"/>
      <c r="D47" s="27"/>
      <c r="E47" s="27"/>
      <c r="F47" s="27"/>
      <c r="G47" s="27"/>
    </row>
    <row r="48" spans="1:7" ht="12.6" customHeight="1"/>
    <row r="49" spans="1:7" ht="12.6" customHeight="1"/>
    <row r="50" spans="1:7" ht="12.6" customHeight="1">
      <c r="A50" s="787" t="s">
        <v>1498</v>
      </c>
      <c r="B50" s="853"/>
      <c r="C50" s="853"/>
      <c r="D50" s="853"/>
      <c r="E50" s="853"/>
      <c r="F50" s="853"/>
      <c r="G50" s="853"/>
    </row>
    <row r="51" spans="1:7" ht="12.6" customHeight="1">
      <c r="A51" s="788" t="s">
        <v>1499</v>
      </c>
    </row>
    <row r="52" spans="1:7" ht="12.6" customHeight="1"/>
    <row r="53" spans="1:7" ht="15.95" customHeight="1">
      <c r="A53" s="853" t="s">
        <v>1729</v>
      </c>
    </row>
    <row r="54" spans="1:7" ht="15.95" customHeight="1"/>
    <row r="55" spans="1:7" ht="15.95" customHeight="1"/>
    <row r="56" spans="1:7" ht="15.95" customHeight="1"/>
  </sheetData>
  <mergeCells count="13">
    <mergeCell ref="G7:G10"/>
    <mergeCell ref="C11:D11"/>
    <mergeCell ref="F11:G11"/>
    <mergeCell ref="A3:G3"/>
    <mergeCell ref="A4:G4"/>
    <mergeCell ref="A5:G5"/>
    <mergeCell ref="A6:G6"/>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4"/>
  <sheetViews>
    <sheetView showGridLines="0" showZeros="0" workbookViewId="0"/>
  </sheetViews>
  <sheetFormatPr baseColWidth="10" defaultRowHeight="15"/>
  <cols>
    <col min="1" max="1" width="10.7109375" style="784" customWidth="1"/>
    <col min="2" max="2" width="26.7109375" style="784" customWidth="1"/>
    <col min="3" max="6" width="24.7109375" style="784" customWidth="1"/>
    <col min="7" max="16384" width="11.42578125" style="784"/>
  </cols>
  <sheetData>
    <row r="1" spans="1:7" ht="15" customHeight="1">
      <c r="A1" s="1144" t="s">
        <v>1750</v>
      </c>
    </row>
    <row r="2" spans="1:7" s="261" customFormat="1" ht="27.95" customHeight="1">
      <c r="A2" s="260" t="s">
        <v>707</v>
      </c>
      <c r="B2" s="260"/>
      <c r="C2" s="260"/>
      <c r="D2" s="260"/>
      <c r="E2" s="260"/>
      <c r="F2" s="260"/>
    </row>
    <row r="3" spans="1:7" s="261" customFormat="1" ht="27.95" customHeight="1">
      <c r="A3" s="260" t="s">
        <v>1146</v>
      </c>
      <c r="B3" s="260"/>
      <c r="C3" s="260"/>
      <c r="D3" s="260"/>
      <c r="E3" s="260"/>
      <c r="F3" s="260"/>
    </row>
    <row r="4" spans="1:7" s="261" customFormat="1" ht="27.95" customHeight="1">
      <c r="A4" s="812" t="s">
        <v>1724</v>
      </c>
      <c r="B4" s="260"/>
      <c r="C4" s="260"/>
      <c r="D4" s="260"/>
      <c r="E4" s="260"/>
      <c r="F4" s="260"/>
    </row>
    <row r="5" spans="1:7" s="261" customFormat="1" ht="27.95" customHeight="1">
      <c r="A5" s="939" t="s">
        <v>1489</v>
      </c>
      <c r="B5" s="260"/>
      <c r="C5" s="260"/>
      <c r="D5" s="260"/>
      <c r="E5" s="260"/>
      <c r="F5" s="260"/>
    </row>
    <row r="6" spans="1:7" s="261" customFormat="1" ht="27.95" customHeight="1">
      <c r="A6" s="262" t="s">
        <v>525</v>
      </c>
      <c r="B6" s="262"/>
      <c r="C6" s="262"/>
      <c r="D6" s="262"/>
      <c r="E6" s="262"/>
      <c r="F6" s="262"/>
    </row>
    <row r="7" spans="1:7" s="261" customFormat="1" ht="15.75" customHeight="1">
      <c r="A7" s="1408" t="s">
        <v>1044</v>
      </c>
      <c r="B7" s="1411" t="s">
        <v>1045</v>
      </c>
      <c r="C7" s="1414" t="s">
        <v>146</v>
      </c>
      <c r="D7" s="1414" t="s">
        <v>244</v>
      </c>
      <c r="E7" s="1401" t="s">
        <v>290</v>
      </c>
      <c r="F7" s="1401" t="s">
        <v>409</v>
      </c>
    </row>
    <row r="8" spans="1:7" s="261" customFormat="1" ht="15.75" customHeight="1">
      <c r="A8" s="1409"/>
      <c r="B8" s="1412"/>
      <c r="C8" s="1415"/>
      <c r="D8" s="1415"/>
      <c r="E8" s="1402"/>
      <c r="F8" s="1402"/>
    </row>
    <row r="9" spans="1:7" s="261" customFormat="1" ht="15.75" customHeight="1">
      <c r="A9" s="1409"/>
      <c r="B9" s="1412"/>
      <c r="C9" s="1415"/>
      <c r="D9" s="1415"/>
      <c r="E9" s="1402"/>
      <c r="F9" s="1402"/>
    </row>
    <row r="10" spans="1:7" s="261" customFormat="1" ht="15.75" customHeight="1">
      <c r="A10" s="1409"/>
      <c r="B10" s="1412"/>
      <c r="C10" s="1416"/>
      <c r="D10" s="1416"/>
      <c r="E10" s="1403"/>
      <c r="F10" s="1403"/>
    </row>
    <row r="11" spans="1:7" s="261" customFormat="1" ht="15.75" customHeight="1">
      <c r="A11" s="1410"/>
      <c r="B11" s="1413"/>
      <c r="C11" s="1404" t="s">
        <v>179</v>
      </c>
      <c r="D11" s="1405"/>
      <c r="E11" s="1406" t="s">
        <v>644</v>
      </c>
      <c r="F11" s="1407"/>
    </row>
    <row r="12" spans="1:7" s="261" customFormat="1" ht="39.950000000000003" customHeight="1">
      <c r="A12" s="261" t="s">
        <v>1156</v>
      </c>
      <c r="B12" s="261" t="s">
        <v>1152</v>
      </c>
      <c r="C12" s="27"/>
      <c r="D12" s="27"/>
      <c r="E12" s="28"/>
      <c r="F12" s="28"/>
    </row>
    <row r="13" spans="1:7" s="261" customFormat="1" ht="15" customHeight="1">
      <c r="A13" s="261" t="s">
        <v>340</v>
      </c>
      <c r="B13" s="261" t="s">
        <v>1155</v>
      </c>
      <c r="C13" s="27"/>
      <c r="D13" s="27"/>
      <c r="E13" s="28"/>
      <c r="F13" s="28"/>
    </row>
    <row r="14" spans="1:7" s="261" customFormat="1" ht="15" customHeight="1">
      <c r="A14" s="261" t="s">
        <v>340</v>
      </c>
      <c r="B14" s="261" t="s">
        <v>1154</v>
      </c>
      <c r="C14" s="154">
        <v>209</v>
      </c>
      <c r="D14" s="154">
        <v>10420</v>
      </c>
      <c r="E14" s="154">
        <v>148965</v>
      </c>
      <c r="F14" s="154">
        <v>1525324</v>
      </c>
      <c r="G14" s="215"/>
    </row>
    <row r="15" spans="1:7" s="261" customFormat="1" ht="39.950000000000003" customHeight="1">
      <c r="A15" s="261" t="s">
        <v>1153</v>
      </c>
      <c r="B15" s="261" t="s">
        <v>1152</v>
      </c>
      <c r="C15" s="154">
        <v>0</v>
      </c>
      <c r="D15" s="154">
        <v>0</v>
      </c>
      <c r="E15" s="154">
        <v>0</v>
      </c>
      <c r="F15" s="154">
        <v>0</v>
      </c>
      <c r="G15" s="215"/>
    </row>
    <row r="16" spans="1:7" s="261" customFormat="1" ht="15" customHeight="1">
      <c r="A16" s="261" t="s">
        <v>340</v>
      </c>
      <c r="B16" s="261" t="s">
        <v>1151</v>
      </c>
      <c r="C16" s="154">
        <v>0</v>
      </c>
      <c r="D16" s="154">
        <v>0</v>
      </c>
      <c r="E16" s="154">
        <v>0</v>
      </c>
      <c r="F16" s="154">
        <v>0</v>
      </c>
      <c r="G16" s="215"/>
    </row>
    <row r="17" spans="1:17" s="261" customFormat="1" ht="15" customHeight="1">
      <c r="A17" s="261" t="s">
        <v>340</v>
      </c>
      <c r="B17" s="261" t="s">
        <v>1150</v>
      </c>
      <c r="C17" s="154">
        <v>4</v>
      </c>
      <c r="D17" s="154">
        <v>131</v>
      </c>
      <c r="E17" s="154">
        <v>2113</v>
      </c>
      <c r="F17" s="154">
        <v>10476</v>
      </c>
      <c r="G17" s="215"/>
    </row>
    <row r="18" spans="1:17" s="261" customFormat="1" ht="39.950000000000003" customHeight="1">
      <c r="A18" s="261" t="s">
        <v>1149</v>
      </c>
      <c r="B18" s="261" t="s">
        <v>1147</v>
      </c>
      <c r="C18" s="154">
        <v>0</v>
      </c>
      <c r="D18" s="154">
        <v>0</v>
      </c>
      <c r="E18" s="154">
        <v>0</v>
      </c>
      <c r="F18" s="154">
        <v>0</v>
      </c>
      <c r="G18" s="215"/>
    </row>
    <row r="19" spans="1:17" s="261" customFormat="1" ht="15" customHeight="1">
      <c r="A19" s="261" t="s">
        <v>340</v>
      </c>
      <c r="B19" s="261" t="s">
        <v>208</v>
      </c>
      <c r="C19" s="154">
        <v>18</v>
      </c>
      <c r="D19" s="154">
        <v>1181</v>
      </c>
      <c r="E19" s="154">
        <v>17156</v>
      </c>
      <c r="F19" s="154">
        <v>103376</v>
      </c>
      <c r="G19" s="215"/>
    </row>
    <row r="20" spans="1:17" s="261" customFormat="1" ht="39.950000000000003" customHeight="1">
      <c r="A20" s="261" t="s">
        <v>1148</v>
      </c>
      <c r="B20" s="261" t="s">
        <v>1147</v>
      </c>
      <c r="C20" s="154">
        <v>0</v>
      </c>
      <c r="D20" s="154">
        <v>0</v>
      </c>
      <c r="E20" s="154">
        <v>0</v>
      </c>
      <c r="F20" s="154">
        <v>0</v>
      </c>
      <c r="G20" s="215"/>
    </row>
    <row r="21" spans="1:17" s="261" customFormat="1" ht="15" customHeight="1">
      <c r="A21" s="261" t="s">
        <v>340</v>
      </c>
      <c r="B21" s="261" t="s">
        <v>151</v>
      </c>
      <c r="C21" s="154">
        <v>187</v>
      </c>
      <c r="D21" s="154">
        <v>9108</v>
      </c>
      <c r="E21" s="154">
        <v>129696</v>
      </c>
      <c r="F21" s="154">
        <v>1411472</v>
      </c>
      <c r="G21" s="27"/>
    </row>
    <row r="22" spans="1:17" s="261" customFormat="1" ht="14.1" customHeight="1">
      <c r="A22" s="261" t="s">
        <v>340</v>
      </c>
      <c r="B22" s="261">
        <v>0</v>
      </c>
      <c r="C22" s="154"/>
      <c r="D22" s="154"/>
      <c r="E22" s="154"/>
      <c r="F22" s="154"/>
    </row>
    <row r="23" spans="1:17" s="261" customFormat="1" ht="14.1" customHeight="1">
      <c r="C23" s="154"/>
      <c r="D23" s="154"/>
      <c r="E23" s="154"/>
      <c r="F23" s="154"/>
    </row>
    <row r="24" spans="1:17" s="261" customFormat="1" ht="14.1" customHeight="1">
      <c r="C24" s="154"/>
      <c r="D24" s="154"/>
      <c r="E24" s="154"/>
      <c r="F24" s="154"/>
    </row>
    <row r="25" spans="1:17" s="261" customFormat="1" ht="14.1" customHeight="1">
      <c r="C25" s="154"/>
      <c r="D25" s="154"/>
      <c r="E25" s="154"/>
      <c r="F25" s="154"/>
    </row>
    <row r="26" spans="1:17" s="261" customFormat="1" ht="14.1" customHeight="1">
      <c r="C26" s="154"/>
      <c r="D26" s="154"/>
      <c r="E26" s="154"/>
      <c r="F26" s="154"/>
    </row>
    <row r="27" spans="1:17" s="261" customFormat="1" ht="14.1" customHeight="1">
      <c r="C27" s="154"/>
      <c r="D27" s="154"/>
      <c r="E27" s="154"/>
      <c r="F27" s="154"/>
    </row>
    <row r="28" spans="1:17" s="261" customFormat="1" ht="14.1" customHeight="1">
      <c r="C28" s="154"/>
      <c r="D28" s="154"/>
      <c r="E28" s="154"/>
      <c r="F28" s="154"/>
    </row>
    <row r="29" spans="1:17" s="264" customFormat="1" ht="27.95" customHeight="1">
      <c r="A29" s="263" t="s">
        <v>707</v>
      </c>
      <c r="B29" s="263"/>
      <c r="C29" s="154"/>
      <c r="D29" s="154"/>
      <c r="E29" s="154"/>
      <c r="F29" s="154"/>
      <c r="G29" s="263"/>
      <c r="H29" s="263"/>
    </row>
    <row r="30" spans="1:17" s="264" customFormat="1" ht="27.95" customHeight="1">
      <c r="A30" s="263" t="s">
        <v>1146</v>
      </c>
      <c r="B30" s="263"/>
      <c r="C30" s="154"/>
      <c r="D30" s="154"/>
      <c r="E30" s="154"/>
      <c r="F30" s="154"/>
      <c r="G30" s="263"/>
      <c r="H30" s="263"/>
    </row>
    <row r="31" spans="1:17" s="264" customFormat="1" ht="27.95" customHeight="1">
      <c r="A31" s="812" t="s">
        <v>1684</v>
      </c>
      <c r="B31" s="263"/>
      <c r="C31" s="263"/>
      <c r="D31" s="263"/>
      <c r="E31" s="263"/>
      <c r="F31" s="263"/>
      <c r="G31" s="263"/>
      <c r="H31" s="263"/>
      <c r="I31" s="265"/>
      <c r="J31" s="265"/>
      <c r="K31" s="265"/>
      <c r="L31" s="265"/>
      <c r="M31" s="265"/>
      <c r="N31" s="265"/>
      <c r="O31" s="265"/>
      <c r="P31" s="265"/>
      <c r="Q31" s="265"/>
    </row>
    <row r="32" spans="1:17" s="264" customFormat="1" ht="27.95" customHeight="1">
      <c r="A32" s="939" t="s">
        <v>1489</v>
      </c>
      <c r="B32" s="263"/>
      <c r="C32" s="263"/>
      <c r="D32" s="263"/>
      <c r="E32" s="263"/>
      <c r="F32" s="263"/>
      <c r="G32" s="263"/>
      <c r="H32" s="263"/>
    </row>
    <row r="33" spans="1:8" s="264" customFormat="1" ht="27.95" customHeight="1">
      <c r="A33" s="266" t="s">
        <v>525</v>
      </c>
      <c r="B33" s="266"/>
      <c r="C33" s="266"/>
      <c r="D33" s="266"/>
      <c r="E33" s="266"/>
      <c r="F33" s="266"/>
      <c r="G33" s="267"/>
      <c r="H33" s="267"/>
    </row>
    <row r="34" spans="1:8" s="261" customFormat="1" ht="15.75" customHeight="1">
      <c r="A34" s="1408" t="s">
        <v>1044</v>
      </c>
      <c r="B34" s="1411" t="s">
        <v>1045</v>
      </c>
      <c r="C34" s="1414" t="s">
        <v>1459</v>
      </c>
      <c r="D34" s="1414" t="s">
        <v>1460</v>
      </c>
      <c r="E34" s="1401" t="s">
        <v>290</v>
      </c>
      <c r="F34" s="1401" t="s">
        <v>409</v>
      </c>
    </row>
    <row r="35" spans="1:8" s="261" customFormat="1" ht="15.75" customHeight="1">
      <c r="A35" s="1409"/>
      <c r="B35" s="1412"/>
      <c r="C35" s="1415"/>
      <c r="D35" s="1415"/>
      <c r="E35" s="1402"/>
      <c r="F35" s="1402"/>
    </row>
    <row r="36" spans="1:8" s="261" customFormat="1" ht="15.75" customHeight="1">
      <c r="A36" s="1409"/>
      <c r="B36" s="1412"/>
      <c r="C36" s="1415"/>
      <c r="D36" s="1415"/>
      <c r="E36" s="1402"/>
      <c r="F36" s="1402"/>
    </row>
    <row r="37" spans="1:8" s="261" customFormat="1" ht="15.75" customHeight="1">
      <c r="A37" s="1409"/>
      <c r="B37" s="1412"/>
      <c r="C37" s="1416"/>
      <c r="D37" s="1416"/>
      <c r="E37" s="1403"/>
      <c r="F37" s="1403"/>
    </row>
    <row r="38" spans="1:8" s="261" customFormat="1" ht="15.75" customHeight="1">
      <c r="A38" s="1410"/>
      <c r="B38" s="1413"/>
      <c r="C38" s="1404" t="s">
        <v>179</v>
      </c>
      <c r="D38" s="1405"/>
      <c r="E38" s="1406" t="s">
        <v>644</v>
      </c>
      <c r="F38" s="1407"/>
    </row>
    <row r="39" spans="1:8" s="261" customFormat="1" ht="39.950000000000003" customHeight="1">
      <c r="A39" s="261" t="s">
        <v>1156</v>
      </c>
      <c r="B39" s="261" t="s">
        <v>1152</v>
      </c>
      <c r="C39" s="27"/>
      <c r="D39" s="27"/>
      <c r="E39" s="28"/>
      <c r="F39" s="28"/>
    </row>
    <row r="40" spans="1:8" s="261" customFormat="1" ht="15" customHeight="1">
      <c r="A40" s="261" t="s">
        <v>340</v>
      </c>
      <c r="B40" s="261" t="s">
        <v>1155</v>
      </c>
      <c r="C40" s="27"/>
      <c r="D40" s="27"/>
      <c r="E40" s="28"/>
      <c r="F40" s="28"/>
    </row>
    <row r="41" spans="1:8" s="261" customFormat="1" ht="15" customHeight="1">
      <c r="A41" s="261" t="s">
        <v>340</v>
      </c>
      <c r="B41" s="261" t="s">
        <v>1154</v>
      </c>
      <c r="C41" s="154">
        <v>194</v>
      </c>
      <c r="D41" s="154">
        <v>9327</v>
      </c>
      <c r="E41" s="154">
        <v>580193</v>
      </c>
      <c r="F41" s="154">
        <v>6865304</v>
      </c>
    </row>
    <row r="42" spans="1:8" s="261" customFormat="1" ht="39.950000000000003" customHeight="1">
      <c r="A42" s="261" t="s">
        <v>1153</v>
      </c>
      <c r="B42" s="261" t="s">
        <v>1152</v>
      </c>
      <c r="C42" s="154">
        <v>0</v>
      </c>
      <c r="D42" s="154">
        <v>0</v>
      </c>
      <c r="E42" s="154">
        <v>0</v>
      </c>
      <c r="F42" s="154">
        <v>0</v>
      </c>
    </row>
    <row r="43" spans="1:8" s="261" customFormat="1" ht="15" customHeight="1">
      <c r="A43" s="261" t="s">
        <v>340</v>
      </c>
      <c r="B43" s="261" t="s">
        <v>1151</v>
      </c>
      <c r="C43" s="154">
        <v>0</v>
      </c>
      <c r="D43" s="154">
        <v>0</v>
      </c>
      <c r="E43" s="154">
        <v>0</v>
      </c>
      <c r="F43" s="154">
        <v>0</v>
      </c>
    </row>
    <row r="44" spans="1:8" s="261" customFormat="1" ht="15" customHeight="1">
      <c r="A44" s="261" t="s">
        <v>340</v>
      </c>
      <c r="B44" s="261" t="s">
        <v>1150</v>
      </c>
      <c r="C44" s="154">
        <v>4</v>
      </c>
      <c r="D44" s="154">
        <v>129</v>
      </c>
      <c r="E44" s="154">
        <v>7366</v>
      </c>
      <c r="F44" s="154">
        <v>96151</v>
      </c>
    </row>
    <row r="45" spans="1:8" s="261" customFormat="1" ht="39.950000000000003" customHeight="1">
      <c r="A45" s="261" t="s">
        <v>1149</v>
      </c>
      <c r="B45" s="261" t="s">
        <v>1147</v>
      </c>
      <c r="C45" s="154">
        <v>0</v>
      </c>
      <c r="D45" s="154">
        <v>0</v>
      </c>
      <c r="E45" s="154">
        <v>0</v>
      </c>
      <c r="F45" s="154">
        <v>0</v>
      </c>
    </row>
    <row r="46" spans="1:8" s="261" customFormat="1" ht="15" customHeight="1">
      <c r="A46" s="261" t="s">
        <v>340</v>
      </c>
      <c r="B46" s="261" t="s">
        <v>208</v>
      </c>
      <c r="C46" s="154">
        <v>16</v>
      </c>
      <c r="D46" s="154">
        <v>877</v>
      </c>
      <c r="E46" s="154">
        <v>64270</v>
      </c>
      <c r="F46" s="154">
        <v>462020</v>
      </c>
    </row>
    <row r="47" spans="1:8" s="261" customFormat="1" ht="39.950000000000003" customHeight="1">
      <c r="A47" s="261" t="s">
        <v>1148</v>
      </c>
      <c r="B47" s="261" t="s">
        <v>1147</v>
      </c>
      <c r="C47" s="154">
        <v>0</v>
      </c>
      <c r="D47" s="154">
        <v>0</v>
      </c>
      <c r="E47" s="154">
        <v>0</v>
      </c>
      <c r="F47" s="154">
        <v>0</v>
      </c>
    </row>
    <row r="48" spans="1:8" s="261" customFormat="1" ht="15" customHeight="1">
      <c r="A48" s="261" t="s">
        <v>340</v>
      </c>
      <c r="B48" s="261" t="s">
        <v>151</v>
      </c>
      <c r="C48" s="154">
        <v>174</v>
      </c>
      <c r="D48" s="154">
        <v>8322</v>
      </c>
      <c r="E48" s="154">
        <v>508558</v>
      </c>
      <c r="F48" s="154">
        <v>6307132</v>
      </c>
    </row>
    <row r="49" spans="1:6" s="261" customFormat="1" ht="15.95" customHeight="1">
      <c r="D49" s="27"/>
      <c r="E49" s="28"/>
      <c r="F49" s="28"/>
    </row>
    <row r="50" spans="1:6" s="261" customFormat="1" ht="15.95" customHeight="1"/>
    <row r="51" spans="1:6" s="261" customFormat="1" ht="15.95" customHeight="1">
      <c r="A51" s="261" t="s">
        <v>1461</v>
      </c>
    </row>
    <row r="52" spans="1:6" s="261" customFormat="1" ht="15.95" customHeight="1">
      <c r="A52" s="787" t="s">
        <v>1500</v>
      </c>
    </row>
    <row r="53" spans="1:6" s="261" customFormat="1" ht="24" customHeight="1">
      <c r="A53" s="788" t="s">
        <v>1499</v>
      </c>
      <c r="B53" s="268"/>
      <c r="C53" s="268"/>
      <c r="D53" s="268"/>
      <c r="E53" s="268"/>
      <c r="F53" s="268"/>
    </row>
    <row r="54" spans="1:6">
      <c r="A54" s="853" t="s">
        <v>1729</v>
      </c>
    </row>
  </sheetData>
  <mergeCells count="16">
    <mergeCell ref="F34:F37"/>
    <mergeCell ref="C38:D38"/>
    <mergeCell ref="E38:F38"/>
    <mergeCell ref="A7:A11"/>
    <mergeCell ref="B7:B11"/>
    <mergeCell ref="C7:C10"/>
    <mergeCell ref="D7:D10"/>
    <mergeCell ref="E7:E10"/>
    <mergeCell ref="F7:F10"/>
    <mergeCell ref="C11:D11"/>
    <mergeCell ref="E11:F11"/>
    <mergeCell ref="A34:A38"/>
    <mergeCell ref="B34:B38"/>
    <mergeCell ref="C34:C37"/>
    <mergeCell ref="D34:D37"/>
    <mergeCell ref="E34:E37"/>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78"/>
  <sheetViews>
    <sheetView showGridLines="0" workbookViewId="0"/>
  </sheetViews>
  <sheetFormatPr baseColWidth="10" defaultRowHeight="15"/>
  <cols>
    <col min="1" max="1" width="6.7109375" style="784" customWidth="1"/>
    <col min="2" max="2" width="25.7109375" style="784" customWidth="1"/>
    <col min="3" max="6" width="16.7109375" style="784" customWidth="1"/>
    <col min="7" max="7" width="16.7109375" style="814" customWidth="1"/>
    <col min="8" max="8" width="16.7109375" style="784" customWidth="1"/>
    <col min="9" max="16384" width="11.42578125" style="784"/>
  </cols>
  <sheetData>
    <row r="1" spans="1:8" ht="15" customHeight="1">
      <c r="A1" s="1144" t="s">
        <v>1750</v>
      </c>
    </row>
    <row r="2" spans="1:8" ht="24.95" customHeight="1">
      <c r="A2" s="784" t="s">
        <v>707</v>
      </c>
      <c r="C2" s="854"/>
      <c r="D2" s="854"/>
      <c r="E2" s="854"/>
      <c r="F2" s="854"/>
      <c r="G2" s="813"/>
      <c r="H2" s="854"/>
    </row>
    <row r="3" spans="1:8" ht="24.95" customHeight="1">
      <c r="A3" s="784" t="s">
        <v>1404</v>
      </c>
      <c r="C3" s="854"/>
      <c r="D3" s="854"/>
      <c r="E3" s="854"/>
      <c r="F3" s="854"/>
      <c r="G3" s="813"/>
      <c r="H3" s="854"/>
    </row>
    <row r="4" spans="1:8" ht="24.95" customHeight="1">
      <c r="A4" s="791" t="s">
        <v>1462</v>
      </c>
    </row>
    <row r="5" spans="1:8" ht="24.95" customHeight="1">
      <c r="A5" s="939" t="s">
        <v>1489</v>
      </c>
      <c r="C5" s="854"/>
      <c r="D5" s="854"/>
      <c r="E5" s="854"/>
      <c r="F5" s="854"/>
      <c r="G5" s="813"/>
      <c r="H5" s="854"/>
    </row>
    <row r="6" spans="1:8" ht="24.95" customHeight="1">
      <c r="A6" s="790" t="s">
        <v>525</v>
      </c>
      <c r="C6" s="940"/>
      <c r="D6" s="940"/>
      <c r="E6" s="940"/>
      <c r="F6" s="940"/>
      <c r="G6" s="815"/>
      <c r="H6" s="940"/>
    </row>
    <row r="7" spans="1:8" ht="21.95" customHeight="1">
      <c r="A7" s="1424" t="s">
        <v>526</v>
      </c>
      <c r="B7" s="1425"/>
      <c r="C7" s="1430" t="s">
        <v>146</v>
      </c>
      <c r="D7" s="1430" t="s">
        <v>1405</v>
      </c>
      <c r="E7" s="1433" t="s">
        <v>1144</v>
      </c>
      <c r="F7" s="1417" t="s">
        <v>290</v>
      </c>
      <c r="G7" s="1436" t="s">
        <v>409</v>
      </c>
      <c r="H7" s="1417" t="s">
        <v>1143</v>
      </c>
    </row>
    <row r="8" spans="1:8" ht="21.95" customHeight="1">
      <c r="A8" s="1426"/>
      <c r="B8" s="1427"/>
      <c r="C8" s="1431"/>
      <c r="D8" s="1431"/>
      <c r="E8" s="1434"/>
      <c r="F8" s="1418"/>
      <c r="G8" s="1437"/>
      <c r="H8" s="1418"/>
    </row>
    <row r="9" spans="1:8" ht="21.95" customHeight="1">
      <c r="A9" s="1426"/>
      <c r="B9" s="1427"/>
      <c r="C9" s="1431"/>
      <c r="D9" s="1431"/>
      <c r="E9" s="1434"/>
      <c r="F9" s="1418"/>
      <c r="G9" s="1437"/>
      <c r="H9" s="1418"/>
    </row>
    <row r="10" spans="1:8" ht="21.95" customHeight="1">
      <c r="A10" s="1426"/>
      <c r="B10" s="1427"/>
      <c r="C10" s="1432"/>
      <c r="D10" s="1432"/>
      <c r="E10" s="1435"/>
      <c r="F10" s="1419"/>
      <c r="G10" s="1438"/>
      <c r="H10" s="1419"/>
    </row>
    <row r="11" spans="1:8" ht="21.95" customHeight="1">
      <c r="A11" s="1428"/>
      <c r="B11" s="1429"/>
      <c r="C11" s="1420" t="s">
        <v>179</v>
      </c>
      <c r="D11" s="1421"/>
      <c r="E11" s="816" t="s">
        <v>1474</v>
      </c>
      <c r="F11" s="1422" t="s">
        <v>1475</v>
      </c>
      <c r="G11" s="1423"/>
      <c r="H11" s="1423"/>
    </row>
    <row r="12" spans="1:8" ht="21.95" customHeight="1">
      <c r="A12" s="940"/>
      <c r="B12" s="940"/>
      <c r="C12" s="854"/>
      <c r="D12" s="854"/>
      <c r="E12" s="854"/>
      <c r="F12" s="854"/>
      <c r="G12" s="813"/>
      <c r="H12" s="854"/>
    </row>
    <row r="13" spans="1:8" ht="20.100000000000001" customHeight="1">
      <c r="B13" s="817"/>
      <c r="C13" s="818"/>
      <c r="D13" s="818"/>
      <c r="E13" s="818"/>
      <c r="F13" s="818"/>
      <c r="G13" s="819"/>
      <c r="H13" s="818"/>
    </row>
    <row r="14" spans="1:8" s="788" customFormat="1" ht="20.100000000000001" customHeight="1">
      <c r="A14" s="820">
        <v>2021</v>
      </c>
      <c r="B14" s="820" t="s">
        <v>1397</v>
      </c>
      <c r="C14" s="128">
        <v>10134</v>
      </c>
      <c r="D14" s="128">
        <v>425398</v>
      </c>
      <c r="E14" s="128">
        <v>128989</v>
      </c>
      <c r="F14" s="128">
        <v>3718250</v>
      </c>
      <c r="G14" s="590">
        <v>11118828</v>
      </c>
      <c r="H14" s="128">
        <v>10940352</v>
      </c>
    </row>
    <row r="15" spans="1:8" s="788" customFormat="1" ht="20.100000000000001" customHeight="1">
      <c r="A15" s="820" t="s">
        <v>340</v>
      </c>
      <c r="B15" s="820" t="s">
        <v>340</v>
      </c>
      <c r="C15" s="128" t="s">
        <v>340</v>
      </c>
      <c r="D15" s="128" t="s">
        <v>340</v>
      </c>
      <c r="E15" s="128" t="s">
        <v>340</v>
      </c>
      <c r="F15" s="128" t="s">
        <v>340</v>
      </c>
      <c r="G15" s="590" t="s">
        <v>340</v>
      </c>
      <c r="H15" s="128" t="s">
        <v>340</v>
      </c>
    </row>
    <row r="16" spans="1:8" s="788" customFormat="1" ht="20.100000000000001" customHeight="1">
      <c r="A16" s="820" t="s">
        <v>340</v>
      </c>
      <c r="B16" s="820" t="s">
        <v>1398</v>
      </c>
      <c r="C16" s="128">
        <v>10134</v>
      </c>
      <c r="D16" s="128">
        <v>426736</v>
      </c>
      <c r="E16" s="128">
        <v>130557</v>
      </c>
      <c r="F16" s="128">
        <v>3976355</v>
      </c>
      <c r="G16" s="590">
        <v>13950418</v>
      </c>
      <c r="H16" s="128">
        <v>13715469</v>
      </c>
    </row>
    <row r="17" spans="1:8" s="788" customFormat="1" ht="20.100000000000001" customHeight="1">
      <c r="A17" s="820" t="s">
        <v>340</v>
      </c>
      <c r="B17" s="820" t="s">
        <v>340</v>
      </c>
      <c r="C17" s="128" t="s">
        <v>340</v>
      </c>
      <c r="D17" s="128" t="s">
        <v>340</v>
      </c>
      <c r="E17" s="128" t="s">
        <v>340</v>
      </c>
      <c r="F17" s="128" t="s">
        <v>340</v>
      </c>
      <c r="G17" s="590" t="s">
        <v>340</v>
      </c>
      <c r="H17" s="128" t="s">
        <v>340</v>
      </c>
    </row>
    <row r="18" spans="1:8" s="788" customFormat="1" ht="20.100000000000001" customHeight="1">
      <c r="A18" s="820" t="s">
        <v>340</v>
      </c>
      <c r="B18" s="820" t="s">
        <v>1399</v>
      </c>
      <c r="C18" s="128">
        <v>10108</v>
      </c>
      <c r="D18" s="128">
        <v>432574</v>
      </c>
      <c r="E18" s="128">
        <v>132112</v>
      </c>
      <c r="F18" s="128">
        <v>3953080</v>
      </c>
      <c r="G18" s="590">
        <v>14815275</v>
      </c>
      <c r="H18" s="128">
        <v>14562492</v>
      </c>
    </row>
    <row r="19" spans="1:8" s="788" customFormat="1" ht="20.100000000000001" customHeight="1">
      <c r="A19" s="820" t="s">
        <v>340</v>
      </c>
      <c r="B19" s="820" t="s">
        <v>340</v>
      </c>
      <c r="C19" s="128" t="s">
        <v>340</v>
      </c>
      <c r="D19" s="128" t="s">
        <v>340</v>
      </c>
      <c r="E19" s="128" t="s">
        <v>340</v>
      </c>
      <c r="F19" s="128" t="s">
        <v>340</v>
      </c>
      <c r="G19" s="590" t="s">
        <v>340</v>
      </c>
      <c r="H19" s="128" t="s">
        <v>340</v>
      </c>
    </row>
    <row r="20" spans="1:8" s="788" customFormat="1" ht="20.100000000000001" customHeight="1">
      <c r="A20" s="820" t="s">
        <v>340</v>
      </c>
      <c r="B20" s="820" t="s">
        <v>1400</v>
      </c>
      <c r="C20" s="128">
        <v>10085</v>
      </c>
      <c r="D20" s="128">
        <v>429019</v>
      </c>
      <c r="E20" s="128">
        <v>130817</v>
      </c>
      <c r="F20" s="128">
        <v>4269498</v>
      </c>
      <c r="G20" s="590">
        <v>19020737</v>
      </c>
      <c r="H20" s="128">
        <v>18730064</v>
      </c>
    </row>
    <row r="21" spans="1:8" s="788" customFormat="1" ht="20.100000000000001" customHeight="1">
      <c r="A21" s="820" t="s">
        <v>340</v>
      </c>
      <c r="B21" s="820" t="s">
        <v>340</v>
      </c>
      <c r="C21" s="128" t="s">
        <v>340</v>
      </c>
      <c r="D21" s="128" t="s">
        <v>340</v>
      </c>
      <c r="E21" s="128" t="s">
        <v>340</v>
      </c>
      <c r="F21" s="128" t="s">
        <v>340</v>
      </c>
      <c r="G21" s="590" t="s">
        <v>340</v>
      </c>
      <c r="H21" s="128" t="s">
        <v>340</v>
      </c>
    </row>
    <row r="22" spans="1:8" s="788" customFormat="1" ht="20.100000000000001" customHeight="1">
      <c r="A22" s="820">
        <v>2022</v>
      </c>
      <c r="B22" s="820" t="s">
        <v>1397</v>
      </c>
      <c r="C22" s="128">
        <v>10642</v>
      </c>
      <c r="D22" s="128">
        <v>440814</v>
      </c>
      <c r="E22" s="128">
        <v>133391</v>
      </c>
      <c r="F22" s="128">
        <v>4005943</v>
      </c>
      <c r="G22" s="590">
        <v>12797942</v>
      </c>
      <c r="H22" s="128">
        <v>12567359</v>
      </c>
    </row>
    <row r="23" spans="1:8" s="788" customFormat="1" ht="20.100000000000001" customHeight="1">
      <c r="C23" s="821" t="s">
        <v>340</v>
      </c>
      <c r="D23" s="821" t="s">
        <v>340</v>
      </c>
      <c r="E23" s="821" t="s">
        <v>340</v>
      </c>
      <c r="F23" s="821" t="s">
        <v>340</v>
      </c>
      <c r="G23" s="822" t="s">
        <v>340</v>
      </c>
      <c r="H23" s="821" t="s">
        <v>340</v>
      </c>
    </row>
    <row r="24" spans="1:8" s="788" customFormat="1" ht="20.100000000000001" customHeight="1">
      <c r="C24" s="821" t="s">
        <v>340</v>
      </c>
      <c r="D24" s="821" t="s">
        <v>340</v>
      </c>
      <c r="E24" s="821" t="s">
        <v>340</v>
      </c>
      <c r="F24" s="821" t="s">
        <v>340</v>
      </c>
      <c r="G24" s="822" t="s">
        <v>340</v>
      </c>
      <c r="H24" s="821" t="s">
        <v>340</v>
      </c>
    </row>
    <row r="25" spans="1:8" s="788" customFormat="1" ht="20.100000000000001" customHeight="1">
      <c r="A25" s="823" t="s">
        <v>1183</v>
      </c>
      <c r="B25" s="789"/>
      <c r="C25" s="824"/>
      <c r="D25" s="824"/>
      <c r="E25" s="824"/>
      <c r="F25" s="824"/>
      <c r="G25" s="825"/>
      <c r="H25" s="824"/>
    </row>
    <row r="26" spans="1:8" s="788" customFormat="1" ht="20.100000000000001" customHeight="1">
      <c r="A26" s="789"/>
      <c r="B26" s="789"/>
      <c r="C26" s="824" t="s">
        <v>340</v>
      </c>
      <c r="D26" s="824" t="s">
        <v>340</v>
      </c>
      <c r="E26" s="824" t="s">
        <v>340</v>
      </c>
      <c r="F26" s="824" t="s">
        <v>340</v>
      </c>
      <c r="G26" s="825" t="s">
        <v>340</v>
      </c>
      <c r="H26" s="824" t="s">
        <v>340</v>
      </c>
    </row>
    <row r="27" spans="1:8" s="788" customFormat="1" ht="20.100000000000001" customHeight="1">
      <c r="A27" s="789"/>
      <c r="B27" s="789"/>
      <c r="C27" s="824" t="s">
        <v>340</v>
      </c>
      <c r="D27" s="824" t="s">
        <v>340</v>
      </c>
      <c r="E27" s="824" t="s">
        <v>340</v>
      </c>
      <c r="F27" s="824" t="s">
        <v>340</v>
      </c>
      <c r="G27" s="825" t="s">
        <v>340</v>
      </c>
      <c r="H27" s="824" t="s">
        <v>340</v>
      </c>
    </row>
    <row r="28" spans="1:8" s="788" customFormat="1" ht="20.100000000000001" customHeight="1">
      <c r="A28" s="820">
        <v>2021</v>
      </c>
      <c r="B28" s="820" t="s">
        <v>1397</v>
      </c>
      <c r="C28" s="410">
        <v>22.6</v>
      </c>
      <c r="D28" s="410">
        <v>11</v>
      </c>
      <c r="E28" s="410">
        <v>9.4</v>
      </c>
      <c r="F28" s="410">
        <v>-0.2</v>
      </c>
      <c r="G28" s="591">
        <v>-37.299999999999997</v>
      </c>
      <c r="H28" s="410">
        <v>-37.299999999999997</v>
      </c>
    </row>
    <row r="29" spans="1:8" s="788" customFormat="1" ht="20.100000000000001" customHeight="1">
      <c r="A29" s="820" t="s">
        <v>340</v>
      </c>
      <c r="B29" s="820" t="s">
        <v>340</v>
      </c>
      <c r="C29" s="410" t="s">
        <v>340</v>
      </c>
      <c r="D29" s="410" t="s">
        <v>340</v>
      </c>
      <c r="E29" s="410" t="s">
        <v>340</v>
      </c>
      <c r="F29" s="410" t="s">
        <v>340</v>
      </c>
      <c r="G29" s="591" t="s">
        <v>340</v>
      </c>
      <c r="H29" s="410" t="s">
        <v>340</v>
      </c>
    </row>
    <row r="30" spans="1:8" s="788" customFormat="1" ht="20.100000000000001" customHeight="1">
      <c r="A30" s="820" t="s">
        <v>340</v>
      </c>
      <c r="B30" s="820" t="s">
        <v>1398</v>
      </c>
      <c r="C30" s="410">
        <v>0</v>
      </c>
      <c r="D30" s="410">
        <v>0.3</v>
      </c>
      <c r="E30" s="410">
        <v>1.2</v>
      </c>
      <c r="F30" s="410">
        <v>6.9</v>
      </c>
      <c r="G30" s="591">
        <v>25.5</v>
      </c>
      <c r="H30" s="410">
        <v>25.4</v>
      </c>
    </row>
    <row r="31" spans="1:8" s="788" customFormat="1" ht="20.100000000000001" customHeight="1">
      <c r="A31" s="820" t="s">
        <v>340</v>
      </c>
      <c r="B31" s="820" t="s">
        <v>340</v>
      </c>
      <c r="C31" s="410" t="s">
        <v>340</v>
      </c>
      <c r="D31" s="410" t="s">
        <v>340</v>
      </c>
      <c r="E31" s="410" t="s">
        <v>340</v>
      </c>
      <c r="F31" s="410" t="s">
        <v>340</v>
      </c>
      <c r="G31" s="591" t="s">
        <v>340</v>
      </c>
      <c r="H31" s="410" t="s">
        <v>340</v>
      </c>
    </row>
    <row r="32" spans="1:8" s="788" customFormat="1" ht="20.100000000000001" customHeight="1">
      <c r="A32" s="820" t="s">
        <v>340</v>
      </c>
      <c r="B32" s="820" t="s">
        <v>1399</v>
      </c>
      <c r="C32" s="410">
        <v>-0.3</v>
      </c>
      <c r="D32" s="410">
        <v>1.4</v>
      </c>
      <c r="E32" s="410">
        <v>1.2</v>
      </c>
      <c r="F32" s="410">
        <v>-0.6</v>
      </c>
      <c r="G32" s="591">
        <v>6.2</v>
      </c>
      <c r="H32" s="410">
        <v>6.2</v>
      </c>
    </row>
    <row r="33" spans="1:8" s="788" customFormat="1" ht="20.100000000000001" customHeight="1">
      <c r="A33" s="820" t="s">
        <v>340</v>
      </c>
      <c r="B33" s="820" t="s">
        <v>340</v>
      </c>
      <c r="C33" s="410" t="s">
        <v>340</v>
      </c>
      <c r="D33" s="410" t="s">
        <v>340</v>
      </c>
      <c r="E33" s="410" t="s">
        <v>340</v>
      </c>
      <c r="F33" s="410" t="s">
        <v>340</v>
      </c>
      <c r="G33" s="591" t="s">
        <v>340</v>
      </c>
      <c r="H33" s="410" t="s">
        <v>340</v>
      </c>
    </row>
    <row r="34" spans="1:8" s="788" customFormat="1" ht="20.100000000000001" customHeight="1">
      <c r="A34" s="820" t="s">
        <v>340</v>
      </c>
      <c r="B34" s="820" t="s">
        <v>1400</v>
      </c>
      <c r="C34" s="410">
        <v>-0.2</v>
      </c>
      <c r="D34" s="410">
        <v>-0.8</v>
      </c>
      <c r="E34" s="410">
        <v>-1</v>
      </c>
      <c r="F34" s="410">
        <v>8</v>
      </c>
      <c r="G34" s="591">
        <v>28.4</v>
      </c>
      <c r="H34" s="410">
        <v>28.6</v>
      </c>
    </row>
    <row r="35" spans="1:8" s="788" customFormat="1" ht="20.100000000000001" customHeight="1">
      <c r="A35" s="820" t="s">
        <v>340</v>
      </c>
      <c r="B35" s="820" t="s">
        <v>340</v>
      </c>
      <c r="C35" s="410" t="s">
        <v>340</v>
      </c>
      <c r="D35" s="410" t="s">
        <v>340</v>
      </c>
      <c r="E35" s="410" t="s">
        <v>340</v>
      </c>
      <c r="F35" s="410" t="s">
        <v>340</v>
      </c>
      <c r="G35" s="591" t="s">
        <v>340</v>
      </c>
      <c r="H35" s="410" t="s">
        <v>340</v>
      </c>
    </row>
    <row r="36" spans="1:8" s="788" customFormat="1" ht="20.100000000000001" customHeight="1">
      <c r="A36" s="820">
        <v>2022</v>
      </c>
      <c r="B36" s="820" t="s">
        <v>1397</v>
      </c>
      <c r="C36" s="410">
        <v>5.5</v>
      </c>
      <c r="D36" s="410">
        <v>2.7</v>
      </c>
      <c r="E36" s="410">
        <v>2</v>
      </c>
      <c r="F36" s="410">
        <v>-6.2</v>
      </c>
      <c r="G36" s="591">
        <v>-32.700000000000003</v>
      </c>
      <c r="H36" s="410">
        <v>-32.9</v>
      </c>
    </row>
    <row r="37" spans="1:8" s="788" customFormat="1" ht="20.100000000000001" customHeight="1">
      <c r="A37" s="789"/>
      <c r="B37" s="789"/>
      <c r="C37" s="826" t="s">
        <v>340</v>
      </c>
      <c r="D37" s="826" t="s">
        <v>340</v>
      </c>
      <c r="E37" s="826" t="s">
        <v>340</v>
      </c>
      <c r="F37" s="826" t="s">
        <v>340</v>
      </c>
      <c r="G37" s="827" t="s">
        <v>340</v>
      </c>
      <c r="H37" s="826" t="s">
        <v>340</v>
      </c>
    </row>
    <row r="38" spans="1:8" s="788" customFormat="1" ht="20.100000000000001" customHeight="1">
      <c r="A38" s="789"/>
      <c r="B38" s="789"/>
      <c r="C38" s="826" t="s">
        <v>340</v>
      </c>
      <c r="D38" s="826" t="s">
        <v>340</v>
      </c>
      <c r="E38" s="826" t="s">
        <v>340</v>
      </c>
      <c r="F38" s="826" t="s">
        <v>340</v>
      </c>
      <c r="G38" s="827" t="s">
        <v>340</v>
      </c>
      <c r="H38" s="826" t="s">
        <v>340</v>
      </c>
    </row>
    <row r="39" spans="1:8" s="788" customFormat="1" ht="20.100000000000001" customHeight="1">
      <c r="A39" s="823" t="s">
        <v>1238</v>
      </c>
      <c r="B39" s="789"/>
      <c r="C39" s="826"/>
      <c r="D39" s="826"/>
      <c r="E39" s="826"/>
      <c r="F39" s="826"/>
      <c r="G39" s="827"/>
      <c r="H39" s="826"/>
    </row>
    <row r="40" spans="1:8" s="788" customFormat="1" ht="20.100000000000001" customHeight="1">
      <c r="A40" s="789"/>
      <c r="B40" s="789"/>
      <c r="C40" s="826" t="s">
        <v>340</v>
      </c>
      <c r="D40" s="826" t="s">
        <v>340</v>
      </c>
      <c r="E40" s="826" t="s">
        <v>340</v>
      </c>
      <c r="F40" s="826" t="s">
        <v>340</v>
      </c>
      <c r="G40" s="827" t="s">
        <v>340</v>
      </c>
      <c r="H40" s="826" t="s">
        <v>340</v>
      </c>
    </row>
    <row r="41" spans="1:8" s="788" customFormat="1" ht="20.100000000000001" customHeight="1">
      <c r="A41" s="789"/>
      <c r="B41" s="789"/>
      <c r="C41" s="826" t="s">
        <v>340</v>
      </c>
      <c r="D41" s="826" t="s">
        <v>340</v>
      </c>
      <c r="E41" s="826" t="s">
        <v>340</v>
      </c>
      <c r="F41" s="826" t="s">
        <v>340</v>
      </c>
      <c r="G41" s="827" t="s">
        <v>340</v>
      </c>
      <c r="H41" s="826" t="s">
        <v>340</v>
      </c>
    </row>
    <row r="42" spans="1:8" s="788" customFormat="1" ht="20.100000000000001" customHeight="1">
      <c r="A42" s="820">
        <v>2021</v>
      </c>
      <c r="B42" s="820" t="s">
        <v>1397</v>
      </c>
      <c r="C42" s="410">
        <v>21.5</v>
      </c>
      <c r="D42" s="410">
        <v>11.7</v>
      </c>
      <c r="E42" s="410">
        <v>10.7</v>
      </c>
      <c r="F42" s="410">
        <v>11.5</v>
      </c>
      <c r="G42" s="591">
        <v>2.2999999999999998</v>
      </c>
      <c r="H42" s="410">
        <v>2.6</v>
      </c>
    </row>
    <row r="43" spans="1:8" s="788" customFormat="1" ht="20.100000000000001" customHeight="1">
      <c r="A43" s="820" t="s">
        <v>340</v>
      </c>
      <c r="B43" s="820" t="s">
        <v>340</v>
      </c>
      <c r="C43" s="410" t="s">
        <v>340</v>
      </c>
      <c r="D43" s="410" t="s">
        <v>340</v>
      </c>
      <c r="E43" s="410" t="s">
        <v>340</v>
      </c>
      <c r="F43" s="410" t="s">
        <v>340</v>
      </c>
      <c r="G43" s="591" t="s">
        <v>340</v>
      </c>
      <c r="H43" s="410" t="s">
        <v>340</v>
      </c>
    </row>
    <row r="44" spans="1:8" s="788" customFormat="1" ht="20.100000000000001" customHeight="1">
      <c r="A44" s="820" t="s">
        <v>340</v>
      </c>
      <c r="B44" s="820" t="s">
        <v>1398</v>
      </c>
      <c r="C44" s="410">
        <v>21.9</v>
      </c>
      <c r="D44" s="410">
        <v>12.3</v>
      </c>
      <c r="E44" s="410">
        <v>13.1</v>
      </c>
      <c r="F44" s="410">
        <v>15.5</v>
      </c>
      <c r="G44" s="591">
        <v>11</v>
      </c>
      <c r="H44" s="410">
        <v>11.1</v>
      </c>
    </row>
    <row r="45" spans="1:8" s="788" customFormat="1" ht="20.100000000000001" customHeight="1">
      <c r="A45" s="820" t="s">
        <v>340</v>
      </c>
      <c r="B45" s="820" t="s">
        <v>340</v>
      </c>
      <c r="C45" s="410" t="s">
        <v>340</v>
      </c>
      <c r="D45" s="410" t="s">
        <v>340</v>
      </c>
      <c r="E45" s="410" t="s">
        <v>340</v>
      </c>
      <c r="F45" s="410" t="s">
        <v>340</v>
      </c>
      <c r="G45" s="591" t="s">
        <v>340</v>
      </c>
      <c r="H45" s="410" t="s">
        <v>340</v>
      </c>
    </row>
    <row r="46" spans="1:8" s="788" customFormat="1" ht="20.100000000000001" customHeight="1">
      <c r="A46" s="820" t="s">
        <v>340</v>
      </c>
      <c r="B46" s="820" t="s">
        <v>1399</v>
      </c>
      <c r="C46" s="410">
        <v>22</v>
      </c>
      <c r="D46" s="410">
        <v>12</v>
      </c>
      <c r="E46" s="410">
        <v>10.8</v>
      </c>
      <c r="F46" s="410">
        <v>13.6</v>
      </c>
      <c r="G46" s="591">
        <v>16.600000000000001</v>
      </c>
      <c r="H46" s="410">
        <v>16.600000000000001</v>
      </c>
    </row>
    <row r="47" spans="1:8" s="788" customFormat="1" ht="20.100000000000001" customHeight="1">
      <c r="A47" s="820" t="s">
        <v>340</v>
      </c>
      <c r="B47" s="820" t="s">
        <v>340</v>
      </c>
      <c r="C47" s="410" t="s">
        <v>340</v>
      </c>
      <c r="D47" s="410" t="s">
        <v>340</v>
      </c>
      <c r="E47" s="410" t="s">
        <v>340</v>
      </c>
      <c r="F47" s="410" t="s">
        <v>340</v>
      </c>
      <c r="G47" s="591" t="s">
        <v>340</v>
      </c>
      <c r="H47" s="410" t="s">
        <v>340</v>
      </c>
    </row>
    <row r="48" spans="1:8" s="788" customFormat="1" ht="20.100000000000001" customHeight="1">
      <c r="A48" s="820" t="s">
        <v>340</v>
      </c>
      <c r="B48" s="820" t="s">
        <v>1400</v>
      </c>
      <c r="C48" s="410">
        <v>22.1</v>
      </c>
      <c r="D48" s="410">
        <v>11.9</v>
      </c>
      <c r="E48" s="410">
        <v>11</v>
      </c>
      <c r="F48" s="410">
        <v>14.6</v>
      </c>
      <c r="G48" s="591">
        <v>7.3</v>
      </c>
      <c r="H48" s="410">
        <v>7.3</v>
      </c>
    </row>
    <row r="49" spans="1:8" s="788" customFormat="1" ht="20.100000000000001" customHeight="1">
      <c r="A49" s="820" t="s">
        <v>340</v>
      </c>
      <c r="B49" s="820" t="s">
        <v>340</v>
      </c>
      <c r="C49" s="410" t="s">
        <v>340</v>
      </c>
      <c r="D49" s="410" t="s">
        <v>340</v>
      </c>
      <c r="E49" s="410" t="s">
        <v>340</v>
      </c>
      <c r="F49" s="410" t="s">
        <v>340</v>
      </c>
      <c r="G49" s="591" t="s">
        <v>340</v>
      </c>
      <c r="H49" s="410" t="s">
        <v>340</v>
      </c>
    </row>
    <row r="50" spans="1:8" s="788" customFormat="1" ht="20.100000000000001" customHeight="1">
      <c r="A50" s="820">
        <v>2022</v>
      </c>
      <c r="B50" s="820" t="s">
        <v>1397</v>
      </c>
      <c r="C50" s="410">
        <v>5</v>
      </c>
      <c r="D50" s="410">
        <v>3.6</v>
      </c>
      <c r="E50" s="410">
        <v>3.4</v>
      </c>
      <c r="F50" s="410">
        <v>7.7</v>
      </c>
      <c r="G50" s="591">
        <v>15.1</v>
      </c>
      <c r="H50" s="410">
        <v>14.9</v>
      </c>
    </row>
    <row r="51" spans="1:8" s="788" customFormat="1" ht="15" customHeight="1">
      <c r="C51" s="828"/>
      <c r="D51" s="828"/>
      <c r="E51" s="828"/>
      <c r="F51" s="828"/>
      <c r="G51" s="829"/>
      <c r="H51" s="828"/>
    </row>
    <row r="52" spans="1:8" s="788" customFormat="1" ht="15" customHeight="1">
      <c r="C52" s="828"/>
      <c r="D52" s="828"/>
      <c r="E52" s="828"/>
      <c r="F52" s="828"/>
      <c r="G52" s="829"/>
      <c r="H52" s="828"/>
    </row>
    <row r="53" spans="1:8" s="788" customFormat="1" ht="15" customHeight="1">
      <c r="C53" s="828"/>
      <c r="D53" s="828"/>
      <c r="E53" s="828"/>
      <c r="F53" s="828"/>
      <c r="G53" s="829"/>
      <c r="H53" s="828"/>
    </row>
    <row r="54" spans="1:8" s="788" customFormat="1" ht="15" customHeight="1">
      <c r="C54" s="828"/>
      <c r="D54" s="828"/>
      <c r="E54" s="828"/>
      <c r="F54" s="828"/>
      <c r="G54" s="829"/>
      <c r="H54" s="828"/>
    </row>
    <row r="55" spans="1:8" s="788" customFormat="1" ht="15" customHeight="1">
      <c r="A55" s="788" t="s">
        <v>1498</v>
      </c>
      <c r="C55" s="259"/>
      <c r="D55" s="259"/>
      <c r="E55" s="259"/>
      <c r="F55" s="259"/>
      <c r="G55" s="592"/>
      <c r="H55" s="259"/>
    </row>
    <row r="56" spans="1:8" s="788" customFormat="1" ht="15" customHeight="1">
      <c r="A56" s="788" t="s">
        <v>1499</v>
      </c>
      <c r="C56" s="259"/>
      <c r="D56" s="259"/>
      <c r="E56" s="259"/>
      <c r="F56" s="259"/>
      <c r="G56" s="592"/>
      <c r="H56" s="259"/>
    </row>
    <row r="57" spans="1:8" s="788" customFormat="1" ht="15" customHeight="1">
      <c r="A57" s="788" t="s">
        <v>1729</v>
      </c>
      <c r="C57" s="259"/>
      <c r="D57" s="259"/>
      <c r="E57" s="259"/>
      <c r="F57" s="259"/>
      <c r="G57" s="592"/>
      <c r="H57" s="259"/>
    </row>
    <row r="58" spans="1:8" s="788" customFormat="1" ht="15" customHeight="1">
      <c r="C58" s="259"/>
      <c r="D58" s="259"/>
      <c r="E58" s="259"/>
      <c r="F58" s="259"/>
      <c r="G58" s="592"/>
      <c r="H58" s="259"/>
    </row>
    <row r="59" spans="1:8" s="830" customFormat="1" ht="15.95" customHeight="1">
      <c r="B59" s="853"/>
      <c r="C59" s="853"/>
      <c r="D59" s="853"/>
      <c r="E59" s="853"/>
      <c r="F59" s="853"/>
      <c r="G59" s="831"/>
      <c r="H59" s="853"/>
    </row>
    <row r="63" spans="1:8">
      <c r="C63" s="27"/>
      <c r="D63" s="27"/>
      <c r="E63" s="27"/>
      <c r="F63" s="27"/>
      <c r="G63" s="593"/>
      <c r="H63" s="27"/>
    </row>
    <row r="64" spans="1:8">
      <c r="C64" s="27"/>
      <c r="D64" s="27"/>
      <c r="E64" s="27"/>
      <c r="F64" s="27"/>
      <c r="G64" s="593"/>
      <c r="H64" s="27"/>
    </row>
    <row r="65" spans="3:8">
      <c r="C65" s="27"/>
      <c r="D65" s="27"/>
      <c r="E65" s="27"/>
      <c r="F65" s="27"/>
      <c r="G65" s="593"/>
      <c r="H65" s="27"/>
    </row>
    <row r="66" spans="3:8">
      <c r="C66" s="27"/>
      <c r="D66" s="27"/>
      <c r="E66" s="27"/>
      <c r="F66" s="27"/>
      <c r="G66" s="593"/>
      <c r="H66" s="27"/>
    </row>
    <row r="67" spans="3:8">
      <c r="C67" s="27"/>
      <c r="D67" s="27"/>
      <c r="E67" s="27"/>
      <c r="F67" s="27"/>
      <c r="G67" s="593"/>
      <c r="H67" s="27"/>
    </row>
    <row r="68" spans="3:8">
      <c r="C68" s="27"/>
      <c r="D68" s="27"/>
      <c r="E68" s="27"/>
      <c r="F68" s="27"/>
      <c r="G68" s="593"/>
      <c r="H68" s="27"/>
    </row>
    <row r="69" spans="3:8">
      <c r="C69" s="27"/>
      <c r="D69" s="27"/>
      <c r="E69" s="27"/>
      <c r="F69" s="27"/>
      <c r="G69" s="593"/>
      <c r="H69" s="27"/>
    </row>
    <row r="70" spans="3:8">
      <c r="C70" s="27"/>
      <c r="D70" s="27"/>
      <c r="E70" s="27"/>
      <c r="F70" s="27"/>
      <c r="G70" s="593"/>
      <c r="H70" s="27"/>
    </row>
    <row r="71" spans="3:8">
      <c r="C71" s="27"/>
      <c r="D71" s="27"/>
      <c r="E71" s="27"/>
      <c r="F71" s="27"/>
      <c r="G71" s="593"/>
      <c r="H71" s="27"/>
    </row>
    <row r="72" spans="3:8">
      <c r="C72" s="27"/>
      <c r="D72" s="27"/>
      <c r="E72" s="27"/>
      <c r="F72" s="27"/>
      <c r="G72" s="593"/>
      <c r="H72" s="27"/>
    </row>
    <row r="73" spans="3:8">
      <c r="C73" s="27"/>
      <c r="D73" s="27"/>
      <c r="E73" s="27"/>
      <c r="F73" s="27"/>
      <c r="G73" s="593"/>
      <c r="H73" s="27"/>
    </row>
    <row r="74" spans="3:8">
      <c r="C74" s="27"/>
      <c r="D74" s="27"/>
      <c r="E74" s="27"/>
      <c r="F74" s="27"/>
      <c r="G74" s="593"/>
      <c r="H74" s="27"/>
    </row>
    <row r="75" spans="3:8">
      <c r="C75" s="27"/>
      <c r="D75" s="27"/>
      <c r="E75" s="27"/>
      <c r="F75" s="27"/>
      <c r="G75" s="593"/>
      <c r="H75" s="27"/>
    </row>
    <row r="76" spans="3:8">
      <c r="C76" s="27"/>
      <c r="D76" s="27"/>
      <c r="E76" s="27"/>
      <c r="F76" s="27"/>
      <c r="G76" s="593"/>
      <c r="H76" s="27"/>
    </row>
    <row r="77" spans="3:8">
      <c r="C77" s="27"/>
      <c r="D77" s="27"/>
      <c r="E77" s="27"/>
      <c r="F77" s="27"/>
      <c r="G77" s="593"/>
      <c r="H77" s="27"/>
    </row>
    <row r="78" spans="3:8">
      <c r="C78" s="27"/>
      <c r="D78" s="27"/>
      <c r="E78" s="27"/>
      <c r="F78" s="27"/>
      <c r="G78" s="593"/>
      <c r="H78" s="27"/>
    </row>
    <row r="79" spans="3:8">
      <c r="C79" s="27"/>
      <c r="D79" s="27"/>
      <c r="E79" s="27"/>
      <c r="F79" s="27"/>
      <c r="G79" s="593"/>
      <c r="H79" s="27"/>
    </row>
    <row r="81" spans="3:8">
      <c r="C81" s="27"/>
      <c r="D81" s="27"/>
      <c r="E81" s="27"/>
      <c r="F81" s="27"/>
      <c r="G81" s="593"/>
      <c r="H81" s="27"/>
    </row>
    <row r="82" spans="3:8">
      <c r="C82" s="27"/>
      <c r="D82" s="27"/>
      <c r="E82" s="27"/>
      <c r="F82" s="27"/>
      <c r="G82" s="593"/>
      <c r="H82" s="27"/>
    </row>
    <row r="83" spans="3:8">
      <c r="C83" s="27"/>
      <c r="D83" s="27"/>
      <c r="E83" s="27"/>
      <c r="F83" s="27"/>
      <c r="G83" s="593"/>
      <c r="H83" s="27"/>
    </row>
    <row r="84" spans="3:8">
      <c r="C84" s="27"/>
      <c r="D84" s="27"/>
      <c r="E84" s="27"/>
      <c r="F84" s="27"/>
      <c r="G84" s="593"/>
      <c r="H84" s="27"/>
    </row>
    <row r="85" spans="3:8">
      <c r="C85" s="27"/>
      <c r="D85" s="27"/>
      <c r="E85" s="27"/>
      <c r="F85" s="27"/>
      <c r="G85" s="593"/>
      <c r="H85" s="27"/>
    </row>
    <row r="86" spans="3:8">
      <c r="C86" s="27"/>
      <c r="D86" s="27"/>
      <c r="E86" s="27"/>
      <c r="F86" s="27"/>
      <c r="G86" s="593"/>
      <c r="H86" s="27"/>
    </row>
    <row r="87" spans="3:8">
      <c r="C87" s="27"/>
      <c r="D87" s="27"/>
      <c r="E87" s="27"/>
      <c r="F87" s="27"/>
      <c r="G87" s="593"/>
      <c r="H87" s="27"/>
    </row>
    <row r="88" spans="3:8">
      <c r="C88" s="27"/>
      <c r="D88" s="27"/>
      <c r="E88" s="27"/>
      <c r="F88" s="27"/>
      <c r="G88" s="593"/>
      <c r="H88" s="27"/>
    </row>
    <row r="89" spans="3:8">
      <c r="C89" s="27"/>
      <c r="D89" s="27"/>
      <c r="E89" s="27"/>
      <c r="F89" s="27"/>
      <c r="G89" s="593"/>
      <c r="H89" s="27"/>
    </row>
    <row r="90" spans="3:8">
      <c r="C90" s="27"/>
      <c r="D90" s="27"/>
      <c r="E90" s="27"/>
      <c r="F90" s="27"/>
      <c r="G90" s="593"/>
      <c r="H90" s="27"/>
    </row>
    <row r="91" spans="3:8">
      <c r="C91" s="27"/>
      <c r="D91" s="27"/>
      <c r="E91" s="27"/>
      <c r="F91" s="27"/>
      <c r="G91" s="593"/>
      <c r="H91" s="27"/>
    </row>
    <row r="92" spans="3:8">
      <c r="C92" s="27"/>
      <c r="D92" s="27"/>
      <c r="E92" s="27"/>
      <c r="F92" s="27"/>
      <c r="G92" s="593"/>
      <c r="H92" s="27"/>
    </row>
    <row r="93" spans="3:8">
      <c r="C93" s="27"/>
      <c r="D93" s="27"/>
      <c r="E93" s="27"/>
      <c r="F93" s="27"/>
      <c r="G93" s="593"/>
      <c r="H93" s="27"/>
    </row>
    <row r="94" spans="3:8">
      <c r="C94" s="27"/>
      <c r="D94" s="27"/>
      <c r="E94" s="27"/>
      <c r="F94" s="27"/>
      <c r="G94" s="593"/>
      <c r="H94" s="27"/>
    </row>
    <row r="95" spans="3:8">
      <c r="C95" s="27"/>
      <c r="D95" s="27"/>
      <c r="E95" s="27"/>
      <c r="F95" s="27"/>
      <c r="G95" s="593"/>
      <c r="H95" s="27"/>
    </row>
    <row r="96" spans="3:8">
      <c r="C96" s="27"/>
      <c r="D96" s="27"/>
      <c r="E96" s="27"/>
      <c r="F96" s="27"/>
      <c r="G96" s="593"/>
      <c r="H96" s="27"/>
    </row>
    <row r="97" spans="3:8">
      <c r="C97" s="27"/>
      <c r="D97" s="27"/>
      <c r="E97" s="27"/>
      <c r="F97" s="27"/>
      <c r="G97" s="593"/>
      <c r="H97" s="27"/>
    </row>
    <row r="98" spans="3:8">
      <c r="C98" s="27"/>
      <c r="D98" s="27"/>
      <c r="E98" s="27"/>
      <c r="F98" s="27"/>
      <c r="G98" s="593"/>
      <c r="H98" s="27"/>
    </row>
    <row r="99" spans="3:8">
      <c r="C99" s="27"/>
      <c r="D99" s="27"/>
      <c r="E99" s="27"/>
      <c r="F99" s="27"/>
      <c r="G99" s="593"/>
      <c r="H99" s="27"/>
    </row>
    <row r="100" spans="3:8">
      <c r="C100" s="27"/>
      <c r="D100" s="27"/>
      <c r="E100" s="27"/>
      <c r="F100" s="27"/>
      <c r="G100" s="593"/>
      <c r="H100" s="27"/>
    </row>
    <row r="101" spans="3:8">
      <c r="C101" s="27"/>
      <c r="D101" s="27"/>
      <c r="E101" s="27"/>
      <c r="F101" s="27"/>
      <c r="G101" s="593"/>
      <c r="H101" s="27"/>
    </row>
    <row r="102" spans="3:8">
      <c r="C102" s="27"/>
      <c r="D102" s="27"/>
      <c r="E102" s="27"/>
      <c r="F102" s="27"/>
      <c r="G102" s="593"/>
      <c r="H102" s="27"/>
    </row>
    <row r="103" spans="3:8">
      <c r="C103" s="27"/>
      <c r="D103" s="27"/>
      <c r="E103" s="27"/>
      <c r="F103" s="27"/>
      <c r="G103" s="593"/>
      <c r="H103" s="27"/>
    </row>
    <row r="104" spans="3:8">
      <c r="C104" s="27"/>
      <c r="D104" s="27"/>
      <c r="E104" s="27"/>
      <c r="F104" s="27"/>
      <c r="G104" s="593"/>
      <c r="H104" s="27"/>
    </row>
    <row r="105" spans="3:8">
      <c r="C105" s="27"/>
      <c r="D105" s="27"/>
      <c r="E105" s="27"/>
      <c r="F105" s="27"/>
      <c r="G105" s="593"/>
      <c r="H105" s="27"/>
    </row>
    <row r="106" spans="3:8">
      <c r="C106" s="27"/>
      <c r="D106" s="27"/>
      <c r="E106" s="27"/>
      <c r="F106" s="27"/>
      <c r="G106" s="593"/>
      <c r="H106" s="27"/>
    </row>
    <row r="107" spans="3:8">
      <c r="C107" s="27"/>
      <c r="D107" s="27"/>
      <c r="E107" s="27"/>
      <c r="F107" s="27"/>
      <c r="G107" s="593"/>
      <c r="H107" s="27"/>
    </row>
    <row r="108" spans="3:8">
      <c r="C108" s="27"/>
      <c r="D108" s="27"/>
      <c r="E108" s="27"/>
      <c r="F108" s="27"/>
      <c r="G108" s="593"/>
      <c r="H108" s="27"/>
    </row>
    <row r="109" spans="3:8">
      <c r="C109" s="27"/>
      <c r="D109" s="27"/>
      <c r="E109" s="27"/>
      <c r="F109" s="27"/>
      <c r="G109" s="593"/>
      <c r="H109" s="27"/>
    </row>
    <row r="110" spans="3:8">
      <c r="C110" s="27"/>
      <c r="D110" s="27"/>
      <c r="E110" s="27"/>
      <c r="F110" s="27"/>
      <c r="G110" s="593"/>
      <c r="H110" s="27"/>
    </row>
    <row r="111" spans="3:8">
      <c r="C111" s="27"/>
      <c r="D111" s="27"/>
      <c r="E111" s="27"/>
      <c r="F111" s="27"/>
      <c r="G111" s="593"/>
      <c r="H111" s="27"/>
    </row>
    <row r="112" spans="3:8">
      <c r="C112" s="27"/>
      <c r="D112" s="27"/>
      <c r="E112" s="27"/>
      <c r="F112" s="27"/>
      <c r="G112" s="593"/>
      <c r="H112" s="27"/>
    </row>
    <row r="113" spans="3:8">
      <c r="C113" s="27"/>
      <c r="D113" s="27"/>
      <c r="E113" s="27"/>
      <c r="F113" s="27"/>
      <c r="G113" s="593"/>
      <c r="H113" s="27"/>
    </row>
    <row r="114" spans="3:8">
      <c r="C114" s="27"/>
      <c r="D114" s="27"/>
      <c r="E114" s="27"/>
      <c r="F114" s="27"/>
      <c r="G114" s="593"/>
      <c r="H114" s="27"/>
    </row>
    <row r="115" spans="3:8">
      <c r="C115" s="27"/>
      <c r="D115" s="27"/>
      <c r="E115" s="27"/>
      <c r="F115" s="27"/>
      <c r="G115" s="593"/>
      <c r="H115" s="27"/>
    </row>
    <row r="116" spans="3:8">
      <c r="C116" s="27"/>
      <c r="D116" s="27"/>
      <c r="E116" s="27"/>
      <c r="F116" s="27"/>
      <c r="G116" s="593"/>
      <c r="H116" s="27"/>
    </row>
    <row r="117" spans="3:8">
      <c r="C117" s="27"/>
      <c r="D117" s="27"/>
      <c r="E117" s="27"/>
      <c r="F117" s="27"/>
      <c r="G117" s="593"/>
      <c r="H117" s="27"/>
    </row>
    <row r="118" spans="3:8">
      <c r="C118" s="27"/>
      <c r="D118" s="27"/>
      <c r="E118" s="27"/>
      <c r="F118" s="27"/>
      <c r="G118" s="593"/>
      <c r="H118" s="27"/>
    </row>
    <row r="119" spans="3:8">
      <c r="C119" s="27"/>
      <c r="D119" s="27"/>
      <c r="E119" s="27"/>
      <c r="F119" s="27"/>
      <c r="G119" s="593"/>
      <c r="H119" s="27"/>
    </row>
    <row r="120" spans="3:8">
      <c r="C120" s="27"/>
      <c r="D120" s="27"/>
      <c r="E120" s="27"/>
      <c r="F120" s="27"/>
      <c r="G120" s="593"/>
      <c r="H120" s="27"/>
    </row>
    <row r="121" spans="3:8">
      <c r="C121" s="27"/>
      <c r="D121" s="27"/>
      <c r="E121" s="27"/>
      <c r="F121" s="27"/>
      <c r="G121" s="593"/>
      <c r="H121" s="27"/>
    </row>
    <row r="122" spans="3:8">
      <c r="C122" s="27"/>
      <c r="D122" s="27"/>
      <c r="E122" s="27"/>
      <c r="F122" s="27"/>
      <c r="G122" s="593"/>
      <c r="H122" s="27"/>
    </row>
    <row r="123" spans="3:8">
      <c r="C123" s="27"/>
      <c r="D123" s="27"/>
      <c r="E123" s="27"/>
      <c r="F123" s="27"/>
      <c r="G123" s="593"/>
      <c r="H123" s="27"/>
    </row>
    <row r="124" spans="3:8">
      <c r="C124" s="27"/>
      <c r="D124" s="27"/>
      <c r="E124" s="27"/>
      <c r="F124" s="27"/>
      <c r="G124" s="593"/>
      <c r="H124" s="27"/>
    </row>
    <row r="125" spans="3:8">
      <c r="C125" s="27"/>
      <c r="D125" s="27"/>
      <c r="E125" s="27"/>
      <c r="F125" s="27"/>
      <c r="G125" s="593"/>
      <c r="H125" s="27"/>
    </row>
    <row r="126" spans="3:8">
      <c r="C126" s="27"/>
      <c r="D126" s="27"/>
      <c r="E126" s="27"/>
      <c r="F126" s="27"/>
      <c r="G126" s="593"/>
      <c r="H126" s="27"/>
    </row>
    <row r="127" spans="3:8">
      <c r="C127" s="27"/>
      <c r="D127" s="27"/>
      <c r="E127" s="27"/>
      <c r="F127" s="27"/>
      <c r="G127" s="593"/>
      <c r="H127" s="27"/>
    </row>
    <row r="128" spans="3:8">
      <c r="C128" s="27"/>
      <c r="D128" s="27"/>
      <c r="E128" s="27"/>
      <c r="F128" s="27"/>
      <c r="G128" s="593"/>
      <c r="H128" s="27"/>
    </row>
    <row r="129" spans="3:8">
      <c r="C129" s="27"/>
      <c r="D129" s="27"/>
      <c r="E129" s="27"/>
      <c r="F129" s="27"/>
      <c r="G129" s="593"/>
      <c r="H129" s="27"/>
    </row>
    <row r="130" spans="3:8">
      <c r="C130" s="27"/>
      <c r="D130" s="27"/>
      <c r="E130" s="27"/>
      <c r="F130" s="27"/>
      <c r="G130" s="593"/>
      <c r="H130" s="27"/>
    </row>
    <row r="131" spans="3:8">
      <c r="C131" s="27"/>
      <c r="D131" s="27"/>
      <c r="E131" s="27"/>
      <c r="F131" s="27"/>
      <c r="G131" s="593"/>
      <c r="H131" s="27"/>
    </row>
    <row r="132" spans="3:8">
      <c r="C132" s="27"/>
      <c r="D132" s="27"/>
      <c r="E132" s="27"/>
      <c r="F132" s="27"/>
      <c r="G132" s="593"/>
      <c r="H132" s="27"/>
    </row>
    <row r="133" spans="3:8">
      <c r="C133" s="27"/>
      <c r="D133" s="27"/>
      <c r="E133" s="27"/>
      <c r="F133" s="27"/>
      <c r="G133" s="593"/>
      <c r="H133" s="27"/>
    </row>
    <row r="134" spans="3:8">
      <c r="C134" s="27"/>
      <c r="D134" s="27"/>
      <c r="E134" s="27"/>
      <c r="F134" s="27"/>
      <c r="G134" s="593"/>
      <c r="H134" s="27"/>
    </row>
    <row r="135" spans="3:8">
      <c r="C135" s="27"/>
      <c r="D135" s="27"/>
      <c r="E135" s="27"/>
      <c r="F135" s="27"/>
      <c r="G135" s="593"/>
      <c r="H135" s="27"/>
    </row>
    <row r="136" spans="3:8">
      <c r="C136" s="27"/>
      <c r="D136" s="27"/>
      <c r="E136" s="27"/>
      <c r="F136" s="27"/>
      <c r="G136" s="593"/>
      <c r="H136" s="27"/>
    </row>
    <row r="137" spans="3:8">
      <c r="C137" s="27"/>
      <c r="D137" s="27"/>
      <c r="E137" s="27"/>
      <c r="F137" s="27"/>
      <c r="G137" s="593"/>
      <c r="H137" s="27"/>
    </row>
    <row r="138" spans="3:8">
      <c r="C138" s="27"/>
      <c r="D138" s="27"/>
      <c r="E138" s="27"/>
      <c r="F138" s="27"/>
      <c r="G138" s="593"/>
      <c r="H138" s="27"/>
    </row>
    <row r="139" spans="3:8">
      <c r="C139" s="27"/>
      <c r="D139" s="27"/>
      <c r="E139" s="27"/>
      <c r="F139" s="27"/>
      <c r="G139" s="593"/>
      <c r="H139" s="27"/>
    </row>
    <row r="140" spans="3:8">
      <c r="C140" s="27"/>
      <c r="D140" s="27"/>
      <c r="E140" s="27"/>
      <c r="F140" s="27"/>
      <c r="G140" s="593"/>
      <c r="H140" s="27"/>
    </row>
    <row r="141" spans="3:8">
      <c r="C141" s="27"/>
      <c r="D141" s="27"/>
      <c r="E141" s="27"/>
      <c r="F141" s="27"/>
      <c r="G141" s="593"/>
      <c r="H141" s="27"/>
    </row>
    <row r="142" spans="3:8">
      <c r="C142" s="27"/>
      <c r="D142" s="27"/>
      <c r="E142" s="27"/>
      <c r="F142" s="27"/>
      <c r="G142" s="593"/>
      <c r="H142" s="27"/>
    </row>
    <row r="143" spans="3:8">
      <c r="C143" s="27"/>
      <c r="D143" s="27"/>
      <c r="E143" s="27"/>
      <c r="F143" s="27"/>
      <c r="G143" s="593"/>
      <c r="H143" s="27"/>
    </row>
    <row r="144" spans="3:8">
      <c r="C144" s="27"/>
      <c r="D144" s="27"/>
      <c r="E144" s="27"/>
      <c r="F144" s="27"/>
      <c r="G144" s="593"/>
      <c r="H144" s="27"/>
    </row>
    <row r="145" spans="3:8">
      <c r="C145" s="27"/>
      <c r="D145" s="27"/>
      <c r="E145" s="27"/>
      <c r="F145" s="27"/>
      <c r="G145" s="593"/>
      <c r="H145" s="27"/>
    </row>
    <row r="146" spans="3:8">
      <c r="C146" s="27"/>
      <c r="D146" s="27"/>
      <c r="E146" s="27"/>
      <c r="F146" s="27"/>
      <c r="G146" s="593"/>
      <c r="H146" s="27"/>
    </row>
    <row r="147" spans="3:8">
      <c r="C147" s="27"/>
      <c r="D147" s="27"/>
      <c r="E147" s="27"/>
      <c r="F147" s="27"/>
      <c r="G147" s="593"/>
      <c r="H147" s="27"/>
    </row>
    <row r="148" spans="3:8">
      <c r="C148" s="27"/>
      <c r="D148" s="27"/>
      <c r="E148" s="27"/>
      <c r="F148" s="27"/>
      <c r="G148" s="593"/>
      <c r="H148" s="27"/>
    </row>
    <row r="149" spans="3:8">
      <c r="C149" s="27"/>
      <c r="D149" s="27"/>
      <c r="E149" s="27"/>
      <c r="F149" s="27"/>
      <c r="G149" s="593"/>
      <c r="H149" s="27"/>
    </row>
    <row r="150" spans="3:8">
      <c r="C150" s="27"/>
      <c r="D150" s="27"/>
      <c r="E150" s="27"/>
      <c r="F150" s="27"/>
      <c r="G150" s="593"/>
      <c r="H150" s="27"/>
    </row>
    <row r="151" spans="3:8">
      <c r="C151" s="27"/>
      <c r="D151" s="27"/>
      <c r="E151" s="27"/>
      <c r="F151" s="27"/>
      <c r="G151" s="593"/>
      <c r="H151" s="27"/>
    </row>
    <row r="152" spans="3:8">
      <c r="C152" s="27"/>
      <c r="D152" s="27"/>
      <c r="E152" s="27"/>
      <c r="F152" s="27"/>
      <c r="G152" s="593"/>
      <c r="H152" s="27"/>
    </row>
    <row r="153" spans="3:8">
      <c r="C153" s="27"/>
      <c r="D153" s="27"/>
      <c r="E153" s="27"/>
      <c r="F153" s="27"/>
      <c r="G153" s="593"/>
      <c r="H153" s="27"/>
    </row>
    <row r="154" spans="3:8">
      <c r="C154" s="27"/>
      <c r="D154" s="27"/>
      <c r="E154" s="27"/>
      <c r="F154" s="27"/>
      <c r="G154" s="593"/>
      <c r="H154" s="27"/>
    </row>
    <row r="155" spans="3:8">
      <c r="C155" s="27"/>
      <c r="D155" s="27"/>
      <c r="E155" s="27"/>
      <c r="F155" s="27"/>
      <c r="G155" s="593"/>
      <c r="H155" s="27"/>
    </row>
    <row r="156" spans="3:8">
      <c r="C156" s="27"/>
      <c r="D156" s="27"/>
      <c r="E156" s="27"/>
      <c r="F156" s="27"/>
      <c r="G156" s="593"/>
      <c r="H156" s="27"/>
    </row>
    <row r="157" spans="3:8">
      <c r="C157" s="27"/>
      <c r="D157" s="27"/>
      <c r="E157" s="27"/>
      <c r="F157" s="27"/>
      <c r="G157" s="593"/>
      <c r="H157" s="27"/>
    </row>
    <row r="158" spans="3:8">
      <c r="C158" s="27"/>
      <c r="D158" s="27"/>
      <c r="E158" s="27"/>
      <c r="F158" s="27"/>
      <c r="G158" s="593"/>
      <c r="H158" s="27"/>
    </row>
    <row r="159" spans="3:8">
      <c r="C159" s="27"/>
      <c r="D159" s="27"/>
      <c r="E159" s="27"/>
      <c r="F159" s="27"/>
      <c r="G159" s="593"/>
      <c r="H159" s="27"/>
    </row>
    <row r="160" spans="3:8">
      <c r="C160" s="27"/>
      <c r="D160" s="27"/>
      <c r="E160" s="27"/>
      <c r="F160" s="27"/>
      <c r="G160" s="593"/>
      <c r="H160" s="27"/>
    </row>
    <row r="161" spans="3:8">
      <c r="C161" s="27"/>
      <c r="D161" s="27"/>
      <c r="E161" s="27"/>
      <c r="F161" s="27"/>
      <c r="G161" s="593"/>
      <c r="H161" s="27"/>
    </row>
    <row r="162" spans="3:8">
      <c r="C162" s="27"/>
      <c r="D162" s="27"/>
      <c r="E162" s="27"/>
      <c r="F162" s="27"/>
      <c r="G162" s="593"/>
      <c r="H162" s="27"/>
    </row>
    <row r="163" spans="3:8">
      <c r="C163" s="27"/>
      <c r="D163" s="27"/>
      <c r="E163" s="27"/>
      <c r="F163" s="27"/>
      <c r="G163" s="593"/>
      <c r="H163" s="27"/>
    </row>
    <row r="164" spans="3:8">
      <c r="C164" s="27"/>
      <c r="D164" s="27"/>
      <c r="E164" s="27"/>
      <c r="F164" s="27"/>
      <c r="G164" s="593"/>
      <c r="H164" s="27"/>
    </row>
    <row r="165" spans="3:8">
      <c r="C165" s="27"/>
      <c r="D165" s="27"/>
      <c r="E165" s="27"/>
      <c r="F165" s="27"/>
      <c r="G165" s="593"/>
      <c r="H165" s="27"/>
    </row>
    <row r="166" spans="3:8">
      <c r="C166" s="27"/>
      <c r="D166" s="27"/>
      <c r="E166" s="27"/>
      <c r="F166" s="27"/>
      <c r="G166" s="593"/>
      <c r="H166" s="27"/>
    </row>
    <row r="167" spans="3:8">
      <c r="C167" s="27"/>
      <c r="D167" s="27"/>
      <c r="E167" s="27"/>
      <c r="F167" s="27"/>
      <c r="G167" s="593"/>
      <c r="H167" s="27"/>
    </row>
    <row r="168" spans="3:8">
      <c r="C168" s="27"/>
      <c r="D168" s="27"/>
      <c r="E168" s="27"/>
      <c r="F168" s="27"/>
      <c r="G168" s="593"/>
      <c r="H168" s="27"/>
    </row>
    <row r="169" spans="3:8">
      <c r="C169" s="27"/>
      <c r="D169" s="27"/>
      <c r="E169" s="27"/>
      <c r="F169" s="27"/>
      <c r="G169" s="593"/>
      <c r="H169" s="27"/>
    </row>
    <row r="170" spans="3:8">
      <c r="C170" s="27"/>
      <c r="D170" s="27"/>
      <c r="E170" s="27"/>
      <c r="F170" s="27"/>
      <c r="G170" s="593"/>
      <c r="H170" s="27"/>
    </row>
    <row r="171" spans="3:8">
      <c r="C171" s="27"/>
      <c r="D171" s="27"/>
      <c r="E171" s="27"/>
      <c r="F171" s="27"/>
      <c r="G171" s="593"/>
      <c r="H171" s="27"/>
    </row>
    <row r="172" spans="3:8">
      <c r="C172" s="27"/>
      <c r="D172" s="27"/>
      <c r="E172" s="27"/>
      <c r="F172" s="27"/>
      <c r="G172" s="593"/>
      <c r="H172" s="27"/>
    </row>
    <row r="173" spans="3:8">
      <c r="C173" s="27"/>
      <c r="D173" s="27"/>
      <c r="E173" s="27"/>
      <c r="F173" s="27"/>
      <c r="G173" s="593"/>
      <c r="H173" s="27"/>
    </row>
    <row r="174" spans="3:8">
      <c r="C174" s="27"/>
      <c r="D174" s="27"/>
      <c r="E174" s="27"/>
      <c r="F174" s="27"/>
      <c r="G174" s="593"/>
      <c r="H174" s="27"/>
    </row>
    <row r="175" spans="3:8">
      <c r="C175" s="27"/>
      <c r="D175" s="27"/>
      <c r="E175" s="27"/>
      <c r="F175" s="27"/>
      <c r="G175" s="593"/>
      <c r="H175" s="27"/>
    </row>
    <row r="176" spans="3:8">
      <c r="C176" s="27"/>
      <c r="D176" s="27"/>
      <c r="E176" s="27"/>
      <c r="F176" s="27"/>
      <c r="G176" s="593"/>
      <c r="H176" s="27"/>
    </row>
    <row r="177" spans="3:8">
      <c r="C177" s="27"/>
      <c r="D177" s="27"/>
      <c r="E177" s="27"/>
      <c r="F177" s="27"/>
      <c r="G177" s="593"/>
      <c r="H177" s="27"/>
    </row>
    <row r="178" spans="3:8">
      <c r="C178" s="27"/>
      <c r="D178" s="27"/>
      <c r="E178" s="27"/>
      <c r="F178" s="27"/>
      <c r="G178" s="593"/>
      <c r="H178" s="27"/>
    </row>
    <row r="179" spans="3:8">
      <c r="C179" s="27"/>
      <c r="D179" s="27"/>
      <c r="E179" s="27"/>
      <c r="F179" s="27"/>
      <c r="G179" s="593"/>
      <c r="H179" s="27"/>
    </row>
    <row r="180" spans="3:8">
      <c r="C180" s="27"/>
      <c r="D180" s="27"/>
      <c r="E180" s="27"/>
      <c r="F180" s="27"/>
      <c r="G180" s="593"/>
      <c r="H180" s="27"/>
    </row>
    <row r="181" spans="3:8">
      <c r="C181" s="27"/>
      <c r="D181" s="27"/>
      <c r="E181" s="27"/>
      <c r="F181" s="27"/>
      <c r="G181" s="593"/>
      <c r="H181" s="27"/>
    </row>
    <row r="182" spans="3:8">
      <c r="C182" s="27"/>
      <c r="D182" s="27"/>
      <c r="E182" s="27"/>
      <c r="F182" s="27"/>
      <c r="G182" s="593"/>
      <c r="H182" s="27"/>
    </row>
    <row r="183" spans="3:8">
      <c r="C183" s="27"/>
      <c r="D183" s="27"/>
      <c r="E183" s="27"/>
      <c r="F183" s="27"/>
      <c r="G183" s="593"/>
      <c r="H183" s="27"/>
    </row>
    <row r="184" spans="3:8">
      <c r="C184" s="27"/>
      <c r="D184" s="27"/>
      <c r="E184" s="27"/>
      <c r="F184" s="27"/>
      <c r="G184" s="593"/>
      <c r="H184" s="27"/>
    </row>
    <row r="185" spans="3:8">
      <c r="C185" s="27"/>
      <c r="D185" s="27"/>
      <c r="E185" s="27"/>
      <c r="F185" s="27"/>
      <c r="G185" s="593"/>
      <c r="H185" s="27"/>
    </row>
    <row r="186" spans="3:8">
      <c r="C186" s="27"/>
      <c r="D186" s="27"/>
      <c r="E186" s="27"/>
      <c r="F186" s="27"/>
      <c r="G186" s="593"/>
      <c r="H186" s="27"/>
    </row>
    <row r="187" spans="3:8">
      <c r="C187" s="27"/>
      <c r="D187" s="27"/>
      <c r="E187" s="27"/>
      <c r="F187" s="27"/>
      <c r="G187" s="593"/>
      <c r="H187" s="27"/>
    </row>
    <row r="188" spans="3:8">
      <c r="C188" s="27"/>
      <c r="D188" s="27"/>
      <c r="E188" s="27"/>
      <c r="F188" s="27"/>
      <c r="G188" s="593"/>
      <c r="H188" s="27"/>
    </row>
    <row r="189" spans="3:8">
      <c r="C189" s="27"/>
      <c r="D189" s="27"/>
      <c r="E189" s="27"/>
      <c r="F189" s="27"/>
      <c r="G189" s="593"/>
      <c r="H189" s="27"/>
    </row>
    <row r="190" spans="3:8">
      <c r="C190" s="27"/>
      <c r="D190" s="27"/>
      <c r="E190" s="27"/>
      <c r="F190" s="27"/>
      <c r="G190" s="593"/>
      <c r="H190" s="27"/>
    </row>
    <row r="191" spans="3:8">
      <c r="C191" s="27"/>
      <c r="D191" s="27"/>
      <c r="E191" s="27"/>
      <c r="F191" s="27"/>
      <c r="G191" s="593"/>
      <c r="H191" s="27"/>
    </row>
    <row r="192" spans="3:8">
      <c r="C192" s="27"/>
      <c r="D192" s="27"/>
      <c r="E192" s="27"/>
      <c r="F192" s="27"/>
      <c r="G192" s="593"/>
      <c r="H192" s="27"/>
    </row>
    <row r="193" spans="3:8">
      <c r="C193" s="27"/>
      <c r="D193" s="27"/>
      <c r="E193" s="27"/>
      <c r="F193" s="27"/>
      <c r="G193" s="593"/>
      <c r="H193" s="27"/>
    </row>
    <row r="194" spans="3:8">
      <c r="C194" s="27"/>
      <c r="D194" s="27"/>
      <c r="E194" s="27"/>
      <c r="F194" s="27"/>
      <c r="G194" s="593"/>
      <c r="H194" s="27"/>
    </row>
    <row r="195" spans="3:8">
      <c r="C195" s="27"/>
      <c r="D195" s="27"/>
      <c r="E195" s="27"/>
      <c r="F195" s="27"/>
      <c r="G195" s="593"/>
      <c r="H195" s="27"/>
    </row>
    <row r="196" spans="3:8">
      <c r="C196" s="27"/>
      <c r="D196" s="27"/>
      <c r="E196" s="27"/>
      <c r="F196" s="27"/>
      <c r="G196" s="593"/>
      <c r="H196" s="27"/>
    </row>
    <row r="197" spans="3:8">
      <c r="C197" s="27"/>
      <c r="D197" s="27"/>
      <c r="E197" s="27"/>
      <c r="F197" s="27"/>
      <c r="G197" s="593"/>
      <c r="H197" s="27"/>
    </row>
    <row r="198" spans="3:8">
      <c r="C198" s="27"/>
      <c r="D198" s="27"/>
      <c r="E198" s="27"/>
      <c r="F198" s="27"/>
      <c r="G198" s="593"/>
      <c r="H198" s="27"/>
    </row>
    <row r="199" spans="3:8">
      <c r="C199" s="27"/>
      <c r="D199" s="27"/>
      <c r="E199" s="27"/>
      <c r="F199" s="27"/>
      <c r="G199" s="593"/>
      <c r="H199" s="27"/>
    </row>
    <row r="200" spans="3:8">
      <c r="C200" s="27"/>
      <c r="D200" s="27"/>
      <c r="E200" s="27"/>
      <c r="F200" s="27"/>
      <c r="G200" s="593"/>
      <c r="H200" s="27"/>
    </row>
    <row r="201" spans="3:8">
      <c r="C201" s="27"/>
      <c r="D201" s="27"/>
      <c r="E201" s="27"/>
      <c r="F201" s="27"/>
      <c r="G201" s="593"/>
      <c r="H201" s="27"/>
    </row>
    <row r="202" spans="3:8">
      <c r="C202" s="27"/>
      <c r="D202" s="27"/>
      <c r="E202" s="27"/>
      <c r="F202" s="27"/>
      <c r="G202" s="593"/>
      <c r="H202" s="27"/>
    </row>
    <row r="203" spans="3:8">
      <c r="C203" s="27"/>
      <c r="D203" s="27"/>
      <c r="E203" s="27"/>
      <c r="F203" s="27"/>
      <c r="G203" s="593"/>
      <c r="H203" s="27"/>
    </row>
    <row r="204" spans="3:8">
      <c r="C204" s="27"/>
      <c r="D204" s="27"/>
      <c r="E204" s="27"/>
      <c r="F204" s="27"/>
      <c r="G204" s="593"/>
      <c r="H204" s="27"/>
    </row>
    <row r="205" spans="3:8">
      <c r="C205" s="27"/>
      <c r="D205" s="27"/>
      <c r="E205" s="27"/>
      <c r="F205" s="27"/>
      <c r="G205" s="593"/>
      <c r="H205" s="27"/>
    </row>
    <row r="206" spans="3:8">
      <c r="C206" s="27"/>
      <c r="D206" s="27"/>
      <c r="E206" s="27"/>
      <c r="F206" s="27"/>
      <c r="G206" s="593"/>
      <c r="H206" s="27"/>
    </row>
    <row r="207" spans="3:8">
      <c r="C207" s="27"/>
      <c r="D207" s="27"/>
      <c r="E207" s="27"/>
      <c r="F207" s="27"/>
      <c r="G207" s="593"/>
      <c r="H207" s="27"/>
    </row>
    <row r="208" spans="3:8">
      <c r="C208" s="27"/>
      <c r="D208" s="27"/>
      <c r="E208" s="27"/>
      <c r="F208" s="27"/>
      <c r="G208" s="593"/>
      <c r="H208" s="27"/>
    </row>
    <row r="209" spans="3:8">
      <c r="C209" s="27"/>
      <c r="D209" s="27"/>
      <c r="E209" s="27"/>
      <c r="F209" s="27"/>
      <c r="G209" s="593"/>
      <c r="H209" s="27"/>
    </row>
    <row r="210" spans="3:8">
      <c r="C210" s="27"/>
      <c r="D210" s="27"/>
      <c r="E210" s="27"/>
      <c r="F210" s="27"/>
      <c r="G210" s="593"/>
      <c r="H210" s="27"/>
    </row>
    <row r="211" spans="3:8">
      <c r="C211" s="27"/>
      <c r="D211" s="27"/>
      <c r="E211" s="27"/>
      <c r="F211" s="27"/>
      <c r="G211" s="593"/>
      <c r="H211" s="27"/>
    </row>
    <row r="212" spans="3:8">
      <c r="C212" s="27"/>
      <c r="D212" s="27"/>
      <c r="E212" s="27"/>
      <c r="F212" s="27"/>
      <c r="G212" s="593"/>
      <c r="H212" s="27"/>
    </row>
    <row r="213" spans="3:8">
      <c r="C213" s="27"/>
      <c r="D213" s="27"/>
      <c r="E213" s="27"/>
      <c r="F213" s="27"/>
      <c r="G213" s="593"/>
      <c r="H213" s="27"/>
    </row>
    <row r="214" spans="3:8">
      <c r="C214" s="27"/>
      <c r="D214" s="27"/>
      <c r="E214" s="27"/>
      <c r="F214" s="27"/>
      <c r="G214" s="593"/>
      <c r="H214" s="27"/>
    </row>
    <row r="215" spans="3:8">
      <c r="C215" s="27"/>
      <c r="D215" s="27"/>
      <c r="E215" s="27"/>
      <c r="F215" s="27"/>
      <c r="G215" s="593"/>
      <c r="H215" s="27"/>
    </row>
    <row r="216" spans="3:8">
      <c r="C216" s="27"/>
      <c r="D216" s="27"/>
      <c r="E216" s="27"/>
      <c r="F216" s="27"/>
      <c r="G216" s="593"/>
      <c r="H216" s="27"/>
    </row>
    <row r="217" spans="3:8">
      <c r="C217" s="27"/>
      <c r="D217" s="27"/>
      <c r="E217" s="27"/>
      <c r="F217" s="27"/>
      <c r="G217" s="593"/>
      <c r="H217" s="27"/>
    </row>
    <row r="218" spans="3:8">
      <c r="C218" s="27"/>
      <c r="D218" s="27"/>
      <c r="E218" s="27"/>
      <c r="F218" s="27"/>
      <c r="G218" s="593"/>
      <c r="H218" s="27"/>
    </row>
    <row r="219" spans="3:8">
      <c r="C219" s="27"/>
      <c r="D219" s="27"/>
      <c r="E219" s="27"/>
      <c r="F219" s="27"/>
      <c r="G219" s="593"/>
      <c r="H219" s="27"/>
    </row>
    <row r="220" spans="3:8">
      <c r="C220" s="27"/>
      <c r="D220" s="27"/>
      <c r="E220" s="27"/>
      <c r="F220" s="27"/>
      <c r="G220" s="593"/>
      <c r="H220" s="27"/>
    </row>
    <row r="221" spans="3:8">
      <c r="C221" s="27"/>
      <c r="D221" s="27"/>
      <c r="E221" s="27"/>
      <c r="F221" s="27"/>
      <c r="G221" s="593"/>
      <c r="H221" s="27"/>
    </row>
    <row r="222" spans="3:8">
      <c r="C222" s="27"/>
      <c r="D222" s="27"/>
      <c r="E222" s="27"/>
      <c r="F222" s="27"/>
      <c r="G222" s="593"/>
      <c r="H222" s="27"/>
    </row>
    <row r="223" spans="3:8">
      <c r="C223" s="27"/>
      <c r="D223" s="27"/>
      <c r="E223" s="27"/>
      <c r="F223" s="27"/>
      <c r="G223" s="593"/>
      <c r="H223" s="27"/>
    </row>
    <row r="224" spans="3:8">
      <c r="C224" s="27"/>
      <c r="D224" s="27"/>
      <c r="E224" s="27"/>
      <c r="F224" s="27"/>
      <c r="G224" s="593"/>
      <c r="H224" s="27"/>
    </row>
    <row r="225" spans="3:8">
      <c r="C225" s="27"/>
      <c r="D225" s="27"/>
      <c r="E225" s="27"/>
      <c r="F225" s="27"/>
      <c r="G225" s="593"/>
      <c r="H225" s="27"/>
    </row>
    <row r="226" spans="3:8">
      <c r="C226" s="27"/>
      <c r="D226" s="27"/>
      <c r="E226" s="27"/>
      <c r="F226" s="27"/>
      <c r="G226" s="593"/>
      <c r="H226" s="27"/>
    </row>
    <row r="227" spans="3:8">
      <c r="C227" s="27"/>
      <c r="D227" s="27"/>
      <c r="E227" s="27"/>
      <c r="F227" s="27"/>
      <c r="G227" s="593"/>
      <c r="H227" s="27"/>
    </row>
    <row r="228" spans="3:8">
      <c r="C228" s="27"/>
      <c r="D228" s="27"/>
      <c r="E228" s="27"/>
      <c r="F228" s="27"/>
      <c r="G228" s="593"/>
      <c r="H228" s="27"/>
    </row>
    <row r="229" spans="3:8">
      <c r="C229" s="27"/>
      <c r="D229" s="27"/>
      <c r="E229" s="27"/>
      <c r="F229" s="27"/>
      <c r="G229" s="593"/>
      <c r="H229" s="27"/>
    </row>
    <row r="230" spans="3:8">
      <c r="C230" s="27"/>
      <c r="D230" s="27"/>
      <c r="E230" s="27"/>
      <c r="F230" s="27"/>
      <c r="G230" s="593"/>
      <c r="H230" s="27"/>
    </row>
    <row r="231" spans="3:8">
      <c r="C231" s="27"/>
      <c r="D231" s="27"/>
      <c r="E231" s="27"/>
      <c r="F231" s="27"/>
      <c r="G231" s="593"/>
      <c r="H231" s="27"/>
    </row>
    <row r="232" spans="3:8">
      <c r="C232" s="27"/>
      <c r="D232" s="27"/>
      <c r="E232" s="27"/>
      <c r="F232" s="27"/>
      <c r="G232" s="593"/>
      <c r="H232" s="27"/>
    </row>
    <row r="233" spans="3:8">
      <c r="C233" s="27"/>
      <c r="D233" s="27"/>
      <c r="E233" s="27"/>
      <c r="F233" s="27"/>
      <c r="G233" s="593"/>
      <c r="H233" s="27"/>
    </row>
    <row r="234" spans="3:8">
      <c r="C234" s="27"/>
      <c r="D234" s="27"/>
      <c r="E234" s="27"/>
      <c r="F234" s="27"/>
      <c r="G234" s="593"/>
      <c r="H234" s="27"/>
    </row>
    <row r="235" spans="3:8">
      <c r="C235" s="27"/>
      <c r="D235" s="27"/>
      <c r="E235" s="27"/>
      <c r="F235" s="27"/>
      <c r="G235" s="593"/>
      <c r="H235" s="27"/>
    </row>
    <row r="236" spans="3:8">
      <c r="C236" s="27"/>
      <c r="D236" s="27"/>
      <c r="E236" s="27"/>
      <c r="F236" s="27"/>
      <c r="G236" s="593"/>
      <c r="H236" s="27"/>
    </row>
    <row r="237" spans="3:8">
      <c r="C237" s="27"/>
      <c r="D237" s="27"/>
      <c r="E237" s="27"/>
      <c r="F237" s="27"/>
      <c r="G237" s="593"/>
      <c r="H237" s="27"/>
    </row>
    <row r="238" spans="3:8">
      <c r="C238" s="27"/>
      <c r="D238" s="27"/>
      <c r="E238" s="27"/>
      <c r="F238" s="27"/>
      <c r="G238" s="593"/>
      <c r="H238" s="27"/>
    </row>
    <row r="239" spans="3:8">
      <c r="C239" s="27"/>
      <c r="D239" s="27"/>
      <c r="E239" s="27"/>
      <c r="F239" s="27"/>
      <c r="G239" s="593"/>
      <c r="H239" s="27"/>
    </row>
    <row r="240" spans="3:8">
      <c r="C240" s="27"/>
      <c r="D240" s="27"/>
      <c r="E240" s="27"/>
      <c r="F240" s="27"/>
      <c r="G240" s="593"/>
      <c r="H240" s="27"/>
    </row>
    <row r="241" spans="3:8">
      <c r="C241" s="27"/>
      <c r="D241" s="27"/>
      <c r="E241" s="27"/>
      <c r="F241" s="27"/>
      <c r="G241" s="593"/>
      <c r="H241" s="27"/>
    </row>
    <row r="242" spans="3:8">
      <c r="C242" s="27"/>
      <c r="D242" s="27"/>
      <c r="E242" s="27"/>
      <c r="F242" s="27"/>
      <c r="G242" s="593"/>
      <c r="H242" s="27"/>
    </row>
    <row r="243" spans="3:8">
      <c r="C243" s="27"/>
      <c r="D243" s="27"/>
      <c r="E243" s="27"/>
      <c r="F243" s="27"/>
      <c r="G243" s="593"/>
      <c r="H243" s="27"/>
    </row>
    <row r="244" spans="3:8">
      <c r="C244" s="27"/>
      <c r="D244" s="27"/>
      <c r="E244" s="27"/>
      <c r="F244" s="27"/>
      <c r="G244" s="593"/>
      <c r="H244" s="27"/>
    </row>
    <row r="245" spans="3:8">
      <c r="C245" s="27"/>
      <c r="D245" s="27"/>
      <c r="E245" s="27"/>
      <c r="F245" s="27"/>
      <c r="G245" s="593"/>
      <c r="H245" s="27"/>
    </row>
    <row r="246" spans="3:8">
      <c r="C246" s="27"/>
      <c r="D246" s="27"/>
      <c r="E246" s="27"/>
      <c r="F246" s="27"/>
      <c r="G246" s="593"/>
      <c r="H246" s="27"/>
    </row>
    <row r="247" spans="3:8">
      <c r="C247" s="27"/>
      <c r="D247" s="27"/>
      <c r="E247" s="27"/>
      <c r="F247" s="27"/>
      <c r="G247" s="593"/>
      <c r="H247" s="27"/>
    </row>
    <row r="248" spans="3:8">
      <c r="C248" s="27"/>
      <c r="D248" s="27"/>
      <c r="E248" s="27"/>
      <c r="F248" s="27"/>
      <c r="G248" s="593"/>
      <c r="H248" s="27"/>
    </row>
    <row r="249" spans="3:8">
      <c r="C249" s="27"/>
      <c r="D249" s="27"/>
      <c r="E249" s="27"/>
      <c r="F249" s="27"/>
      <c r="G249" s="593"/>
      <c r="H249" s="27"/>
    </row>
    <row r="250" spans="3:8">
      <c r="C250" s="27"/>
      <c r="D250" s="27"/>
      <c r="E250" s="27"/>
      <c r="F250" s="27"/>
      <c r="G250" s="593"/>
      <c r="H250" s="27"/>
    </row>
    <row r="251" spans="3:8">
      <c r="C251" s="27"/>
      <c r="D251" s="27"/>
      <c r="E251" s="27"/>
      <c r="F251" s="27"/>
      <c r="G251" s="593"/>
      <c r="H251" s="27"/>
    </row>
    <row r="252" spans="3:8">
      <c r="C252" s="27"/>
      <c r="D252" s="27"/>
      <c r="E252" s="27"/>
      <c r="F252" s="27"/>
      <c r="G252" s="593"/>
      <c r="H252" s="27"/>
    </row>
    <row r="253" spans="3:8">
      <c r="C253" s="27"/>
      <c r="D253" s="27"/>
      <c r="E253" s="27"/>
      <c r="F253" s="27"/>
      <c r="G253" s="593"/>
      <c r="H253" s="27"/>
    </row>
    <row r="254" spans="3:8">
      <c r="C254" s="27"/>
      <c r="D254" s="27"/>
      <c r="E254" s="27"/>
      <c r="F254" s="27"/>
      <c r="G254" s="593"/>
      <c r="H254" s="27"/>
    </row>
    <row r="255" spans="3:8">
      <c r="C255" s="27"/>
      <c r="D255" s="27"/>
      <c r="E255" s="27"/>
      <c r="F255" s="27"/>
      <c r="G255" s="593"/>
      <c r="H255" s="27"/>
    </row>
    <row r="256" spans="3:8">
      <c r="C256" s="27"/>
      <c r="D256" s="27"/>
      <c r="E256" s="27"/>
      <c r="F256" s="27"/>
      <c r="G256" s="593"/>
      <c r="H256" s="27"/>
    </row>
    <row r="257" spans="3:8">
      <c r="C257" s="27"/>
      <c r="D257" s="27"/>
      <c r="E257" s="27"/>
      <c r="F257" s="27"/>
      <c r="G257" s="593"/>
      <c r="H257" s="27"/>
    </row>
    <row r="258" spans="3:8">
      <c r="C258" s="27"/>
      <c r="D258" s="27"/>
      <c r="E258" s="27"/>
      <c r="F258" s="27"/>
      <c r="G258" s="593"/>
      <c r="H258" s="27"/>
    </row>
    <row r="259" spans="3:8">
      <c r="C259" s="27"/>
      <c r="D259" s="27"/>
      <c r="E259" s="27"/>
      <c r="F259" s="27"/>
      <c r="G259" s="593"/>
      <c r="H259" s="27"/>
    </row>
    <row r="260" spans="3:8">
      <c r="C260" s="27"/>
      <c r="D260" s="27"/>
      <c r="E260" s="27"/>
      <c r="F260" s="27"/>
      <c r="G260" s="593"/>
      <c r="H260" s="27"/>
    </row>
    <row r="261" spans="3:8">
      <c r="C261" s="27"/>
      <c r="D261" s="27"/>
      <c r="E261" s="27"/>
      <c r="F261" s="27"/>
      <c r="G261" s="593"/>
      <c r="H261" s="27"/>
    </row>
    <row r="262" spans="3:8">
      <c r="C262" s="27"/>
      <c r="D262" s="27"/>
      <c r="E262" s="27"/>
      <c r="F262" s="27"/>
      <c r="G262" s="593"/>
      <c r="H262" s="27"/>
    </row>
    <row r="263" spans="3:8">
      <c r="C263" s="27"/>
      <c r="D263" s="27"/>
      <c r="E263" s="27"/>
      <c r="F263" s="27"/>
      <c r="G263" s="593"/>
      <c r="H263" s="27"/>
    </row>
    <row r="264" spans="3:8">
      <c r="C264" s="27"/>
      <c r="D264" s="27"/>
      <c r="E264" s="27"/>
      <c r="F264" s="27"/>
      <c r="G264" s="593"/>
      <c r="H264" s="27"/>
    </row>
    <row r="265" spans="3:8">
      <c r="C265" s="27"/>
      <c r="D265" s="27"/>
      <c r="E265" s="27"/>
      <c r="F265" s="27"/>
      <c r="G265" s="593"/>
      <c r="H265" s="27"/>
    </row>
    <row r="266" spans="3:8">
      <c r="C266" s="27"/>
      <c r="D266" s="27"/>
      <c r="E266" s="27"/>
      <c r="F266" s="27"/>
      <c r="G266" s="593"/>
      <c r="H266" s="27"/>
    </row>
    <row r="267" spans="3:8">
      <c r="C267" s="27"/>
      <c r="D267" s="27"/>
      <c r="E267" s="27"/>
      <c r="F267" s="27"/>
      <c r="G267" s="593"/>
      <c r="H267" s="27"/>
    </row>
    <row r="268" spans="3:8">
      <c r="C268" s="27"/>
      <c r="D268" s="27"/>
      <c r="E268" s="27"/>
      <c r="F268" s="27"/>
      <c r="G268" s="593"/>
      <c r="H268" s="27"/>
    </row>
    <row r="269" spans="3:8">
      <c r="C269" s="27"/>
      <c r="D269" s="27"/>
      <c r="E269" s="27"/>
      <c r="F269" s="27"/>
      <c r="G269" s="593"/>
      <c r="H269" s="27"/>
    </row>
    <row r="270" spans="3:8">
      <c r="C270" s="27"/>
      <c r="D270" s="27"/>
      <c r="E270" s="27"/>
      <c r="F270" s="27"/>
      <c r="G270" s="593"/>
      <c r="H270" s="27"/>
    </row>
    <row r="271" spans="3:8">
      <c r="C271" s="27"/>
      <c r="D271" s="27"/>
      <c r="E271" s="27"/>
      <c r="F271" s="27"/>
      <c r="G271" s="593"/>
      <c r="H271" s="27"/>
    </row>
    <row r="272" spans="3:8">
      <c r="C272" s="27"/>
      <c r="D272" s="27"/>
      <c r="E272" s="27"/>
      <c r="F272" s="27"/>
      <c r="G272" s="593"/>
      <c r="H272" s="27"/>
    </row>
    <row r="273" spans="3:8">
      <c r="C273" s="27"/>
      <c r="D273" s="27"/>
      <c r="E273" s="27"/>
      <c r="F273" s="27"/>
      <c r="G273" s="593"/>
      <c r="H273" s="27"/>
    </row>
    <row r="274" spans="3:8">
      <c r="C274" s="27"/>
      <c r="D274" s="27"/>
      <c r="E274" s="27"/>
      <c r="F274" s="27"/>
      <c r="G274" s="593"/>
      <c r="H274" s="27"/>
    </row>
    <row r="275" spans="3:8">
      <c r="C275" s="27"/>
      <c r="D275" s="27"/>
      <c r="E275" s="27"/>
      <c r="F275" s="27"/>
      <c r="G275" s="593"/>
      <c r="H275" s="27"/>
    </row>
    <row r="276" spans="3:8">
      <c r="C276" s="27"/>
      <c r="D276" s="27"/>
      <c r="E276" s="27"/>
      <c r="F276" s="27"/>
      <c r="G276" s="593"/>
      <c r="H276" s="27"/>
    </row>
    <row r="277" spans="3:8">
      <c r="C277" s="27"/>
      <c r="D277" s="27"/>
      <c r="E277" s="27"/>
      <c r="F277" s="27"/>
      <c r="G277" s="593"/>
      <c r="H277" s="27"/>
    </row>
    <row r="278" spans="3:8">
      <c r="C278" s="27"/>
      <c r="D278" s="27"/>
      <c r="E278" s="27"/>
      <c r="F278" s="27"/>
      <c r="G278" s="593"/>
      <c r="H278" s="27"/>
    </row>
  </sheetData>
  <mergeCells count="9">
    <mergeCell ref="H7:H10"/>
    <mergeCell ref="C11:D11"/>
    <mergeCell ref="F11:H11"/>
    <mergeCell ref="A7:B11"/>
    <mergeCell ref="C7:C10"/>
    <mergeCell ref="D7:D10"/>
    <mergeCell ref="E7:E10"/>
    <mergeCell ref="F7:F10"/>
    <mergeCell ref="G7:G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4"/>
  <sheetViews>
    <sheetView showGridLines="0" zoomScaleNormal="100" workbookViewId="0"/>
  </sheetViews>
  <sheetFormatPr baseColWidth="10" defaultColWidth="11.42578125" defaultRowHeight="15"/>
  <cols>
    <col min="1" max="1" width="8.140625" style="297" customWidth="1"/>
    <col min="2" max="2" width="21.7109375" style="297" customWidth="1"/>
    <col min="3" max="3" width="13.7109375" style="297" customWidth="1"/>
    <col min="4" max="8" width="12.7109375" style="297" customWidth="1"/>
    <col min="9" max="16384" width="11.42578125" style="297"/>
  </cols>
  <sheetData>
    <row r="1" spans="1:11" ht="15" customHeight="1">
      <c r="A1" s="1144" t="s">
        <v>1750</v>
      </c>
    </row>
    <row r="2" spans="1:11" ht="60" customHeight="1">
      <c r="A2" s="214" t="s">
        <v>707</v>
      </c>
      <c r="B2" s="306"/>
      <c r="C2" s="306"/>
      <c r="D2" s="306"/>
      <c r="E2" s="306"/>
    </row>
    <row r="3" spans="1:11" ht="23.1" customHeight="1">
      <c r="A3" s="214" t="s">
        <v>1373</v>
      </c>
      <c r="B3" s="306"/>
      <c r="C3" s="306"/>
      <c r="D3" s="306"/>
      <c r="E3" s="306"/>
      <c r="F3" s="306"/>
    </row>
    <row r="4" spans="1:11" ht="23.1" customHeight="1">
      <c r="A4" s="214" t="s">
        <v>1715</v>
      </c>
      <c r="B4" s="306"/>
      <c r="C4" s="306"/>
      <c r="D4" s="306"/>
      <c r="E4" s="306"/>
      <c r="F4" s="306"/>
    </row>
    <row r="5" spans="1:11" ht="23.1" customHeight="1">
      <c r="A5" s="214" t="s">
        <v>1317</v>
      </c>
      <c r="B5" s="306"/>
      <c r="C5" s="306"/>
      <c r="D5" s="306"/>
      <c r="E5" s="306"/>
      <c r="F5" s="306"/>
    </row>
    <row r="6" spans="1:11" ht="23.1" customHeight="1">
      <c r="A6" s="214" t="s">
        <v>525</v>
      </c>
      <c r="B6" s="306"/>
      <c r="C6" s="306"/>
      <c r="D6" s="306"/>
      <c r="E6" s="306"/>
      <c r="F6" s="306"/>
    </row>
    <row r="7" spans="1:11" ht="23.1" customHeight="1">
      <c r="A7" s="214" t="s">
        <v>1411</v>
      </c>
      <c r="B7" s="417"/>
      <c r="C7" s="417"/>
      <c r="D7" s="417"/>
      <c r="E7" s="417"/>
      <c r="F7" s="417"/>
      <c r="G7" s="301"/>
      <c r="H7" s="301"/>
    </row>
    <row r="8" spans="1:11" ht="20.100000000000001" customHeight="1">
      <c r="A8" s="214"/>
      <c r="B8" s="417"/>
      <c r="C8" s="417"/>
      <c r="D8" s="417"/>
      <c r="E8" s="417"/>
      <c r="F8" s="417"/>
    </row>
    <row r="9" spans="1:11" ht="18" customHeight="1">
      <c r="A9" s="1206" t="s">
        <v>1044</v>
      </c>
      <c r="B9" s="1439" t="s">
        <v>1045</v>
      </c>
      <c r="C9" s="1318" t="s">
        <v>787</v>
      </c>
      <c r="D9" s="1301" t="s">
        <v>1089</v>
      </c>
      <c r="E9" s="1314"/>
      <c r="F9" s="1301" t="s">
        <v>409</v>
      </c>
      <c r="G9" s="1301" t="s">
        <v>1089</v>
      </c>
      <c r="H9" s="1320"/>
      <c r="I9" s="1440" t="s">
        <v>1685</v>
      </c>
      <c r="J9" s="1320" t="s">
        <v>1089</v>
      </c>
      <c r="K9" s="1320"/>
    </row>
    <row r="10" spans="1:11" ht="18" customHeight="1">
      <c r="A10" s="1207"/>
      <c r="B10" s="1212"/>
      <c r="C10" s="1372"/>
      <c r="D10" s="1374"/>
      <c r="E10" s="1375"/>
      <c r="F10" s="1376"/>
      <c r="G10" s="1374"/>
      <c r="H10" s="1377"/>
      <c r="I10" s="1441"/>
      <c r="J10" s="1377"/>
      <c r="K10" s="1377"/>
    </row>
    <row r="11" spans="1:11" ht="18" customHeight="1">
      <c r="A11" s="1207"/>
      <c r="B11" s="1212"/>
      <c r="C11" s="1372"/>
      <c r="D11" s="1318" t="s">
        <v>1345</v>
      </c>
      <c r="E11" s="1318" t="s">
        <v>1076</v>
      </c>
      <c r="F11" s="1376"/>
      <c r="G11" s="1318" t="s">
        <v>1345</v>
      </c>
      <c r="H11" s="1301" t="s">
        <v>1076</v>
      </c>
      <c r="I11" s="1441" t="s">
        <v>1686</v>
      </c>
      <c r="J11" s="1314" t="s">
        <v>1345</v>
      </c>
      <c r="K11" s="1301" t="s">
        <v>1076</v>
      </c>
    </row>
    <row r="12" spans="1:11" ht="18" customHeight="1">
      <c r="A12" s="1207"/>
      <c r="B12" s="1212"/>
      <c r="C12" s="1373"/>
      <c r="D12" s="1373"/>
      <c r="E12" s="1373"/>
      <c r="F12" s="1374"/>
      <c r="G12" s="1373"/>
      <c r="H12" s="1374"/>
      <c r="I12" s="1442"/>
      <c r="J12" s="1375"/>
      <c r="K12" s="1374"/>
    </row>
    <row r="13" spans="1:11" ht="18" customHeight="1">
      <c r="A13" s="1208"/>
      <c r="B13" s="1213"/>
      <c r="C13" s="882" t="s">
        <v>1320</v>
      </c>
      <c r="D13" s="1311" t="s">
        <v>639</v>
      </c>
      <c r="E13" s="1319"/>
      <c r="F13" s="882" t="s">
        <v>1320</v>
      </c>
      <c r="G13" s="1311" t="s">
        <v>639</v>
      </c>
      <c r="H13" s="1319"/>
      <c r="I13" s="886" t="s">
        <v>1320</v>
      </c>
      <c r="J13" s="1311" t="s">
        <v>639</v>
      </c>
      <c r="K13" s="1312"/>
    </row>
    <row r="14" spans="1:11" ht="35.1" customHeight="1">
      <c r="A14" s="297" t="s">
        <v>1142</v>
      </c>
      <c r="B14" s="297" t="s">
        <v>559</v>
      </c>
      <c r="C14" s="238"/>
      <c r="D14" s="27"/>
      <c r="E14" s="27"/>
      <c r="F14" s="27"/>
    </row>
    <row r="15" spans="1:11" ht="15.95" customHeight="1">
      <c r="A15" s="297" t="s">
        <v>1125</v>
      </c>
      <c r="B15" s="297" t="s">
        <v>527</v>
      </c>
      <c r="C15" s="238">
        <v>109.8</v>
      </c>
      <c r="D15" s="238">
        <v>-0.15283633535446706</v>
      </c>
      <c r="E15" s="238">
        <v>0.7</v>
      </c>
      <c r="F15" s="238">
        <v>115.2</v>
      </c>
      <c r="G15" s="238">
        <v>-28.995692773261574</v>
      </c>
      <c r="H15" s="238">
        <v>15</v>
      </c>
      <c r="I15" s="238">
        <v>83.2</v>
      </c>
      <c r="J15" s="238">
        <v>-32.137030995106031</v>
      </c>
      <c r="K15" s="238">
        <v>0.72639225181599443</v>
      </c>
    </row>
    <row r="16" spans="1:11" ht="35.1" customHeight="1">
      <c r="A16" s="297" t="s">
        <v>1141</v>
      </c>
      <c r="B16" s="297" t="s">
        <v>762</v>
      </c>
      <c r="C16" s="238">
        <v>112.6</v>
      </c>
      <c r="D16" s="238">
        <v>-0.3235631523073268</v>
      </c>
      <c r="E16" s="238">
        <v>1.2</v>
      </c>
      <c r="F16" s="238">
        <v>118.3</v>
      </c>
      <c r="G16" s="238">
        <v>-29.774251794609341</v>
      </c>
      <c r="H16" s="238">
        <v>15.3</v>
      </c>
      <c r="I16" s="238">
        <v>83.9</v>
      </c>
      <c r="J16" s="238">
        <v>-32.933653077537954</v>
      </c>
      <c r="K16" s="238">
        <v>0.72028811524612024</v>
      </c>
    </row>
    <row r="17" spans="1:11" ht="35.1" customHeight="1">
      <c r="A17" s="297" t="s">
        <v>1140</v>
      </c>
      <c r="B17" s="297" t="s">
        <v>1139</v>
      </c>
      <c r="C17" s="238">
        <v>113.5</v>
      </c>
      <c r="D17" s="238">
        <v>-0.49653819441958236</v>
      </c>
      <c r="E17" s="238">
        <v>1.3</v>
      </c>
      <c r="F17" s="238">
        <v>119.4</v>
      </c>
      <c r="G17" s="238">
        <v>-31.194240139674879</v>
      </c>
      <c r="H17" s="238">
        <v>16.5</v>
      </c>
      <c r="I17" s="238">
        <v>82.1</v>
      </c>
      <c r="J17" s="238">
        <v>-34.633757961783445</v>
      </c>
      <c r="K17" s="238">
        <v>1.6089108910890957</v>
      </c>
    </row>
    <row r="18" spans="1:11" ht="35.1" customHeight="1">
      <c r="A18" s="297" t="s">
        <v>1138</v>
      </c>
      <c r="B18" s="362" t="s">
        <v>1137</v>
      </c>
      <c r="C18" s="128"/>
      <c r="D18" s="128"/>
      <c r="E18" s="128"/>
      <c r="F18" s="128"/>
      <c r="G18" s="903"/>
      <c r="H18" s="903"/>
      <c r="I18" s="128"/>
      <c r="J18" s="903"/>
      <c r="K18" s="903"/>
    </row>
    <row r="19" spans="1:11" ht="15.95" customHeight="1">
      <c r="A19" s="297" t="s">
        <v>340</v>
      </c>
      <c r="B19" s="362" t="s">
        <v>1412</v>
      </c>
      <c r="C19" s="128"/>
      <c r="D19" s="128"/>
      <c r="E19" s="128"/>
      <c r="F19" s="128"/>
      <c r="G19" s="903"/>
      <c r="H19" s="903"/>
      <c r="I19" s="128"/>
      <c r="J19" s="903"/>
      <c r="K19" s="903"/>
    </row>
    <row r="20" spans="1:11" ht="15.95" customHeight="1">
      <c r="A20" s="297" t="s">
        <v>340</v>
      </c>
      <c r="B20" s="362" t="s">
        <v>1136</v>
      </c>
      <c r="C20" s="128"/>
      <c r="D20" s="128"/>
      <c r="E20" s="128"/>
      <c r="F20" s="128"/>
      <c r="G20" s="903"/>
      <c r="H20" s="903"/>
      <c r="I20" s="128"/>
      <c r="J20" s="903"/>
      <c r="K20" s="903"/>
    </row>
    <row r="21" spans="1:11" ht="15.95" customHeight="1">
      <c r="A21" s="297" t="s">
        <v>340</v>
      </c>
      <c r="B21" s="362" t="s">
        <v>1135</v>
      </c>
      <c r="C21" s="238">
        <v>110.6</v>
      </c>
      <c r="D21" s="238">
        <v>-0.67847071709897788</v>
      </c>
      <c r="E21" s="238">
        <v>1.3</v>
      </c>
      <c r="F21" s="238">
        <v>114.5</v>
      </c>
      <c r="G21" s="238">
        <v>-32.427371687316366</v>
      </c>
      <c r="H21" s="238">
        <v>15.3</v>
      </c>
      <c r="I21" s="238">
        <v>81.599999999999994</v>
      </c>
      <c r="J21" s="238">
        <v>-35.494071146245062</v>
      </c>
      <c r="K21" s="238">
        <v>1.3664596273291778</v>
      </c>
    </row>
    <row r="22" spans="1:11" ht="35.1" customHeight="1">
      <c r="A22" s="297" t="s">
        <v>1134</v>
      </c>
      <c r="B22" s="297" t="s">
        <v>1133</v>
      </c>
      <c r="C22" s="128"/>
      <c r="D22" s="128"/>
      <c r="E22" s="128"/>
      <c r="F22" s="128"/>
      <c r="G22" s="903"/>
      <c r="H22" s="903"/>
      <c r="I22" s="128"/>
      <c r="J22" s="903"/>
      <c r="K22" s="903"/>
    </row>
    <row r="23" spans="1:11" ht="15.95" customHeight="1">
      <c r="A23" s="297" t="s">
        <v>340</v>
      </c>
      <c r="B23" s="297" t="s">
        <v>762</v>
      </c>
      <c r="C23" s="238">
        <v>116.4</v>
      </c>
      <c r="D23" s="238">
        <v>1.0341855788566612</v>
      </c>
      <c r="E23" s="238">
        <v>0.5</v>
      </c>
      <c r="F23" s="238">
        <v>128.80000000000001</v>
      </c>
      <c r="G23" s="238">
        <v>-19.043000808282684</v>
      </c>
      <c r="H23" s="238">
        <v>14</v>
      </c>
      <c r="I23" s="238">
        <v>92.8</v>
      </c>
      <c r="J23" s="238">
        <v>-23.178807947019862</v>
      </c>
      <c r="K23" s="238">
        <v>-1.9027484143763189</v>
      </c>
    </row>
    <row r="24" spans="1:11" ht="35.1" customHeight="1">
      <c r="A24" s="297" t="s">
        <v>1132</v>
      </c>
      <c r="B24" s="297" t="s">
        <v>1131</v>
      </c>
      <c r="C24" s="128"/>
      <c r="D24" s="128"/>
      <c r="E24" s="128"/>
      <c r="F24" s="128"/>
      <c r="G24" s="903"/>
      <c r="H24" s="903"/>
      <c r="I24" s="128"/>
      <c r="J24" s="903"/>
      <c r="K24" s="903"/>
    </row>
    <row r="25" spans="1:11" ht="15.95" customHeight="1">
      <c r="A25" s="297" t="s">
        <v>340</v>
      </c>
      <c r="B25" s="297" t="s">
        <v>1130</v>
      </c>
      <c r="C25" s="128"/>
      <c r="D25" s="128"/>
      <c r="E25" s="128"/>
      <c r="F25" s="128"/>
      <c r="G25" s="903"/>
      <c r="H25" s="903"/>
      <c r="I25" s="128"/>
      <c r="J25" s="903"/>
      <c r="K25" s="903"/>
    </row>
    <row r="26" spans="1:11" ht="15.95" customHeight="1">
      <c r="A26" s="297" t="s">
        <v>340</v>
      </c>
      <c r="B26" s="297" t="s">
        <v>1129</v>
      </c>
      <c r="C26" s="238">
        <v>116.8</v>
      </c>
      <c r="D26" s="238">
        <v>1.580365687805374</v>
      </c>
      <c r="E26" s="238">
        <v>0.6</v>
      </c>
      <c r="F26" s="238">
        <v>121.3</v>
      </c>
      <c r="G26" s="238">
        <v>-23.116783221886838</v>
      </c>
      <c r="H26" s="238">
        <v>16.600000000000001</v>
      </c>
      <c r="I26" s="238">
        <v>87.5</v>
      </c>
      <c r="J26" s="238">
        <v>-26.839464882943147</v>
      </c>
      <c r="K26" s="238">
        <v>2.219626168224309</v>
      </c>
    </row>
    <row r="27" spans="1:11" ht="35.1" customHeight="1">
      <c r="A27" s="297" t="s">
        <v>1125</v>
      </c>
      <c r="B27" s="297" t="s">
        <v>1124</v>
      </c>
      <c r="C27" s="238">
        <v>105.8</v>
      </c>
      <c r="D27" s="238">
        <v>0.14334855735218532</v>
      </c>
      <c r="E27" s="238">
        <v>0.3</v>
      </c>
      <c r="F27" s="238">
        <v>109.1</v>
      </c>
      <c r="G27" s="238">
        <v>-27.369805981378846</v>
      </c>
      <c r="H27" s="238">
        <v>14</v>
      </c>
      <c r="I27" s="238">
        <v>82</v>
      </c>
      <c r="J27" s="238">
        <v>-30.567315834038951</v>
      </c>
      <c r="K27" s="238">
        <v>0.98522167487683987</v>
      </c>
    </row>
    <row r="28" spans="1:11" ht="35.1" customHeight="1">
      <c r="A28" s="297" t="s">
        <v>1119</v>
      </c>
      <c r="B28" s="297" t="s">
        <v>1118</v>
      </c>
      <c r="C28" s="128"/>
      <c r="D28" s="128"/>
      <c r="E28" s="128"/>
      <c r="F28" s="128"/>
      <c r="G28" s="903"/>
      <c r="H28" s="903"/>
      <c r="I28" s="128"/>
      <c r="J28" s="903"/>
      <c r="K28" s="903"/>
    </row>
    <row r="29" spans="1:11" ht="15.95" customHeight="1">
      <c r="A29" s="297" t="s">
        <v>340</v>
      </c>
      <c r="B29" s="297" t="s">
        <v>1117</v>
      </c>
      <c r="C29" s="238">
        <v>106.8</v>
      </c>
      <c r="D29" s="238">
        <v>-0.26019231605969306</v>
      </c>
      <c r="E29" s="238">
        <v>0.7</v>
      </c>
      <c r="F29" s="238">
        <v>114.6</v>
      </c>
      <c r="G29" s="238">
        <v>-24.007488814610809</v>
      </c>
      <c r="H29" s="238">
        <v>15.3</v>
      </c>
      <c r="I29" s="238">
        <v>82.6</v>
      </c>
      <c r="J29" s="238">
        <v>-27.923211169284471</v>
      </c>
      <c r="K29" s="238">
        <v>-1.3142174432497029</v>
      </c>
    </row>
    <row r="30" spans="1:11" ht="35.1" customHeight="1">
      <c r="A30" s="297" t="s">
        <v>1116</v>
      </c>
      <c r="B30" s="297" t="s">
        <v>1115</v>
      </c>
      <c r="C30" s="128"/>
      <c r="D30" s="128"/>
      <c r="E30" s="128"/>
      <c r="F30" s="128"/>
      <c r="G30" s="903"/>
      <c r="H30" s="903"/>
      <c r="I30" s="128"/>
      <c r="J30" s="903"/>
      <c r="K30" s="903"/>
    </row>
    <row r="31" spans="1:11" ht="15.95" customHeight="1">
      <c r="A31" s="297" t="s">
        <v>340</v>
      </c>
      <c r="B31" s="297" t="s">
        <v>1114</v>
      </c>
      <c r="C31" s="128"/>
      <c r="D31" s="128"/>
      <c r="E31" s="128"/>
      <c r="F31" s="128"/>
      <c r="G31" s="903"/>
      <c r="H31" s="903"/>
      <c r="I31" s="128"/>
      <c r="J31" s="903"/>
      <c r="K31" s="903"/>
    </row>
    <row r="32" spans="1:11" ht="15.95" customHeight="1">
      <c r="A32" s="297" t="s">
        <v>340</v>
      </c>
      <c r="B32" s="297" t="s">
        <v>1113</v>
      </c>
      <c r="C32" s="238">
        <v>111.1</v>
      </c>
      <c r="D32" s="238">
        <v>0.40595399188092518</v>
      </c>
      <c r="E32" s="238">
        <v>0.6</v>
      </c>
      <c r="F32" s="238">
        <v>114.6</v>
      </c>
      <c r="G32" s="238">
        <v>-22.905848923741424</v>
      </c>
      <c r="H32" s="238">
        <v>13</v>
      </c>
      <c r="I32" s="238">
        <v>88.6</v>
      </c>
      <c r="J32" s="238">
        <v>-26.105087572977496</v>
      </c>
      <c r="K32" s="238">
        <v>1.3729977116704788</v>
      </c>
    </row>
    <row r="33" spans="1:11" ht="35.1" customHeight="1">
      <c r="A33" s="297" t="s">
        <v>1112</v>
      </c>
      <c r="B33" s="297" t="s">
        <v>1111</v>
      </c>
      <c r="C33" s="238">
        <v>101.1</v>
      </c>
      <c r="D33" s="238">
        <v>-0.15088950711673599</v>
      </c>
      <c r="E33" s="238">
        <v>0</v>
      </c>
      <c r="F33" s="238">
        <v>100.1</v>
      </c>
      <c r="G33" s="238">
        <v>-33.11008073944226</v>
      </c>
      <c r="H33" s="238">
        <v>14.9</v>
      </c>
      <c r="I33" s="238">
        <v>76.2</v>
      </c>
      <c r="J33" s="238">
        <v>-35.58748943364327</v>
      </c>
      <c r="K33" s="238">
        <v>3.8147138964577607</v>
      </c>
    </row>
    <row r="58" spans="1:1">
      <c r="A58" s="448" t="s">
        <v>1729</v>
      </c>
    </row>
    <row r="59" spans="1:1">
      <c r="A59" s="448"/>
    </row>
    <row r="64" spans="1:1" ht="27.95" customHeight="1"/>
  </sheetData>
  <mergeCells count="18">
    <mergeCell ref="J13:K13"/>
    <mergeCell ref="I9:I10"/>
    <mergeCell ref="J9:K10"/>
    <mergeCell ref="I11:I12"/>
    <mergeCell ref="J11:J12"/>
    <mergeCell ref="K11:K12"/>
    <mergeCell ref="D13:E13"/>
    <mergeCell ref="G13:H13"/>
    <mergeCell ref="A9:A13"/>
    <mergeCell ref="B9:B13"/>
    <mergeCell ref="C9:C12"/>
    <mergeCell ref="D9:E10"/>
    <mergeCell ref="F9:F12"/>
    <mergeCell ref="G9:H10"/>
    <mergeCell ref="D11:D12"/>
    <mergeCell ref="E11:E12"/>
    <mergeCell ref="G11:G12"/>
    <mergeCell ref="H11:H12"/>
  </mergeCells>
  <hyperlinks>
    <hyperlink ref="A1" location="Inhalt!A1" display="Inhaltsangabe"/>
  </hyperlinks>
  <printOptions horizontalCentered="1"/>
  <pageMargins left="0.54" right="0.37" top="0.36" bottom="0.46" header="0" footer="0"/>
  <pageSetup paperSize="9" scale="66"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3"/>
  <sheetViews>
    <sheetView zoomScaleNormal="100" workbookViewId="0"/>
  </sheetViews>
  <sheetFormatPr baseColWidth="10" defaultColWidth="12.5703125" defaultRowHeight="15"/>
  <cols>
    <col min="1" max="1" width="10.7109375" style="365" customWidth="1"/>
    <col min="2" max="2" width="11.7109375" style="365" customWidth="1"/>
    <col min="3" max="3" width="11" style="365" customWidth="1"/>
    <col min="4" max="4" width="5.7109375" style="365" customWidth="1"/>
    <col min="5" max="5" width="12.7109375" style="365" customWidth="1"/>
    <col min="6" max="6" width="11" style="365" customWidth="1"/>
    <col min="7" max="7" width="14.7109375" style="365" customWidth="1"/>
    <col min="8" max="8" width="8.7109375" style="365" customWidth="1"/>
    <col min="9" max="9" width="5.28515625" style="365" customWidth="1"/>
    <col min="10" max="10" width="12.7109375" style="365" customWidth="1"/>
    <col min="11" max="11" width="12.140625" style="365" customWidth="1"/>
    <col min="12" max="12" width="14" style="365" bestFit="1" customWidth="1"/>
    <col min="13" max="19" width="18.28515625" style="365" customWidth="1"/>
    <col min="20" max="20" width="21.28515625" style="365" customWidth="1"/>
    <col min="21" max="16384" width="12.5703125" style="365"/>
  </cols>
  <sheetData>
    <row r="1" spans="1:19" ht="15" customHeight="1">
      <c r="A1" s="1144" t="s">
        <v>1750</v>
      </c>
    </row>
    <row r="2" spans="1:19">
      <c r="A2" s="955" t="s">
        <v>652</v>
      </c>
      <c r="B2" s="903"/>
      <c r="C2" s="903"/>
      <c r="D2" s="903"/>
      <c r="E2" s="903"/>
      <c r="F2" s="903"/>
      <c r="G2" s="903"/>
      <c r="H2" s="903"/>
      <c r="I2" s="903"/>
      <c r="J2" s="903"/>
      <c r="K2" s="903"/>
      <c r="L2" s="662"/>
      <c r="M2" s="955" t="s">
        <v>652</v>
      </c>
      <c r="N2" s="903"/>
      <c r="O2" s="903"/>
      <c r="P2" s="903"/>
      <c r="Q2" s="903"/>
      <c r="R2" s="903"/>
      <c r="S2" s="903"/>
    </row>
    <row r="3" spans="1:19">
      <c r="A3" s="955" t="s">
        <v>971</v>
      </c>
      <c r="B3" s="903"/>
      <c r="C3" s="903"/>
      <c r="D3" s="903"/>
      <c r="E3" s="903"/>
      <c r="F3" s="903"/>
      <c r="G3" s="903"/>
      <c r="H3" s="903"/>
      <c r="I3" s="903"/>
      <c r="J3" s="903"/>
      <c r="K3" s="1443"/>
      <c r="L3" s="1443"/>
      <c r="M3" s="955" t="s">
        <v>971</v>
      </c>
      <c r="N3" s="903"/>
      <c r="O3" s="903"/>
      <c r="P3" s="903"/>
      <c r="Q3" s="903"/>
      <c r="R3" s="903"/>
      <c r="S3" s="903"/>
    </row>
    <row r="4" spans="1:19">
      <c r="A4" s="955" t="s">
        <v>15</v>
      </c>
      <c r="B4" s="903"/>
      <c r="C4" s="903"/>
      <c r="D4" s="903"/>
      <c r="E4" s="903"/>
      <c r="F4" s="903"/>
      <c r="G4" s="903"/>
      <c r="H4" s="903"/>
      <c r="I4" s="903"/>
      <c r="J4" s="903"/>
      <c r="K4" s="1443"/>
      <c r="L4" s="1443"/>
      <c r="M4" s="955" t="s">
        <v>15</v>
      </c>
      <c r="N4" s="903"/>
      <c r="O4" s="903"/>
      <c r="P4" s="903"/>
      <c r="Q4" s="903"/>
      <c r="R4" s="903"/>
      <c r="S4" s="903"/>
    </row>
    <row r="5" spans="1:19">
      <c r="A5" s="955" t="s">
        <v>16</v>
      </c>
      <c r="B5" s="903"/>
      <c r="C5" s="903"/>
      <c r="D5" s="903"/>
      <c r="E5" s="903"/>
      <c r="F5" s="903"/>
      <c r="G5" s="903"/>
      <c r="H5" s="903"/>
      <c r="I5" s="903"/>
      <c r="J5" s="903"/>
      <c r="K5" s="1443"/>
      <c r="L5" s="1443"/>
      <c r="M5" s="955" t="s">
        <v>16</v>
      </c>
      <c r="N5" s="903"/>
      <c r="O5" s="903"/>
      <c r="P5" s="903"/>
      <c r="Q5" s="903"/>
      <c r="R5" s="903"/>
      <c r="S5" s="903"/>
    </row>
    <row r="6" spans="1:19">
      <c r="A6" s="903"/>
      <c r="B6" s="903"/>
      <c r="C6" s="903"/>
      <c r="D6" s="903"/>
      <c r="E6" s="903"/>
      <c r="F6" s="903"/>
      <c r="G6" s="903"/>
      <c r="H6" s="903"/>
      <c r="I6" s="903"/>
      <c r="J6" s="903"/>
      <c r="K6" s="903"/>
      <c r="L6" s="903"/>
      <c r="M6" s="903"/>
      <c r="N6" s="903"/>
      <c r="O6" s="903"/>
      <c r="P6" s="903"/>
      <c r="Q6" s="903"/>
      <c r="R6" s="903"/>
      <c r="S6" s="903"/>
    </row>
    <row r="7" spans="1:19" ht="20.100000000000001" customHeight="1">
      <c r="A7" s="1225" t="s">
        <v>468</v>
      </c>
      <c r="B7" s="1444" t="s">
        <v>673</v>
      </c>
      <c r="C7" s="1445"/>
      <c r="D7" s="1445"/>
      <c r="E7" s="1445"/>
      <c r="F7" s="1445"/>
      <c r="G7" s="1445"/>
      <c r="H7" s="1445"/>
      <c r="I7" s="1445"/>
      <c r="J7" s="1445"/>
      <c r="K7" s="1445"/>
      <c r="L7" s="1445"/>
      <c r="M7" s="1445" t="s">
        <v>673</v>
      </c>
      <c r="N7" s="1445"/>
      <c r="O7" s="1445"/>
      <c r="P7" s="1445"/>
      <c r="Q7" s="1445"/>
      <c r="R7" s="1446"/>
      <c r="S7" s="1214" t="s">
        <v>1495</v>
      </c>
    </row>
    <row r="8" spans="1:19" ht="20.100000000000001" customHeight="1">
      <c r="A8" s="1217"/>
      <c r="B8" s="1444" t="s">
        <v>151</v>
      </c>
      <c r="C8" s="1445"/>
      <c r="D8" s="1445"/>
      <c r="E8" s="1445"/>
      <c r="F8" s="1445"/>
      <c r="G8" s="1445"/>
      <c r="H8" s="1445"/>
      <c r="I8" s="1445"/>
      <c r="J8" s="1445"/>
      <c r="K8" s="1445"/>
      <c r="L8" s="1445"/>
      <c r="M8" s="1445" t="s">
        <v>208</v>
      </c>
      <c r="N8" s="1445"/>
      <c r="O8" s="1445"/>
      <c r="P8" s="1445"/>
      <c r="Q8" s="1445"/>
      <c r="R8" s="1446"/>
      <c r="S8" s="1219"/>
    </row>
    <row r="9" spans="1:19" ht="18" customHeight="1">
      <c r="A9" s="1217"/>
      <c r="B9" s="1439" t="s">
        <v>350</v>
      </c>
      <c r="C9" s="1234" t="s">
        <v>541</v>
      </c>
      <c r="D9" s="1225"/>
      <c r="E9" s="1447" t="s">
        <v>529</v>
      </c>
      <c r="F9" s="1448"/>
      <c r="G9" s="1448"/>
      <c r="H9" s="1448"/>
      <c r="I9" s="1449"/>
      <c r="J9" s="1439" t="s">
        <v>516</v>
      </c>
      <c r="K9" s="1439" t="s">
        <v>1011</v>
      </c>
      <c r="L9" s="1214" t="s">
        <v>370</v>
      </c>
      <c r="M9" s="1225" t="s">
        <v>350</v>
      </c>
      <c r="N9" s="1439" t="s">
        <v>541</v>
      </c>
      <c r="O9" s="1439" t="s">
        <v>529</v>
      </c>
      <c r="P9" s="1439" t="s">
        <v>516</v>
      </c>
      <c r="Q9" s="1439" t="s">
        <v>1011</v>
      </c>
      <c r="R9" s="1209" t="s">
        <v>370</v>
      </c>
      <c r="S9" s="1219"/>
    </row>
    <row r="10" spans="1:19" ht="12.95" customHeight="1">
      <c r="A10" s="1217"/>
      <c r="B10" s="1212"/>
      <c r="C10" s="1219"/>
      <c r="D10" s="1217"/>
      <c r="E10" s="1452" t="s">
        <v>638</v>
      </c>
      <c r="F10" s="1454" t="s">
        <v>1394</v>
      </c>
      <c r="G10" s="1455"/>
      <c r="H10" s="1454" t="s">
        <v>1395</v>
      </c>
      <c r="I10" s="1455"/>
      <c r="J10" s="1212"/>
      <c r="K10" s="1212"/>
      <c r="L10" s="1219"/>
      <c r="M10" s="1217"/>
      <c r="N10" s="1212"/>
      <c r="O10" s="1212" t="s">
        <v>646</v>
      </c>
      <c r="P10" s="1212"/>
      <c r="Q10" s="1212"/>
      <c r="R10" s="1212"/>
      <c r="S10" s="1219"/>
    </row>
    <row r="11" spans="1:19" ht="12.95" customHeight="1">
      <c r="A11" s="1217"/>
      <c r="B11" s="1212"/>
      <c r="C11" s="1219"/>
      <c r="D11" s="1217"/>
      <c r="E11" s="1452"/>
      <c r="F11" s="1456"/>
      <c r="G11" s="1457"/>
      <c r="H11" s="1456"/>
      <c r="I11" s="1457"/>
      <c r="J11" s="1212"/>
      <c r="K11" s="1212"/>
      <c r="L11" s="1219"/>
      <c r="M11" s="1217"/>
      <c r="N11" s="1212"/>
      <c r="O11" s="1212" t="s">
        <v>536</v>
      </c>
      <c r="P11" s="1212"/>
      <c r="Q11" s="1212"/>
      <c r="R11" s="1212"/>
      <c r="S11" s="1219"/>
    </row>
    <row r="12" spans="1:19" ht="12.95" customHeight="1">
      <c r="A12" s="1217"/>
      <c r="B12" s="1212"/>
      <c r="C12" s="1219"/>
      <c r="D12" s="1217"/>
      <c r="E12" s="1452"/>
      <c r="F12" s="1458"/>
      <c r="G12" s="1459"/>
      <c r="H12" s="1456"/>
      <c r="I12" s="1457"/>
      <c r="J12" s="1212"/>
      <c r="K12" s="1212"/>
      <c r="L12" s="1219"/>
      <c r="M12" s="1217"/>
      <c r="N12" s="1212"/>
      <c r="O12" s="1212" t="s">
        <v>645</v>
      </c>
      <c r="P12" s="1212"/>
      <c r="Q12" s="1212"/>
      <c r="R12" s="1212"/>
      <c r="S12" s="1219"/>
    </row>
    <row r="13" spans="1:19" ht="20.100000000000001" customHeight="1">
      <c r="A13" s="1217"/>
      <c r="B13" s="1213"/>
      <c r="C13" s="1220"/>
      <c r="D13" s="1218"/>
      <c r="E13" s="1453"/>
      <c r="F13" s="962" t="s">
        <v>530</v>
      </c>
      <c r="G13" s="893" t="s">
        <v>397</v>
      </c>
      <c r="H13" s="1458"/>
      <c r="I13" s="1459"/>
      <c r="J13" s="1213"/>
      <c r="K13" s="1213"/>
      <c r="L13" s="1220"/>
      <c r="M13" s="1218"/>
      <c r="N13" s="1213"/>
      <c r="O13" s="1213" t="s">
        <v>645</v>
      </c>
      <c r="P13" s="1213"/>
      <c r="Q13" s="1213"/>
      <c r="R13" s="1213"/>
      <c r="S13" s="1220"/>
    </row>
    <row r="14" spans="1:19" ht="20.100000000000001" customHeight="1">
      <c r="A14" s="1218"/>
      <c r="B14" s="957" t="s">
        <v>179</v>
      </c>
      <c r="C14" s="1444" t="s">
        <v>1542</v>
      </c>
      <c r="D14" s="1446"/>
      <c r="E14" s="1447" t="s">
        <v>179</v>
      </c>
      <c r="F14" s="1448"/>
      <c r="G14" s="1448"/>
      <c r="H14" s="1448"/>
      <c r="I14" s="1449"/>
      <c r="J14" s="1444" t="s">
        <v>775</v>
      </c>
      <c r="K14" s="1446"/>
      <c r="L14" s="959" t="s">
        <v>307</v>
      </c>
      <c r="M14" s="960" t="s">
        <v>179</v>
      </c>
      <c r="N14" s="959" t="s">
        <v>1542</v>
      </c>
      <c r="O14" s="964" t="s">
        <v>179</v>
      </c>
      <c r="P14" s="1444" t="s">
        <v>775</v>
      </c>
      <c r="Q14" s="1446"/>
      <c r="R14" s="959" t="s">
        <v>307</v>
      </c>
      <c r="S14" s="959" t="s">
        <v>179</v>
      </c>
    </row>
    <row r="15" spans="1:19" ht="21.95" customHeight="1">
      <c r="A15" s="985" t="s">
        <v>333</v>
      </c>
      <c r="B15" s="903"/>
      <c r="C15" s="903"/>
      <c r="D15" s="903"/>
      <c r="E15" s="271"/>
      <c r="F15" s="271"/>
      <c r="G15" s="271"/>
      <c r="H15" s="1450"/>
      <c r="I15" s="1450"/>
      <c r="J15" s="903"/>
      <c r="K15" s="1451"/>
      <c r="L15" s="1451"/>
      <c r="M15" s="1155" t="s">
        <v>333</v>
      </c>
      <c r="N15" s="1155"/>
      <c r="O15" s="903"/>
      <c r="P15" s="903"/>
      <c r="Q15" s="903"/>
      <c r="R15" s="903"/>
      <c r="S15" s="903"/>
    </row>
    <row r="16" spans="1:19" ht="18" customHeight="1">
      <c r="A16" s="257" t="s">
        <v>567</v>
      </c>
      <c r="B16" s="253">
        <v>142138</v>
      </c>
      <c r="C16" s="313">
        <v>138672</v>
      </c>
      <c r="D16" s="313"/>
      <c r="E16" s="255">
        <v>216580</v>
      </c>
      <c r="F16" s="270">
        <f>120596+25308</f>
        <v>145904</v>
      </c>
      <c r="G16" s="270">
        <v>69780</v>
      </c>
      <c r="H16" s="367">
        <v>892</v>
      </c>
      <c r="I16" s="367"/>
      <c r="J16" s="253">
        <v>25515</v>
      </c>
      <c r="K16" s="253">
        <v>6532</v>
      </c>
      <c r="L16" s="253">
        <v>31553</v>
      </c>
      <c r="M16" s="253">
        <v>29440</v>
      </c>
      <c r="N16" s="253">
        <v>191001</v>
      </c>
      <c r="O16" s="253">
        <v>4143</v>
      </c>
      <c r="P16" s="253">
        <v>386</v>
      </c>
      <c r="Q16" s="253">
        <v>27973</v>
      </c>
      <c r="R16" s="253">
        <v>19287</v>
      </c>
      <c r="S16" s="253">
        <v>247793</v>
      </c>
    </row>
    <row r="17" spans="1:19" ht="18" customHeight="1">
      <c r="A17" s="257" t="s">
        <v>643</v>
      </c>
      <c r="B17" s="253">
        <v>94009</v>
      </c>
      <c r="C17" s="313">
        <v>97043</v>
      </c>
      <c r="D17" s="313"/>
      <c r="E17" s="255">
        <v>157198</v>
      </c>
      <c r="F17" s="270">
        <v>94703</v>
      </c>
      <c r="G17" s="270">
        <v>61173</v>
      </c>
      <c r="H17" s="367">
        <v>1285</v>
      </c>
      <c r="I17" s="367"/>
      <c r="J17" s="253">
        <v>18090</v>
      </c>
      <c r="K17" s="253">
        <v>4535</v>
      </c>
      <c r="L17" s="253">
        <v>22636</v>
      </c>
      <c r="M17" s="253">
        <v>29376</v>
      </c>
      <c r="N17" s="253">
        <v>212610</v>
      </c>
      <c r="O17" s="253">
        <v>3872</v>
      </c>
      <c r="P17" s="253">
        <v>343</v>
      </c>
      <c r="Q17" s="253">
        <v>30517</v>
      </c>
      <c r="R17" s="253">
        <v>22038</v>
      </c>
      <c r="S17" s="253">
        <v>182771</v>
      </c>
    </row>
    <row r="18" spans="1:19" ht="18" customHeight="1">
      <c r="A18" s="257" t="s">
        <v>642</v>
      </c>
      <c r="B18" s="253">
        <v>87674</v>
      </c>
      <c r="C18" s="313">
        <v>92522</v>
      </c>
      <c r="D18" s="313"/>
      <c r="E18" s="255">
        <v>148340</v>
      </c>
      <c r="F18" s="270">
        <v>88312</v>
      </c>
      <c r="G18" s="270">
        <v>58537</v>
      </c>
      <c r="H18" s="367">
        <v>1465</v>
      </c>
      <c r="I18" s="367"/>
      <c r="J18" s="253">
        <v>17136</v>
      </c>
      <c r="K18" s="253">
        <v>4379</v>
      </c>
      <c r="L18" s="253">
        <v>22092</v>
      </c>
      <c r="M18" s="253">
        <v>31418</v>
      </c>
      <c r="N18" s="253">
        <v>249234</v>
      </c>
      <c r="O18" s="253">
        <v>3360</v>
      </c>
      <c r="P18" s="253">
        <v>324</v>
      </c>
      <c r="Q18" s="253">
        <v>34880</v>
      </c>
      <c r="R18" s="253">
        <v>25576</v>
      </c>
      <c r="S18" s="253">
        <v>174691</v>
      </c>
    </row>
    <row r="19" spans="1:19" ht="18" customHeight="1">
      <c r="A19" s="257" t="s">
        <v>835</v>
      </c>
      <c r="B19" s="253">
        <v>89509</v>
      </c>
      <c r="C19" s="313">
        <v>95789</v>
      </c>
      <c r="D19" s="313"/>
      <c r="E19" s="255">
        <v>153736</v>
      </c>
      <c r="F19" s="270">
        <v>90080</v>
      </c>
      <c r="G19" s="270">
        <v>61426</v>
      </c>
      <c r="H19" s="367">
        <v>2222</v>
      </c>
      <c r="I19" s="367"/>
      <c r="J19" s="253">
        <v>17736</v>
      </c>
      <c r="K19" s="253">
        <v>4526</v>
      </c>
      <c r="L19" s="253">
        <v>23454</v>
      </c>
      <c r="M19" s="253">
        <v>29517</v>
      </c>
      <c r="N19" s="253">
        <v>193389</v>
      </c>
      <c r="O19" s="253">
        <v>3293</v>
      </c>
      <c r="P19" s="253">
        <v>291.77999999999997</v>
      </c>
      <c r="Q19" s="253">
        <v>28853.9</v>
      </c>
      <c r="R19" s="253">
        <v>23502.276000000002</v>
      </c>
      <c r="S19" s="253">
        <v>177570</v>
      </c>
    </row>
    <row r="20" spans="1:19" ht="18" customHeight="1">
      <c r="A20" s="257" t="s">
        <v>890</v>
      </c>
      <c r="B20" s="253">
        <v>94602</v>
      </c>
      <c r="C20" s="313">
        <v>102424</v>
      </c>
      <c r="D20" s="313"/>
      <c r="E20" s="255">
        <v>164611</v>
      </c>
      <c r="F20" s="270">
        <v>94693</v>
      </c>
      <c r="G20" s="270">
        <v>66912</v>
      </c>
      <c r="H20" s="367">
        <v>3006</v>
      </c>
      <c r="I20" s="367"/>
      <c r="J20" s="253">
        <v>18980</v>
      </c>
      <c r="K20" s="253">
        <v>4664.5600000000004</v>
      </c>
      <c r="L20" s="253">
        <v>25675.014999999999</v>
      </c>
      <c r="M20" s="253">
        <v>31059</v>
      </c>
      <c r="N20" s="253">
        <v>192049</v>
      </c>
      <c r="O20" s="253">
        <v>3148</v>
      </c>
      <c r="P20" s="253">
        <v>285</v>
      </c>
      <c r="Q20" s="253">
        <v>28096.07</v>
      </c>
      <c r="R20" s="253">
        <v>21009.651999999998</v>
      </c>
      <c r="S20" s="253">
        <v>187632</v>
      </c>
    </row>
    <row r="21" spans="1:19" ht="18" customHeight="1">
      <c r="A21" s="257" t="s">
        <v>373</v>
      </c>
      <c r="B21" s="253">
        <v>112698</v>
      </c>
      <c r="C21" s="313">
        <v>123959</v>
      </c>
      <c r="D21" s="313"/>
      <c r="E21" s="255">
        <v>200061</v>
      </c>
      <c r="F21" s="270">
        <v>111297</v>
      </c>
      <c r="G21" s="270">
        <v>85304</v>
      </c>
      <c r="H21" s="367">
        <v>3435</v>
      </c>
      <c r="I21" s="367"/>
      <c r="J21" s="253">
        <v>23060.85</v>
      </c>
      <c r="K21" s="253">
        <v>5701.2</v>
      </c>
      <c r="L21" s="253">
        <v>32086.532999999999</v>
      </c>
      <c r="M21" s="253">
        <v>32099</v>
      </c>
      <c r="N21" s="253">
        <v>214073</v>
      </c>
      <c r="O21" s="253">
        <v>4663</v>
      </c>
      <c r="P21" s="253">
        <v>378.34</v>
      </c>
      <c r="Q21" s="253">
        <v>30360.03</v>
      </c>
      <c r="R21" s="253">
        <v>23664.888999999999</v>
      </c>
      <c r="S21" s="253">
        <v>228311</v>
      </c>
    </row>
    <row r="22" spans="1:19" ht="18" customHeight="1">
      <c r="A22" s="257" t="s">
        <v>870</v>
      </c>
      <c r="B22" s="253">
        <v>109128</v>
      </c>
      <c r="C22" s="313">
        <v>126986</v>
      </c>
      <c r="D22" s="313"/>
      <c r="E22" s="255">
        <v>212636</v>
      </c>
      <c r="F22" s="270">
        <v>106697</v>
      </c>
      <c r="G22" s="270">
        <v>97203</v>
      </c>
      <c r="H22" s="366">
        <v>8278</v>
      </c>
      <c r="I22" s="366"/>
      <c r="J22" s="253">
        <v>23614</v>
      </c>
      <c r="K22" s="253">
        <v>6040</v>
      </c>
      <c r="L22" s="253">
        <v>33849.152000000002</v>
      </c>
      <c r="M22" s="253">
        <v>30364</v>
      </c>
      <c r="N22" s="253">
        <v>212066</v>
      </c>
      <c r="O22" s="253">
        <v>3958</v>
      </c>
      <c r="P22" s="253">
        <v>339</v>
      </c>
      <c r="Q22" s="253">
        <v>30126</v>
      </c>
      <c r="R22" s="253">
        <v>24429.921999999999</v>
      </c>
      <c r="S22" s="253">
        <v>241090</v>
      </c>
    </row>
    <row r="23" spans="1:19" ht="18" customHeight="1">
      <c r="A23" s="257" t="s">
        <v>584</v>
      </c>
      <c r="B23" s="253">
        <v>113291</v>
      </c>
      <c r="C23" s="313">
        <v>137885</v>
      </c>
      <c r="D23" s="313"/>
      <c r="E23" s="255">
        <v>237274</v>
      </c>
      <c r="F23" s="270">
        <f>89830+20454</f>
        <v>110284</v>
      </c>
      <c r="G23" s="270">
        <v>118908</v>
      </c>
      <c r="H23" s="366">
        <v>7220</v>
      </c>
      <c r="I23" s="366"/>
      <c r="J23" s="253">
        <v>25599.39</v>
      </c>
      <c r="K23" s="253">
        <v>6600.05</v>
      </c>
      <c r="L23" s="253">
        <v>37823.652999999998</v>
      </c>
      <c r="M23" s="253">
        <v>28611</v>
      </c>
      <c r="N23" s="253">
        <v>201503</v>
      </c>
      <c r="O23" s="253">
        <v>4875</v>
      </c>
      <c r="P23" s="253">
        <v>367.61</v>
      </c>
      <c r="Q23" s="253">
        <v>28823.7</v>
      </c>
      <c r="R23" s="253">
        <v>25533.156999999999</v>
      </c>
      <c r="S23" s="253">
        <v>272433</v>
      </c>
    </row>
    <row r="24" spans="1:19" ht="18" customHeight="1">
      <c r="A24" s="257" t="s">
        <v>1043</v>
      </c>
      <c r="B24" s="253">
        <v>111610</v>
      </c>
      <c r="C24" s="313">
        <v>140702</v>
      </c>
      <c r="D24" s="313"/>
      <c r="E24" s="255">
        <v>246024</v>
      </c>
      <c r="F24" s="270">
        <v>107337</v>
      </c>
      <c r="G24" s="270">
        <v>128088</v>
      </c>
      <c r="H24" s="366">
        <v>7931</v>
      </c>
      <c r="I24" s="366"/>
      <c r="J24" s="253">
        <v>26106.92</v>
      </c>
      <c r="K24" s="253">
        <v>6708.95</v>
      </c>
      <c r="L24" s="253">
        <v>39884.038</v>
      </c>
      <c r="M24" s="253">
        <v>26765</v>
      </c>
      <c r="N24" s="253">
        <v>186761</v>
      </c>
      <c r="O24" s="253">
        <v>5151</v>
      </c>
      <c r="P24" s="253">
        <v>391.99</v>
      </c>
      <c r="Q24" s="253">
        <v>26343.32</v>
      </c>
      <c r="R24" s="253">
        <v>24052.85</v>
      </c>
      <c r="S24" s="253">
        <v>285079</v>
      </c>
    </row>
    <row r="25" spans="1:19" ht="18" customHeight="1">
      <c r="A25" s="257" t="s">
        <v>1159</v>
      </c>
      <c r="B25" s="253">
        <v>120771</v>
      </c>
      <c r="C25" s="313">
        <v>151725</v>
      </c>
      <c r="D25" s="313"/>
      <c r="E25" s="255">
        <v>267965</v>
      </c>
      <c r="F25" s="270">
        <v>116020</v>
      </c>
      <c r="G25" s="270">
        <v>139355</v>
      </c>
      <c r="H25" s="367">
        <v>9683</v>
      </c>
      <c r="I25" s="367"/>
      <c r="J25" s="253">
        <v>28185.23</v>
      </c>
      <c r="K25" s="253">
        <v>7224.98</v>
      </c>
      <c r="L25" s="253">
        <v>44106.205999999998</v>
      </c>
      <c r="M25" s="253">
        <v>26533</v>
      </c>
      <c r="N25" s="253">
        <v>194036</v>
      </c>
      <c r="O25" s="253">
        <v>3951</v>
      </c>
      <c r="P25" s="253">
        <v>324.42</v>
      </c>
      <c r="Q25" s="253">
        <v>27507.19</v>
      </c>
      <c r="R25" s="253">
        <v>25489.57</v>
      </c>
      <c r="S25" s="253">
        <v>313296</v>
      </c>
    </row>
    <row r="26" spans="1:19" ht="18" customHeight="1">
      <c r="A26" s="257" t="s">
        <v>1230</v>
      </c>
      <c r="B26" s="253">
        <v>125157</v>
      </c>
      <c r="C26" s="313">
        <v>168206</v>
      </c>
      <c r="D26" s="313"/>
      <c r="E26" s="255">
        <v>316550</v>
      </c>
      <c r="F26" s="270">
        <v>118367</v>
      </c>
      <c r="G26" s="270">
        <v>172679</v>
      </c>
      <c r="H26" s="368">
        <v>25504</v>
      </c>
      <c r="I26" s="368"/>
      <c r="J26" s="253">
        <v>31341.56</v>
      </c>
      <c r="K26" s="253">
        <v>8134.93</v>
      </c>
      <c r="L26" s="253">
        <v>50897.328999999998</v>
      </c>
      <c r="M26" s="253">
        <v>29101</v>
      </c>
      <c r="N26" s="253">
        <v>216493</v>
      </c>
      <c r="O26" s="253">
        <v>6492</v>
      </c>
      <c r="P26" s="253">
        <v>463.89</v>
      </c>
      <c r="Q26" s="253">
        <v>30097.35</v>
      </c>
      <c r="R26" s="253">
        <v>30720.038</v>
      </c>
      <c r="S26" s="253">
        <v>375388</v>
      </c>
    </row>
    <row r="27" spans="1:19" ht="18" customHeight="1">
      <c r="A27" s="257" t="s">
        <v>1273</v>
      </c>
      <c r="B27" s="253">
        <v>119060</v>
      </c>
      <c r="C27" s="313">
        <v>161490</v>
      </c>
      <c r="D27" s="313"/>
      <c r="E27" s="255">
        <v>300349</v>
      </c>
      <c r="F27" s="270">
        <v>112987</v>
      </c>
      <c r="G27" s="270">
        <v>172404</v>
      </c>
      <c r="H27" s="368">
        <v>14958</v>
      </c>
      <c r="I27" s="368"/>
      <c r="J27" s="253">
        <v>29989.66</v>
      </c>
      <c r="K27" s="253">
        <v>7571.81</v>
      </c>
      <c r="L27" s="253">
        <v>50827.832999999999</v>
      </c>
      <c r="M27" s="253">
        <v>26952</v>
      </c>
      <c r="N27" s="253">
        <v>217472</v>
      </c>
      <c r="O27" s="253">
        <v>5310</v>
      </c>
      <c r="P27" s="253">
        <v>387.29</v>
      </c>
      <c r="Q27" s="253">
        <v>30240.959999999999</v>
      </c>
      <c r="R27" s="253">
        <v>31590.656999999999</v>
      </c>
      <c r="S27" s="253">
        <v>347882</v>
      </c>
    </row>
    <row r="28" spans="1:19" ht="18" customHeight="1">
      <c r="A28" s="257" t="s">
        <v>1410</v>
      </c>
      <c r="B28" s="253">
        <v>117869</v>
      </c>
      <c r="C28" s="313">
        <v>162484</v>
      </c>
      <c r="D28" s="313"/>
      <c r="E28" s="255">
        <v>302209</v>
      </c>
      <c r="F28" s="270">
        <v>110638</v>
      </c>
      <c r="G28" s="270">
        <v>180137</v>
      </c>
      <c r="H28" s="368">
        <v>11434</v>
      </c>
      <c r="I28" s="368"/>
      <c r="J28" s="253">
        <v>30163.21</v>
      </c>
      <c r="K28" s="253">
        <v>7829.61</v>
      </c>
      <c r="L28" s="253">
        <v>53380.137000000002</v>
      </c>
      <c r="M28" s="253">
        <v>27147</v>
      </c>
      <c r="N28" s="253">
        <v>225557</v>
      </c>
      <c r="O28" s="253">
        <v>5953</v>
      </c>
      <c r="P28" s="253">
        <v>426.17</v>
      </c>
      <c r="Q28" s="253">
        <v>31908.32</v>
      </c>
      <c r="R28" s="253">
        <v>35690</v>
      </c>
      <c r="S28" s="253">
        <v>346810</v>
      </c>
    </row>
    <row r="29" spans="1:19" ht="18" customHeight="1">
      <c r="A29" s="257" t="s">
        <v>1442</v>
      </c>
      <c r="B29" s="253">
        <v>119457</v>
      </c>
      <c r="C29" s="313">
        <v>167607</v>
      </c>
      <c r="D29" s="313"/>
      <c r="E29" s="255">
        <v>311138</v>
      </c>
      <c r="F29" s="270">
        <v>112211</v>
      </c>
      <c r="G29" s="270">
        <v>188481</v>
      </c>
      <c r="H29" s="368">
        <v>10446</v>
      </c>
      <c r="I29" s="368"/>
      <c r="J29" s="253">
        <v>31069.98</v>
      </c>
      <c r="K29" s="253">
        <v>8166.06</v>
      </c>
      <c r="L29" s="253">
        <v>56993.32</v>
      </c>
      <c r="M29" s="253">
        <v>27036</v>
      </c>
      <c r="N29" s="253">
        <v>223072</v>
      </c>
      <c r="O29" s="253">
        <v>6685</v>
      </c>
      <c r="P29" s="253">
        <v>476.93</v>
      </c>
      <c r="Q29" s="253">
        <v>31925.53</v>
      </c>
      <c r="R29" s="253">
        <v>38959.271000000001</v>
      </c>
      <c r="S29" s="253">
        <v>360493</v>
      </c>
    </row>
    <row r="30" spans="1:19" ht="18" customHeight="1">
      <c r="A30" s="257" t="s">
        <v>1472</v>
      </c>
      <c r="B30" s="253">
        <v>124596</v>
      </c>
      <c r="C30" s="313">
        <v>171758</v>
      </c>
      <c r="D30" s="313"/>
      <c r="E30" s="255">
        <v>320362</v>
      </c>
      <c r="F30" s="270">
        <v>118845</v>
      </c>
      <c r="G30" s="270">
        <v>189394</v>
      </c>
      <c r="H30" s="368">
        <v>12123</v>
      </c>
      <c r="I30" s="368"/>
      <c r="J30" s="253">
        <v>31898.69</v>
      </c>
      <c r="K30" s="253">
        <v>8312.99</v>
      </c>
      <c r="L30" s="253">
        <v>61231.421000000002</v>
      </c>
      <c r="M30" s="253">
        <v>27061</v>
      </c>
      <c r="N30" s="253">
        <v>234506</v>
      </c>
      <c r="O30" s="253">
        <v>6901</v>
      </c>
      <c r="P30" s="253">
        <v>493.96</v>
      </c>
      <c r="Q30" s="253">
        <v>32282.27</v>
      </c>
      <c r="R30" s="253">
        <v>40208.182000000001</v>
      </c>
      <c r="S30" s="253">
        <v>368589</v>
      </c>
    </row>
    <row r="31" spans="1:19" ht="18" customHeight="1">
      <c r="A31" s="257" t="s">
        <v>1490</v>
      </c>
      <c r="B31" s="253">
        <v>129306</v>
      </c>
      <c r="C31" s="313">
        <v>178872</v>
      </c>
      <c r="D31" s="313"/>
      <c r="E31" s="255">
        <v>328489</v>
      </c>
      <c r="F31" s="270">
        <v>126042</v>
      </c>
      <c r="G31" s="270">
        <v>193515</v>
      </c>
      <c r="H31" s="368">
        <v>8932</v>
      </c>
      <c r="I31" s="368"/>
      <c r="J31" s="253">
        <v>33084.58</v>
      </c>
      <c r="K31" s="253">
        <v>8761.69</v>
      </c>
      <c r="L31" s="253">
        <v>67306.042000000001</v>
      </c>
      <c r="M31" s="253">
        <v>28971</v>
      </c>
      <c r="N31" s="253">
        <v>235346</v>
      </c>
      <c r="O31" s="253">
        <v>7943</v>
      </c>
      <c r="P31" s="253">
        <v>545.80999999999995</v>
      </c>
      <c r="Q31" s="253">
        <v>32533.21</v>
      </c>
      <c r="R31" s="253">
        <v>42122.298000000003</v>
      </c>
      <c r="S31" s="253">
        <v>380736</v>
      </c>
    </row>
    <row r="32" spans="1:19">
      <c r="A32" s="903"/>
      <c r="B32" s="253"/>
      <c r="C32" s="903"/>
      <c r="D32" s="253"/>
      <c r="E32" s="253"/>
      <c r="F32" s="253"/>
      <c r="G32" s="253"/>
      <c r="H32" s="369"/>
      <c r="I32" s="369"/>
      <c r="J32" s="253"/>
      <c r="K32" s="253"/>
      <c r="L32" s="253"/>
      <c r="M32" s="253"/>
      <c r="N32" s="253"/>
      <c r="O32" s="253"/>
      <c r="P32" s="253"/>
      <c r="Q32" s="253"/>
      <c r="R32" s="253"/>
      <c r="S32" s="253"/>
    </row>
    <row r="33" spans="1:20" ht="20.100000000000001" customHeight="1">
      <c r="A33" s="986" t="s">
        <v>1231</v>
      </c>
      <c r="B33" s="903"/>
      <c r="C33" s="903"/>
      <c r="D33" s="903"/>
      <c r="E33" s="903"/>
      <c r="F33" s="903"/>
      <c r="G33" s="903"/>
      <c r="H33" s="903"/>
      <c r="I33" s="903"/>
      <c r="J33" s="272"/>
      <c r="K33" s="1443"/>
      <c r="L33" s="1443"/>
      <c r="M33" s="986" t="s">
        <v>1231</v>
      </c>
      <c r="N33" s="903"/>
      <c r="O33" s="903"/>
      <c r="P33" s="903"/>
      <c r="Q33" s="903"/>
      <c r="R33" s="903"/>
      <c r="S33" s="903"/>
    </row>
    <row r="34" spans="1:20" ht="20.100000000000001" customHeight="1">
      <c r="A34" s="903"/>
      <c r="B34" s="903"/>
      <c r="C34" s="903"/>
      <c r="D34" s="903"/>
      <c r="E34" s="903"/>
      <c r="F34" s="903"/>
      <c r="G34" s="903"/>
      <c r="H34" s="903"/>
      <c r="I34" s="903"/>
      <c r="J34" s="903"/>
      <c r="K34" s="903"/>
      <c r="L34" s="903"/>
      <c r="M34" s="903"/>
      <c r="N34" s="903"/>
      <c r="O34" s="903"/>
      <c r="P34" s="903"/>
      <c r="Q34" s="903"/>
      <c r="R34" s="903"/>
      <c r="S34" s="903"/>
    </row>
    <row r="35" spans="1:20" ht="20.100000000000001" customHeight="1">
      <c r="A35" s="1225" t="s">
        <v>468</v>
      </c>
      <c r="B35" s="1444" t="s">
        <v>151</v>
      </c>
      <c r="C35" s="1445"/>
      <c r="D35" s="1445"/>
      <c r="E35" s="1445"/>
      <c r="F35" s="1445"/>
      <c r="G35" s="1445"/>
      <c r="H35" s="1445"/>
      <c r="I35" s="1445"/>
      <c r="J35" s="1445"/>
      <c r="K35" s="1445"/>
      <c r="L35" s="1445"/>
      <c r="M35" s="1445" t="s">
        <v>208</v>
      </c>
      <c r="N35" s="1445"/>
      <c r="O35" s="1445"/>
      <c r="P35" s="1445"/>
      <c r="Q35" s="1445"/>
      <c r="R35" s="1445"/>
      <c r="S35" s="1214" t="s">
        <v>100</v>
      </c>
      <c r="T35" s="987"/>
    </row>
    <row r="36" spans="1:20" ht="18" customHeight="1">
      <c r="A36" s="1217"/>
      <c r="B36" s="1439" t="s">
        <v>350</v>
      </c>
      <c r="C36" s="1234" t="s">
        <v>541</v>
      </c>
      <c r="D36" s="1225"/>
      <c r="E36" s="1447" t="s">
        <v>529</v>
      </c>
      <c r="F36" s="1448"/>
      <c r="G36" s="1448"/>
      <c r="H36" s="1448"/>
      <c r="I36" s="1448"/>
      <c r="J36" s="1448"/>
      <c r="K36" s="1449"/>
      <c r="L36" s="1234" t="s">
        <v>516</v>
      </c>
      <c r="M36" s="1206" t="s">
        <v>370</v>
      </c>
      <c r="N36" s="1439" t="s">
        <v>350</v>
      </c>
      <c r="O36" s="1234" t="s">
        <v>541</v>
      </c>
      <c r="P36" s="1225"/>
      <c r="Q36" s="1439" t="s">
        <v>1011</v>
      </c>
      <c r="R36" s="1206" t="s">
        <v>370</v>
      </c>
      <c r="S36" s="1219"/>
      <c r="T36" s="987"/>
    </row>
    <row r="37" spans="1:20" ht="12.95" customHeight="1">
      <c r="A37" s="1217"/>
      <c r="B37" s="1212"/>
      <c r="C37" s="1219"/>
      <c r="D37" s="1217"/>
      <c r="E37" s="1452" t="s">
        <v>638</v>
      </c>
      <c r="F37" s="1456" t="s">
        <v>1396</v>
      </c>
      <c r="G37" s="1460"/>
      <c r="H37" s="1460"/>
      <c r="I37" s="1457"/>
      <c r="J37" s="1454" t="s">
        <v>1395</v>
      </c>
      <c r="K37" s="1455"/>
      <c r="L37" s="1219"/>
      <c r="M37" s="1207"/>
      <c r="N37" s="1212"/>
      <c r="O37" s="1219"/>
      <c r="P37" s="1217"/>
      <c r="Q37" s="1212"/>
      <c r="R37" s="1207"/>
      <c r="S37" s="1219"/>
      <c r="T37" s="987"/>
    </row>
    <row r="38" spans="1:20" ht="12.95" customHeight="1">
      <c r="A38" s="1217"/>
      <c r="B38" s="1212"/>
      <c r="C38" s="1219"/>
      <c r="D38" s="1217"/>
      <c r="E38" s="1452"/>
      <c r="F38" s="1456"/>
      <c r="G38" s="1460"/>
      <c r="H38" s="1460"/>
      <c r="I38" s="1457"/>
      <c r="J38" s="1456"/>
      <c r="K38" s="1457"/>
      <c r="L38" s="1219"/>
      <c r="M38" s="1207"/>
      <c r="N38" s="1212"/>
      <c r="O38" s="1219"/>
      <c r="P38" s="1217"/>
      <c r="Q38" s="1212"/>
      <c r="R38" s="1207"/>
      <c r="S38" s="1219"/>
      <c r="T38" s="987"/>
    </row>
    <row r="39" spans="1:20" ht="12.95" customHeight="1">
      <c r="A39" s="1217"/>
      <c r="B39" s="1212"/>
      <c r="C39" s="1219"/>
      <c r="D39" s="1217"/>
      <c r="E39" s="1452"/>
      <c r="F39" s="1458"/>
      <c r="G39" s="1461"/>
      <c r="H39" s="1461"/>
      <c r="I39" s="1459"/>
      <c r="J39" s="1456"/>
      <c r="K39" s="1457"/>
      <c r="L39" s="1219"/>
      <c r="M39" s="1207"/>
      <c r="N39" s="1212"/>
      <c r="O39" s="1219"/>
      <c r="P39" s="1217"/>
      <c r="Q39" s="1212"/>
      <c r="R39" s="1207"/>
      <c r="S39" s="1219"/>
      <c r="T39" s="987"/>
    </row>
    <row r="40" spans="1:20" ht="20.100000000000001" customHeight="1">
      <c r="A40" s="1217"/>
      <c r="B40" s="1213"/>
      <c r="C40" s="1220"/>
      <c r="D40" s="1218"/>
      <c r="E40" s="1453"/>
      <c r="F40" s="1447" t="s">
        <v>530</v>
      </c>
      <c r="G40" s="1449"/>
      <c r="H40" s="1447" t="s">
        <v>397</v>
      </c>
      <c r="I40" s="1449"/>
      <c r="J40" s="1458"/>
      <c r="K40" s="1459"/>
      <c r="L40" s="1220"/>
      <c r="M40" s="1208"/>
      <c r="N40" s="1213"/>
      <c r="O40" s="1220"/>
      <c r="P40" s="1218"/>
      <c r="Q40" s="1213"/>
      <c r="R40" s="1208"/>
      <c r="S40" s="1219"/>
      <c r="T40" s="987"/>
    </row>
    <row r="41" spans="1:20" ht="20.100000000000001" customHeight="1">
      <c r="A41" s="1218"/>
      <c r="B41" s="957" t="s">
        <v>179</v>
      </c>
      <c r="C41" s="959" t="s">
        <v>1542</v>
      </c>
      <c r="D41" s="959" t="s">
        <v>639</v>
      </c>
      <c r="E41" s="1447" t="s">
        <v>179</v>
      </c>
      <c r="F41" s="1449"/>
      <c r="G41" s="893" t="s">
        <v>639</v>
      </c>
      <c r="H41" s="894" t="s">
        <v>179</v>
      </c>
      <c r="I41" s="988" t="s">
        <v>639</v>
      </c>
      <c r="J41" s="894" t="s">
        <v>179</v>
      </c>
      <c r="K41" s="988" t="s">
        <v>639</v>
      </c>
      <c r="L41" s="958" t="s">
        <v>775</v>
      </c>
      <c r="M41" s="961" t="s">
        <v>307</v>
      </c>
      <c r="N41" s="957" t="s">
        <v>179</v>
      </c>
      <c r="O41" s="959" t="s">
        <v>1542</v>
      </c>
      <c r="P41" s="959" t="s">
        <v>639</v>
      </c>
      <c r="Q41" s="964" t="s">
        <v>775</v>
      </c>
      <c r="R41" s="959" t="s">
        <v>307</v>
      </c>
      <c r="S41" s="959" t="s">
        <v>179</v>
      </c>
    </row>
    <row r="42" spans="1:20" ht="21.95" customHeight="1">
      <c r="A42" s="903" t="s">
        <v>333</v>
      </c>
      <c r="B42" s="903"/>
      <c r="C42" s="903"/>
      <c r="D42" s="903"/>
      <c r="E42" s="271"/>
      <c r="F42" s="271"/>
      <c r="G42" s="271"/>
      <c r="H42" s="271"/>
      <c r="I42" s="271"/>
      <c r="J42" s="271"/>
      <c r="K42" s="271"/>
      <c r="L42" s="903"/>
      <c r="M42" s="955" t="s">
        <v>333</v>
      </c>
      <c r="N42" s="63"/>
      <c r="O42" s="63"/>
      <c r="P42" s="903"/>
      <c r="Q42" s="903"/>
      <c r="R42" s="903"/>
      <c r="S42" s="903"/>
    </row>
    <row r="43" spans="1:20" ht="18" customHeight="1">
      <c r="A43" s="257" t="s">
        <v>567</v>
      </c>
      <c r="B43" s="253">
        <v>19198</v>
      </c>
      <c r="C43" s="253">
        <v>15018</v>
      </c>
      <c r="D43" s="254">
        <f t="shared" ref="D43:D55" si="0">C43/C17*100</f>
        <v>15.475613903115114</v>
      </c>
      <c r="E43" s="255">
        <v>22337</v>
      </c>
      <c r="F43" s="255">
        <f>17382+3134</f>
        <v>20516</v>
      </c>
      <c r="G43" s="370">
        <f t="shared" ref="G43:G55" si="1">F43/F17*100</f>
        <v>21.663516467271364</v>
      </c>
      <c r="H43" s="255">
        <v>1456</v>
      </c>
      <c r="I43" s="371">
        <f t="shared" ref="I43:I55" si="2">H43/G17*100</f>
        <v>2.3801350268909487</v>
      </c>
      <c r="J43" s="255">
        <v>365</v>
      </c>
      <c r="K43" s="371">
        <f t="shared" ref="K43:K55" si="3">+J43/H17*100</f>
        <v>28.404669260700388</v>
      </c>
      <c r="L43" s="253">
        <v>2786</v>
      </c>
      <c r="M43" s="313">
        <v>3586</v>
      </c>
      <c r="N43" s="313">
        <v>9948</v>
      </c>
      <c r="O43" s="313">
        <v>97205</v>
      </c>
      <c r="P43" s="372">
        <f t="shared" ref="P43:P55" si="4">O43/N17*100</f>
        <v>45.719862659329287</v>
      </c>
      <c r="Q43" s="313">
        <v>12741</v>
      </c>
      <c r="R43" s="313">
        <v>7323</v>
      </c>
      <c r="S43" s="313">
        <v>22744</v>
      </c>
    </row>
    <row r="44" spans="1:20" ht="18" customHeight="1">
      <c r="A44" s="257" t="s">
        <v>643</v>
      </c>
      <c r="B44" s="253">
        <v>12964</v>
      </c>
      <c r="C44" s="253">
        <v>10339</v>
      </c>
      <c r="D44" s="254">
        <f t="shared" si="0"/>
        <v>11.174639545189253</v>
      </c>
      <c r="E44" s="255">
        <v>15810</v>
      </c>
      <c r="F44" s="255">
        <v>13842</v>
      </c>
      <c r="G44" s="370">
        <f t="shared" si="1"/>
        <v>15.673974091856147</v>
      </c>
      <c r="H44" s="255">
        <v>1408</v>
      </c>
      <c r="I44" s="371">
        <f t="shared" si="2"/>
        <v>2.4053162956762391</v>
      </c>
      <c r="J44" s="255">
        <v>560</v>
      </c>
      <c r="K44" s="371">
        <f t="shared" si="3"/>
        <v>38.225255972696246</v>
      </c>
      <c r="L44" s="253">
        <v>1948</v>
      </c>
      <c r="M44" s="313">
        <v>2499</v>
      </c>
      <c r="N44" s="313">
        <v>9731</v>
      </c>
      <c r="O44" s="313">
        <v>108042</v>
      </c>
      <c r="P44" s="372">
        <f t="shared" si="4"/>
        <v>43.349623245624592</v>
      </c>
      <c r="Q44" s="313">
        <v>13876</v>
      </c>
      <c r="R44" s="313">
        <v>7945</v>
      </c>
      <c r="S44" s="313">
        <v>16350</v>
      </c>
    </row>
    <row r="45" spans="1:20" ht="18" customHeight="1">
      <c r="A45" s="257" t="s">
        <v>642</v>
      </c>
      <c r="B45" s="253">
        <v>12307</v>
      </c>
      <c r="C45" s="253">
        <v>9609</v>
      </c>
      <c r="D45" s="254">
        <f t="shared" si="0"/>
        <v>10.031423232312688</v>
      </c>
      <c r="E45" s="255">
        <v>14415</v>
      </c>
      <c r="F45" s="255">
        <v>13132</v>
      </c>
      <c r="G45" s="370">
        <f t="shared" si="1"/>
        <v>14.578152753108348</v>
      </c>
      <c r="H45" s="255">
        <v>1107</v>
      </c>
      <c r="I45" s="371">
        <f t="shared" si="2"/>
        <v>1.8021684628658874</v>
      </c>
      <c r="J45" s="255">
        <v>176</v>
      </c>
      <c r="K45" s="371">
        <f t="shared" si="3"/>
        <v>7.9207920792079207</v>
      </c>
      <c r="L45" s="253">
        <v>1800</v>
      </c>
      <c r="M45" s="313">
        <v>2407</v>
      </c>
      <c r="N45" s="313">
        <v>10368</v>
      </c>
      <c r="O45" s="313">
        <v>126628</v>
      </c>
      <c r="P45" s="372">
        <f t="shared" si="4"/>
        <v>65.478388119282897</v>
      </c>
      <c r="Q45" s="313">
        <v>15862</v>
      </c>
      <c r="R45" s="313">
        <v>9190</v>
      </c>
      <c r="S45" s="313">
        <v>14825</v>
      </c>
    </row>
    <row r="46" spans="1:20" ht="18" customHeight="1">
      <c r="A46" s="257" t="s">
        <v>835</v>
      </c>
      <c r="B46" s="253">
        <v>12229</v>
      </c>
      <c r="C46" s="253">
        <v>10133</v>
      </c>
      <c r="D46" s="254">
        <f t="shared" si="0"/>
        <v>9.8931890963055533</v>
      </c>
      <c r="E46" s="255">
        <v>15500</v>
      </c>
      <c r="F46" s="255">
        <v>12952</v>
      </c>
      <c r="G46" s="370">
        <f t="shared" si="1"/>
        <v>13.677885376955</v>
      </c>
      <c r="H46" s="255">
        <v>1851</v>
      </c>
      <c r="I46" s="371">
        <f t="shared" si="2"/>
        <v>2.7663199426111911</v>
      </c>
      <c r="J46" s="255">
        <v>697</v>
      </c>
      <c r="K46" s="371">
        <f t="shared" si="3"/>
        <v>23.186959414504322</v>
      </c>
      <c r="L46" s="253">
        <v>1881</v>
      </c>
      <c r="M46" s="313">
        <v>2622</v>
      </c>
      <c r="N46" s="313">
        <v>8963</v>
      </c>
      <c r="O46" s="313">
        <v>83432</v>
      </c>
      <c r="P46" s="372">
        <f t="shared" si="4"/>
        <v>43.443079630719247</v>
      </c>
      <c r="Q46" s="313">
        <v>11465</v>
      </c>
      <c r="R46" s="313">
        <v>6960</v>
      </c>
      <c r="S46" s="313">
        <v>15970</v>
      </c>
    </row>
    <row r="47" spans="1:20" ht="18" customHeight="1">
      <c r="A47" s="257" t="s">
        <v>890</v>
      </c>
      <c r="B47" s="253">
        <v>13305</v>
      </c>
      <c r="C47" s="253">
        <v>10743</v>
      </c>
      <c r="D47" s="254">
        <f t="shared" si="0"/>
        <v>8.666575238586951</v>
      </c>
      <c r="E47" s="255">
        <v>16275</v>
      </c>
      <c r="F47" s="255">
        <v>14055</v>
      </c>
      <c r="G47" s="370">
        <f t="shared" si="1"/>
        <v>12.628372732418663</v>
      </c>
      <c r="H47" s="255">
        <v>1386</v>
      </c>
      <c r="I47" s="371">
        <f t="shared" si="2"/>
        <v>1.6247772671855949</v>
      </c>
      <c r="J47" s="255">
        <v>834</v>
      </c>
      <c r="K47" s="371">
        <f t="shared" si="3"/>
        <v>24.279475982532752</v>
      </c>
      <c r="L47" s="253">
        <v>2026.84</v>
      </c>
      <c r="M47" s="313">
        <v>2865.8409999999999</v>
      </c>
      <c r="N47" s="313">
        <v>9593</v>
      </c>
      <c r="O47" s="313">
        <v>82077</v>
      </c>
      <c r="P47" s="372">
        <f t="shared" si="4"/>
        <v>38.340659494658361</v>
      </c>
      <c r="Q47" s="313">
        <v>10915.5</v>
      </c>
      <c r="R47" s="313">
        <v>6212.3130000000001</v>
      </c>
      <c r="S47" s="313">
        <v>16551</v>
      </c>
    </row>
    <row r="48" spans="1:20" ht="18" customHeight="1">
      <c r="A48" s="257" t="s">
        <v>373</v>
      </c>
      <c r="B48" s="253">
        <v>15711</v>
      </c>
      <c r="C48" s="253">
        <v>12546</v>
      </c>
      <c r="D48" s="254">
        <f t="shared" si="0"/>
        <v>9.8798292725182293</v>
      </c>
      <c r="E48" s="255">
        <v>18943</v>
      </c>
      <c r="F48" s="255">
        <v>16444</v>
      </c>
      <c r="G48" s="370">
        <f t="shared" si="1"/>
        <v>15.41186725025071</v>
      </c>
      <c r="H48" s="255">
        <v>1738</v>
      </c>
      <c r="I48" s="371">
        <f t="shared" si="2"/>
        <v>1.7880106581072599</v>
      </c>
      <c r="J48" s="255">
        <v>759</v>
      </c>
      <c r="K48" s="371">
        <f t="shared" si="3"/>
        <v>9.1688813723121534</v>
      </c>
      <c r="L48" s="253">
        <v>2366.5500000000002</v>
      </c>
      <c r="M48" s="313">
        <v>3443.3609999999999</v>
      </c>
      <c r="N48" s="313">
        <v>10121</v>
      </c>
      <c r="O48" s="313">
        <v>97800</v>
      </c>
      <c r="P48" s="372">
        <f t="shared" si="4"/>
        <v>46.117718068903081</v>
      </c>
      <c r="Q48" s="313">
        <v>12361.49</v>
      </c>
      <c r="R48" s="313">
        <v>7295.9549999999999</v>
      </c>
      <c r="S48" s="313">
        <v>19360</v>
      </c>
    </row>
    <row r="49" spans="1:19" ht="18" customHeight="1">
      <c r="A49" s="257" t="s">
        <v>870</v>
      </c>
      <c r="B49" s="253">
        <v>15201</v>
      </c>
      <c r="C49" s="253">
        <v>12477</v>
      </c>
      <c r="D49" s="254">
        <f t="shared" si="0"/>
        <v>9.0488450520361177</v>
      </c>
      <c r="E49" s="255">
        <v>18554</v>
      </c>
      <c r="F49" s="255">
        <v>15951</v>
      </c>
      <c r="G49" s="370">
        <f t="shared" si="1"/>
        <v>14.463566791193646</v>
      </c>
      <c r="H49" s="255">
        <v>1957</v>
      </c>
      <c r="I49" s="371">
        <f t="shared" si="2"/>
        <v>1.645810206209843</v>
      </c>
      <c r="J49" s="255">
        <v>646</v>
      </c>
      <c r="K49" s="371">
        <f t="shared" si="3"/>
        <v>8.9473684210526319</v>
      </c>
      <c r="L49" s="253">
        <v>2359</v>
      </c>
      <c r="M49" s="313">
        <v>3552.8620000000001</v>
      </c>
      <c r="N49" s="313">
        <v>9505</v>
      </c>
      <c r="O49" s="313">
        <v>97954</v>
      </c>
      <c r="P49" s="372">
        <f t="shared" si="4"/>
        <v>48.611683200746391</v>
      </c>
      <c r="Q49" s="313">
        <v>12610</v>
      </c>
      <c r="R49" s="313">
        <v>7960.4409999999998</v>
      </c>
      <c r="S49" s="313">
        <v>19119</v>
      </c>
    </row>
    <row r="50" spans="1:19" ht="18" customHeight="1">
      <c r="A50" s="257" t="s">
        <v>584</v>
      </c>
      <c r="B50" s="253">
        <v>16009</v>
      </c>
      <c r="C50" s="253">
        <v>13454</v>
      </c>
      <c r="D50" s="254">
        <f t="shared" si="0"/>
        <v>9.5620531335730838</v>
      </c>
      <c r="E50" s="255">
        <v>20624</v>
      </c>
      <c r="F50" s="255">
        <v>16899</v>
      </c>
      <c r="G50" s="370">
        <f t="shared" si="1"/>
        <v>15.743872103748007</v>
      </c>
      <c r="H50" s="255">
        <v>2753</v>
      </c>
      <c r="I50" s="371">
        <f t="shared" si="2"/>
        <v>2.1493036037724065</v>
      </c>
      <c r="J50" s="255">
        <v>972</v>
      </c>
      <c r="K50" s="371">
        <f t="shared" si="3"/>
        <v>12.255705459588954</v>
      </c>
      <c r="L50" s="253">
        <v>2542.94</v>
      </c>
      <c r="M50" s="313">
        <v>3918.0439999999999</v>
      </c>
      <c r="N50" s="313">
        <v>9151</v>
      </c>
      <c r="O50" s="313">
        <v>94509</v>
      </c>
      <c r="P50" s="372">
        <f t="shared" si="4"/>
        <v>50.604248210279444</v>
      </c>
      <c r="Q50" s="313">
        <v>12151.36</v>
      </c>
      <c r="R50" s="313">
        <v>7782.2169999999996</v>
      </c>
      <c r="S50" s="313">
        <v>20986</v>
      </c>
    </row>
    <row r="51" spans="1:19" ht="18" customHeight="1">
      <c r="A51" s="257" t="s">
        <v>1043</v>
      </c>
      <c r="B51" s="253">
        <v>16147</v>
      </c>
      <c r="C51" s="253">
        <v>13315</v>
      </c>
      <c r="D51" s="254">
        <f t="shared" si="0"/>
        <v>8.7757455923545891</v>
      </c>
      <c r="E51" s="255">
        <v>21149</v>
      </c>
      <c r="F51" s="255">
        <v>16909</v>
      </c>
      <c r="G51" s="370">
        <f t="shared" si="1"/>
        <v>14.574211342871918</v>
      </c>
      <c r="H51" s="255">
        <v>2802</v>
      </c>
      <c r="I51" s="371">
        <f t="shared" si="2"/>
        <v>2.0106921172544938</v>
      </c>
      <c r="J51" s="255">
        <v>1438</v>
      </c>
      <c r="K51" s="371">
        <f t="shared" si="3"/>
        <v>14.850769389651965</v>
      </c>
      <c r="L51" s="253">
        <v>2543.56</v>
      </c>
      <c r="M51" s="313">
        <v>4012.5940000000001</v>
      </c>
      <c r="N51" s="313">
        <v>8698</v>
      </c>
      <c r="O51" s="313">
        <v>88034</v>
      </c>
      <c r="P51" s="372">
        <f t="shared" si="4"/>
        <v>45.369931352944818</v>
      </c>
      <c r="Q51" s="313">
        <v>11082.19</v>
      </c>
      <c r="R51" s="313">
        <v>7197.0889999999999</v>
      </c>
      <c r="S51" s="313">
        <v>21648</v>
      </c>
    </row>
    <row r="52" spans="1:19" ht="18" customHeight="1">
      <c r="A52" s="257" t="s">
        <v>1159</v>
      </c>
      <c r="B52" s="253">
        <v>18532</v>
      </c>
      <c r="C52" s="253">
        <v>15651</v>
      </c>
      <c r="D52" s="254">
        <f t="shared" si="0"/>
        <v>9.3046621404706134</v>
      </c>
      <c r="E52" s="255">
        <v>25919</v>
      </c>
      <c r="F52" s="255">
        <v>19246</v>
      </c>
      <c r="G52" s="370">
        <f t="shared" si="1"/>
        <v>16.259599381584394</v>
      </c>
      <c r="H52" s="255">
        <v>3726</v>
      </c>
      <c r="I52" s="371">
        <f t="shared" si="2"/>
        <v>2.1577609321341913</v>
      </c>
      <c r="J52" s="255">
        <v>2974</v>
      </c>
      <c r="K52" s="371">
        <f t="shared" si="3"/>
        <v>11.660915934755332</v>
      </c>
      <c r="L52" s="253">
        <v>2994.42</v>
      </c>
      <c r="M52" s="313">
        <v>4844.3119999999999</v>
      </c>
      <c r="N52" s="313">
        <v>8807</v>
      </c>
      <c r="O52" s="313">
        <v>93053</v>
      </c>
      <c r="P52" s="372">
        <f t="shared" si="4"/>
        <v>42.981990179821054</v>
      </c>
      <c r="Q52" s="313">
        <v>11817.62</v>
      </c>
      <c r="R52" s="313">
        <v>7389.2920000000004</v>
      </c>
      <c r="S52" s="313">
        <v>26180</v>
      </c>
    </row>
    <row r="53" spans="1:19" ht="18" customHeight="1">
      <c r="A53" s="257" t="s">
        <v>1230</v>
      </c>
      <c r="B53" s="253">
        <v>20191</v>
      </c>
      <c r="C53" s="253">
        <v>18891</v>
      </c>
      <c r="D53" s="254">
        <f t="shared" si="0"/>
        <v>11.697937952814415</v>
      </c>
      <c r="E53" s="255">
        <v>37970</v>
      </c>
      <c r="F53" s="255">
        <v>20641</v>
      </c>
      <c r="G53" s="370">
        <f t="shared" si="1"/>
        <v>18.268473364192342</v>
      </c>
      <c r="H53" s="255">
        <v>6960</v>
      </c>
      <c r="I53" s="371">
        <f t="shared" si="2"/>
        <v>4.0370293032644256</v>
      </c>
      <c r="J53" s="255">
        <v>10369</v>
      </c>
      <c r="K53" s="371">
        <f t="shared" si="3"/>
        <v>69.320764808129425</v>
      </c>
      <c r="L53" s="253">
        <v>3665.21</v>
      </c>
      <c r="M53" s="313">
        <v>6037.7860000000001</v>
      </c>
      <c r="N53" s="313">
        <v>10476</v>
      </c>
      <c r="O53" s="313">
        <v>107364</v>
      </c>
      <c r="P53" s="372">
        <f t="shared" si="4"/>
        <v>49.369114184814592</v>
      </c>
      <c r="Q53" s="313">
        <v>13205.63</v>
      </c>
      <c r="R53" s="313">
        <v>9148.4509999999991</v>
      </c>
      <c r="S53" s="313">
        <v>38369</v>
      </c>
    </row>
    <row r="54" spans="1:19" ht="18" customHeight="1">
      <c r="A54" s="257" t="s">
        <v>1273</v>
      </c>
      <c r="B54" s="253">
        <v>20962</v>
      </c>
      <c r="C54" s="253">
        <v>19235</v>
      </c>
      <c r="D54" s="254">
        <f t="shared" si="0"/>
        <v>11.838088673346299</v>
      </c>
      <c r="E54" s="255">
        <v>34147</v>
      </c>
      <c r="F54" s="255">
        <f>18322+3552</f>
        <v>21874</v>
      </c>
      <c r="G54" s="370">
        <f t="shared" si="1"/>
        <v>19.770783998264609</v>
      </c>
      <c r="H54" s="255">
        <v>7928</v>
      </c>
      <c r="I54" s="371">
        <f t="shared" si="2"/>
        <v>4.4010947223502113</v>
      </c>
      <c r="J54" s="255">
        <v>4345</v>
      </c>
      <c r="K54" s="371">
        <f t="shared" si="3"/>
        <v>38.000699667657862</v>
      </c>
      <c r="L54" s="253">
        <v>3721.03</v>
      </c>
      <c r="M54" s="313">
        <v>6374.1149999999998</v>
      </c>
      <c r="N54" s="313">
        <v>9044</v>
      </c>
      <c r="O54" s="313">
        <v>108666</v>
      </c>
      <c r="P54" s="372">
        <f t="shared" si="4"/>
        <v>48.176735814007102</v>
      </c>
      <c r="Q54" s="313">
        <v>13209.61</v>
      </c>
      <c r="R54" s="313">
        <v>9317.5990000000002</v>
      </c>
      <c r="S54" s="313">
        <v>34660</v>
      </c>
    </row>
    <row r="55" spans="1:19" ht="18" customHeight="1">
      <c r="A55" s="257" t="s">
        <v>1410</v>
      </c>
      <c r="B55" s="253">
        <v>20380</v>
      </c>
      <c r="C55" s="253">
        <v>18345</v>
      </c>
      <c r="D55" s="254">
        <f t="shared" si="0"/>
        <v>10.945246916894879</v>
      </c>
      <c r="E55" s="255">
        <v>29903</v>
      </c>
      <c r="F55" s="255">
        <v>21310</v>
      </c>
      <c r="G55" s="370">
        <f t="shared" si="1"/>
        <v>18.991008011692259</v>
      </c>
      <c r="H55" s="255">
        <v>6689</v>
      </c>
      <c r="I55" s="371">
        <f t="shared" si="2"/>
        <v>3.5488988279985785</v>
      </c>
      <c r="J55" s="255">
        <v>1904</v>
      </c>
      <c r="K55" s="371">
        <f t="shared" si="3"/>
        <v>18.22707256366073</v>
      </c>
      <c r="L55" s="253">
        <v>3464.65</v>
      </c>
      <c r="M55" s="313">
        <v>6243.7370000000001</v>
      </c>
      <c r="N55" s="313">
        <v>8970</v>
      </c>
      <c r="O55" s="313">
        <v>106750</v>
      </c>
      <c r="P55" s="372">
        <f t="shared" si="4"/>
        <v>47.854504375268966</v>
      </c>
      <c r="Q55" s="313">
        <v>13167.5</v>
      </c>
      <c r="R55" s="313">
        <v>10061.759</v>
      </c>
      <c r="S55" s="313">
        <v>30569</v>
      </c>
    </row>
    <row r="56" spans="1:19" ht="18" customHeight="1">
      <c r="A56" s="257" t="s">
        <v>1442</v>
      </c>
      <c r="B56" s="253">
        <v>21951</v>
      </c>
      <c r="C56" s="253">
        <v>20074</v>
      </c>
      <c r="D56" s="254">
        <f>C56/C29*100</f>
        <v>11.976826743513099</v>
      </c>
      <c r="E56" s="255">
        <v>32169</v>
      </c>
      <c r="F56" s="255">
        <v>22886</v>
      </c>
      <c r="G56" s="370">
        <f>F56/F29*100</f>
        <v>20.395504897024356</v>
      </c>
      <c r="H56" s="255">
        <v>7947</v>
      </c>
      <c r="I56" s="371">
        <f>H56/G29*100</f>
        <v>4.216340108552056</v>
      </c>
      <c r="J56" s="255">
        <v>1336</v>
      </c>
      <c r="K56" s="371">
        <f>+J56/H29*100</f>
        <v>12.789584529963621</v>
      </c>
      <c r="L56" s="253">
        <v>3841.09</v>
      </c>
      <c r="M56" s="313">
        <v>7163.9459999999999</v>
      </c>
      <c r="N56" s="313">
        <v>9240</v>
      </c>
      <c r="O56" s="313">
        <v>108259</v>
      </c>
      <c r="P56" s="372">
        <f>O56/N29*100</f>
        <v>48.530967579974174</v>
      </c>
      <c r="Q56" s="313">
        <v>13775.66</v>
      </c>
      <c r="R56" s="313">
        <v>11108.516</v>
      </c>
      <c r="S56" s="313">
        <v>32788</v>
      </c>
    </row>
    <row r="57" spans="1:19" ht="18" customHeight="1">
      <c r="A57" s="257" t="s">
        <v>1472</v>
      </c>
      <c r="B57" s="253">
        <v>24570</v>
      </c>
      <c r="C57" s="253">
        <v>23192</v>
      </c>
      <c r="D57" s="254">
        <f>C57/C30*100</f>
        <v>13.502718941766906</v>
      </c>
      <c r="E57" s="255">
        <v>40813</v>
      </c>
      <c r="F57" s="255">
        <v>25868</v>
      </c>
      <c r="G57" s="370">
        <f>F57/F30*100</f>
        <v>21.766166014556777</v>
      </c>
      <c r="H57" s="255">
        <v>11260</v>
      </c>
      <c r="I57" s="371">
        <f>H57/G30*100</f>
        <v>5.9452780975110091</v>
      </c>
      <c r="J57" s="255">
        <v>3685</v>
      </c>
      <c r="K57" s="371">
        <f>+J57/H30*100</f>
        <v>30.396766476944652</v>
      </c>
      <c r="L57" s="253">
        <v>4460.3999999999996</v>
      </c>
      <c r="M57" s="313">
        <v>8666.5769999999993</v>
      </c>
      <c r="N57" s="313">
        <v>9096</v>
      </c>
      <c r="O57" s="313">
        <v>123583</v>
      </c>
      <c r="P57" s="372">
        <f>O57/N30*100</f>
        <v>52.699291276129401</v>
      </c>
      <c r="Q57" s="313">
        <v>14804.76</v>
      </c>
      <c r="R57" s="313">
        <v>12426.151</v>
      </c>
      <c r="S57" s="313">
        <v>41503</v>
      </c>
    </row>
    <row r="58" spans="1:19" ht="18" customHeight="1">
      <c r="A58" s="257" t="s">
        <v>1490</v>
      </c>
      <c r="B58" s="253">
        <v>26466</v>
      </c>
      <c r="C58" s="253">
        <v>24979</v>
      </c>
      <c r="D58" s="254">
        <f>C58/C31*100</f>
        <v>13.964734558790642</v>
      </c>
      <c r="E58" s="255">
        <v>41873</v>
      </c>
      <c r="F58" s="255">
        <v>28584</v>
      </c>
      <c r="G58" s="370">
        <f>F58/F31*100</f>
        <v>22.678154900747369</v>
      </c>
      <c r="H58" s="255">
        <v>12171</v>
      </c>
      <c r="I58" s="371">
        <f>H58/G31*100</f>
        <v>6.2894349275249981</v>
      </c>
      <c r="J58" s="255">
        <v>1118</v>
      </c>
      <c r="K58" s="371">
        <f>+J58/H31*100</f>
        <v>12.51679355127631</v>
      </c>
      <c r="L58" s="253">
        <v>4771.38</v>
      </c>
      <c r="M58" s="313">
        <v>9970.7669999999998</v>
      </c>
      <c r="N58" s="313">
        <v>10121</v>
      </c>
      <c r="O58" s="313">
        <v>122868</v>
      </c>
      <c r="P58" s="372">
        <f>O58/N31*100</f>
        <v>52.20738827088627</v>
      </c>
      <c r="Q58" s="313">
        <v>14988.26</v>
      </c>
      <c r="R58" s="313">
        <v>13483.174000000001</v>
      </c>
      <c r="S58" s="313">
        <v>42708</v>
      </c>
    </row>
    <row r="59" spans="1:19">
      <c r="A59" s="176"/>
      <c r="B59" s="176"/>
      <c r="C59" s="903"/>
      <c r="D59" s="254"/>
      <c r="E59" s="903"/>
      <c r="F59" s="253"/>
      <c r="G59" s="253"/>
      <c r="H59" s="903"/>
      <c r="I59" s="903"/>
      <c r="J59" s="253"/>
      <c r="K59" s="903"/>
      <c r="L59" s="903"/>
      <c r="M59" s="903"/>
      <c r="N59" s="903"/>
      <c r="O59" s="903"/>
      <c r="P59" s="903"/>
      <c r="Q59" s="903"/>
      <c r="R59" s="903"/>
      <c r="S59" s="903"/>
    </row>
    <row r="60" spans="1:19" ht="16.5">
      <c r="A60" s="903" t="s">
        <v>1232</v>
      </c>
      <c r="B60" s="903"/>
      <c r="C60" s="903"/>
      <c r="D60" s="903"/>
      <c r="E60" s="903"/>
      <c r="F60" s="903"/>
      <c r="G60" s="903"/>
      <c r="H60" s="903"/>
      <c r="I60" s="903"/>
      <c r="J60" s="253"/>
      <c r="K60" s="903"/>
      <c r="L60" s="903"/>
      <c r="M60" s="903" t="s">
        <v>1232</v>
      </c>
      <c r="N60" s="903"/>
      <c r="O60" s="903"/>
      <c r="P60" s="903"/>
      <c r="Q60" s="903"/>
      <c r="R60" s="903"/>
      <c r="S60" s="903"/>
    </row>
    <row r="61" spans="1:19">
      <c r="A61" s="903"/>
      <c r="B61" s="903"/>
      <c r="C61" s="903"/>
      <c r="D61" s="903"/>
      <c r="E61" s="903"/>
      <c r="F61" s="903"/>
      <c r="G61" s="903"/>
      <c r="H61" s="903"/>
      <c r="I61" s="903"/>
      <c r="J61" s="903"/>
      <c r="K61" s="903"/>
      <c r="L61" s="903"/>
      <c r="M61" s="903" t="s">
        <v>1233</v>
      </c>
      <c r="N61" s="903"/>
      <c r="O61" s="903"/>
      <c r="P61" s="903"/>
      <c r="Q61" s="903"/>
      <c r="R61" s="903"/>
      <c r="S61" s="903"/>
    </row>
    <row r="62" spans="1:19">
      <c r="A62" s="903"/>
      <c r="B62" s="903"/>
      <c r="C62" s="903"/>
      <c r="D62" s="903"/>
      <c r="E62" s="903"/>
      <c r="F62" s="903"/>
      <c r="G62" s="903"/>
      <c r="H62" s="903"/>
      <c r="I62" s="903"/>
      <c r="J62" s="903"/>
      <c r="K62" s="903"/>
      <c r="L62" s="903"/>
      <c r="M62" s="903"/>
      <c r="N62" s="903"/>
      <c r="O62" s="903"/>
      <c r="P62" s="903"/>
      <c r="Q62" s="903"/>
      <c r="R62" s="903"/>
      <c r="S62" s="903"/>
    </row>
    <row r="63" spans="1:19">
      <c r="A63" s="256" t="s">
        <v>1729</v>
      </c>
      <c r="B63" s="903"/>
      <c r="C63" s="903"/>
      <c r="D63" s="903"/>
      <c r="E63" s="903"/>
      <c r="F63" s="903"/>
      <c r="G63" s="903"/>
      <c r="H63" s="903"/>
      <c r="I63" s="903"/>
      <c r="J63" s="903"/>
      <c r="K63" s="903"/>
      <c r="L63" s="903"/>
      <c r="M63" s="256" t="s">
        <v>1729</v>
      </c>
      <c r="N63" s="903"/>
      <c r="O63" s="903"/>
      <c r="P63" s="903"/>
      <c r="Q63" s="903"/>
      <c r="R63" s="903"/>
      <c r="S63" s="903"/>
    </row>
  </sheetData>
  <mergeCells count="51">
    <mergeCell ref="K33:L33"/>
    <mergeCell ref="A35:A41"/>
    <mergeCell ref="B35:L35"/>
    <mergeCell ref="M35:R35"/>
    <mergeCell ref="E41:F41"/>
    <mergeCell ref="S35:S40"/>
    <mergeCell ref="B36:B40"/>
    <mergeCell ref="C36:D40"/>
    <mergeCell ref="E36:K36"/>
    <mergeCell ref="L36:L40"/>
    <mergeCell ref="R36:R40"/>
    <mergeCell ref="E37:E40"/>
    <mergeCell ref="F37:I39"/>
    <mergeCell ref="J37:K40"/>
    <mergeCell ref="F40:G40"/>
    <mergeCell ref="H40:I40"/>
    <mergeCell ref="M36:M40"/>
    <mergeCell ref="N36:N40"/>
    <mergeCell ref="O36:P40"/>
    <mergeCell ref="Q36:Q40"/>
    <mergeCell ref="H15:I15"/>
    <mergeCell ref="K15:L15"/>
    <mergeCell ref="M15:N15"/>
    <mergeCell ref="R9:R13"/>
    <mergeCell ref="E10:E13"/>
    <mergeCell ref="F10:G12"/>
    <mergeCell ref="H10:I13"/>
    <mergeCell ref="O9:O13"/>
    <mergeCell ref="P9:P13"/>
    <mergeCell ref="Q9:Q13"/>
    <mergeCell ref="P14:Q14"/>
    <mergeCell ref="S7:S13"/>
    <mergeCell ref="B8:L8"/>
    <mergeCell ref="M8:R8"/>
    <mergeCell ref="B9:B13"/>
    <mergeCell ref="C9:D13"/>
    <mergeCell ref="E9:I9"/>
    <mergeCell ref="J9:J13"/>
    <mergeCell ref="K9:K13"/>
    <mergeCell ref="L9:L13"/>
    <mergeCell ref="M9:M13"/>
    <mergeCell ref="M7:R7"/>
    <mergeCell ref="N9:N13"/>
    <mergeCell ref="K3:L3"/>
    <mergeCell ref="K4:L4"/>
    <mergeCell ref="K5:L5"/>
    <mergeCell ref="A7:A14"/>
    <mergeCell ref="B7:L7"/>
    <mergeCell ref="C14:D14"/>
    <mergeCell ref="E14:I14"/>
    <mergeCell ref="J14:K14"/>
  </mergeCells>
  <hyperlinks>
    <hyperlink ref="A1" location="Inhalt!A1" display="Inhaltsangabe"/>
  </hyperlinks>
  <pageMargins left="0.59055118110236227" right="0.59055118110236227" top="0.59055118110236227" bottom="0.59055118110236227" header="0.51181102362204722" footer="0.51181102362204722"/>
  <pageSetup paperSize="9" scale="69" orientation="portrait" horizontalDpi="1200" verticalDpi="1200" r:id="rId1"/>
  <headerFooter alignWithMargins="0"/>
  <colBreaks count="1" manualBreakCount="1">
    <brk id="12" max="1048575" man="1"/>
  </col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62"/>
  <sheetViews>
    <sheetView zoomScaleNormal="75" zoomScaleSheetLayoutView="75" workbookViewId="0"/>
  </sheetViews>
  <sheetFormatPr baseColWidth="10" defaultColWidth="12.5703125" defaultRowHeight="15"/>
  <cols>
    <col min="1" max="2" width="12.140625" style="303" customWidth="1"/>
    <col min="3" max="3" width="9.7109375" style="303" customWidth="1"/>
    <col min="4" max="4" width="4.28515625" style="303" customWidth="1"/>
    <col min="5" max="5" width="13.28515625" style="303" customWidth="1"/>
    <col min="6" max="6" width="12.140625" style="303" customWidth="1"/>
    <col min="7" max="7" width="6.7109375" style="303" customWidth="1"/>
    <col min="8" max="8" width="11.7109375" style="303" customWidth="1"/>
    <col min="9" max="10" width="12.140625" style="303" customWidth="1"/>
    <col min="11" max="11" width="10" style="303" customWidth="1"/>
    <col min="12" max="12" width="17.85546875" style="303" customWidth="1"/>
    <col min="13" max="14" width="16.7109375" style="303" customWidth="1"/>
    <col min="15" max="17" width="17.28515625" style="303" customWidth="1"/>
    <col min="18" max="18" width="14.7109375" style="303" customWidth="1"/>
    <col min="19" max="20" width="17.28515625" style="303" customWidth="1"/>
    <col min="21" max="16384" width="12.5703125" style="303"/>
  </cols>
  <sheetData>
    <row r="1" spans="1:21" ht="15" customHeight="1">
      <c r="A1" s="1144" t="s">
        <v>1750</v>
      </c>
    </row>
    <row r="2" spans="1:21">
      <c r="A2" s="903" t="s">
        <v>652</v>
      </c>
      <c r="B2" s="903"/>
      <c r="C2" s="903"/>
      <c r="D2" s="903"/>
      <c r="E2" s="903"/>
      <c r="F2" s="903"/>
      <c r="G2" s="903"/>
      <c r="H2" s="903"/>
      <c r="I2" s="903"/>
      <c r="J2" s="903"/>
      <c r="K2" s="903"/>
      <c r="L2" s="662"/>
      <c r="M2" s="903" t="s">
        <v>652</v>
      </c>
      <c r="N2" s="903"/>
      <c r="O2" s="903"/>
      <c r="P2" s="903"/>
      <c r="Q2" s="903"/>
      <c r="R2" s="903"/>
      <c r="S2" s="903"/>
      <c r="T2" s="903"/>
      <c r="U2" s="903"/>
    </row>
    <row r="3" spans="1:21">
      <c r="A3" s="903" t="s">
        <v>182</v>
      </c>
      <c r="B3" s="903"/>
      <c r="C3" s="903"/>
      <c r="D3" s="903"/>
      <c r="E3" s="903"/>
      <c r="F3" s="903"/>
      <c r="G3" s="903"/>
      <c r="H3" s="903"/>
      <c r="I3" s="903"/>
      <c r="J3" s="903"/>
      <c r="K3" s="1443"/>
      <c r="L3" s="1443"/>
      <c r="M3" s="903" t="s">
        <v>182</v>
      </c>
      <c r="N3" s="903"/>
      <c r="O3" s="903"/>
      <c r="P3" s="903"/>
      <c r="Q3" s="903"/>
      <c r="R3" s="903"/>
      <c r="S3" s="903"/>
      <c r="T3" s="903"/>
      <c r="U3" s="903"/>
    </row>
    <row r="4" spans="1:21">
      <c r="A4" s="903" t="s">
        <v>15</v>
      </c>
      <c r="B4" s="903"/>
      <c r="C4" s="903"/>
      <c r="D4" s="903"/>
      <c r="E4" s="903"/>
      <c r="F4" s="903"/>
      <c r="G4" s="903"/>
      <c r="H4" s="903"/>
      <c r="I4" s="903"/>
      <c r="J4" s="903"/>
      <c r="K4" s="1443"/>
      <c r="L4" s="1443"/>
      <c r="M4" s="903" t="s">
        <v>15</v>
      </c>
      <c r="N4" s="903"/>
      <c r="O4" s="903"/>
      <c r="P4" s="903"/>
      <c r="Q4" s="903"/>
      <c r="R4" s="903"/>
      <c r="S4" s="903"/>
      <c r="T4" s="903"/>
      <c r="U4" s="903"/>
    </row>
    <row r="5" spans="1:21">
      <c r="A5" s="903" t="s">
        <v>1234</v>
      </c>
      <c r="B5" s="903"/>
      <c r="C5" s="903"/>
      <c r="D5" s="903"/>
      <c r="E5" s="903"/>
      <c r="F5" s="903"/>
      <c r="G5" s="903"/>
      <c r="H5" s="903"/>
      <c r="I5" s="903"/>
      <c r="J5" s="903"/>
      <c r="K5" s="1443"/>
      <c r="L5" s="1443"/>
      <c r="M5" s="903" t="s">
        <v>1234</v>
      </c>
      <c r="N5" s="903"/>
      <c r="O5" s="903"/>
      <c r="P5" s="903"/>
      <c r="Q5" s="903"/>
      <c r="R5" s="903"/>
      <c r="S5" s="903"/>
      <c r="T5" s="903"/>
      <c r="U5" s="903"/>
    </row>
    <row r="6" spans="1:21">
      <c r="A6" s="903"/>
      <c r="B6" s="903"/>
      <c r="C6" s="903"/>
      <c r="D6" s="903"/>
      <c r="E6" s="903"/>
      <c r="F6" s="903"/>
      <c r="G6" s="903"/>
      <c r="H6" s="903"/>
      <c r="I6" s="903"/>
      <c r="J6" s="903"/>
      <c r="K6" s="903"/>
      <c r="L6" s="903"/>
      <c r="M6" s="903"/>
      <c r="N6" s="903"/>
      <c r="O6" s="903"/>
      <c r="P6" s="903"/>
      <c r="Q6" s="903"/>
      <c r="R6" s="903"/>
      <c r="S6" s="903"/>
      <c r="T6" s="903"/>
      <c r="U6" s="903"/>
    </row>
    <row r="7" spans="1:21" ht="20.100000000000001" customHeight="1">
      <c r="A7" s="1225" t="s">
        <v>468</v>
      </c>
      <c r="B7" s="1471" t="s">
        <v>151</v>
      </c>
      <c r="C7" s="1471"/>
      <c r="D7" s="1471"/>
      <c r="E7" s="1471"/>
      <c r="F7" s="1471"/>
      <c r="G7" s="1471"/>
      <c r="H7" s="1471"/>
      <c r="I7" s="1471"/>
      <c r="J7" s="1471"/>
      <c r="K7" s="1471"/>
      <c r="L7" s="1444"/>
      <c r="M7" s="1446" t="s">
        <v>208</v>
      </c>
      <c r="N7" s="1471"/>
      <c r="O7" s="1471"/>
      <c r="P7" s="1471"/>
      <c r="Q7" s="1471"/>
      <c r="R7" s="1471"/>
      <c r="S7" s="1472"/>
      <c r="T7" s="1473"/>
      <c r="U7" s="903"/>
    </row>
    <row r="8" spans="1:21" ht="21.95" customHeight="1">
      <c r="A8" s="1217"/>
      <c r="B8" s="1471" t="s">
        <v>527</v>
      </c>
      <c r="C8" s="1471"/>
      <c r="D8" s="1471"/>
      <c r="E8" s="1471"/>
      <c r="F8" s="1471" t="s">
        <v>1716</v>
      </c>
      <c r="G8" s="1471"/>
      <c r="H8" s="1471"/>
      <c r="I8" s="1471"/>
      <c r="J8" s="1471"/>
      <c r="K8" s="1471"/>
      <c r="L8" s="1444"/>
      <c r="M8" s="1446" t="s">
        <v>527</v>
      </c>
      <c r="N8" s="1471"/>
      <c r="O8" s="1471" t="s">
        <v>395</v>
      </c>
      <c r="P8" s="1471"/>
      <c r="Q8" s="1471"/>
      <c r="R8" s="1471"/>
      <c r="S8" s="1471"/>
      <c r="T8" s="1444"/>
      <c r="U8" s="903"/>
    </row>
    <row r="9" spans="1:21" ht="12.95" customHeight="1">
      <c r="A9" s="1217"/>
      <c r="B9" s="1471"/>
      <c r="C9" s="1471"/>
      <c r="D9" s="1471"/>
      <c r="E9" s="1471"/>
      <c r="F9" s="1471" t="s">
        <v>530</v>
      </c>
      <c r="G9" s="1471"/>
      <c r="H9" s="1471"/>
      <c r="I9" s="1471"/>
      <c r="J9" s="1471" t="s">
        <v>397</v>
      </c>
      <c r="K9" s="1471"/>
      <c r="L9" s="1444"/>
      <c r="M9" s="1446"/>
      <c r="N9" s="1471"/>
      <c r="O9" s="1471" t="s">
        <v>475</v>
      </c>
      <c r="P9" s="1471"/>
      <c r="Q9" s="1471" t="s">
        <v>20</v>
      </c>
      <c r="R9" s="1471"/>
      <c r="S9" s="1474" t="s">
        <v>183</v>
      </c>
      <c r="T9" s="1444"/>
      <c r="U9" s="903"/>
    </row>
    <row r="10" spans="1:21" ht="16.5" customHeight="1">
      <c r="A10" s="1217"/>
      <c r="B10" s="1471"/>
      <c r="C10" s="1471"/>
      <c r="D10" s="1471"/>
      <c r="E10" s="1471"/>
      <c r="F10" s="1471"/>
      <c r="G10" s="1471"/>
      <c r="H10" s="1471"/>
      <c r="I10" s="1471"/>
      <c r="J10" s="1471"/>
      <c r="K10" s="1471"/>
      <c r="L10" s="1444"/>
      <c r="M10" s="1446"/>
      <c r="N10" s="1471"/>
      <c r="O10" s="1471"/>
      <c r="P10" s="1471"/>
      <c r="Q10" s="1471"/>
      <c r="R10" s="1471"/>
      <c r="S10" s="1471"/>
      <c r="T10" s="1444"/>
      <c r="U10" s="903"/>
    </row>
    <row r="11" spans="1:21" ht="20.100000000000001" customHeight="1">
      <c r="A11" s="1218"/>
      <c r="B11" s="1213" t="s">
        <v>1717</v>
      </c>
      <c r="C11" s="1213"/>
      <c r="D11" s="1213" t="s">
        <v>1718</v>
      </c>
      <c r="E11" s="1213"/>
      <c r="F11" s="1213" t="s">
        <v>1717</v>
      </c>
      <c r="G11" s="1213"/>
      <c r="H11" s="1213" t="s">
        <v>1718</v>
      </c>
      <c r="I11" s="1213"/>
      <c r="J11" s="1213" t="s">
        <v>1717</v>
      </c>
      <c r="K11" s="1213"/>
      <c r="L11" s="956" t="s">
        <v>1718</v>
      </c>
      <c r="M11" s="961" t="s">
        <v>1717</v>
      </c>
      <c r="N11" s="956" t="s">
        <v>1718</v>
      </c>
      <c r="O11" s="956" t="s">
        <v>1717</v>
      </c>
      <c r="P11" s="956" t="s">
        <v>1718</v>
      </c>
      <c r="Q11" s="956" t="s">
        <v>1717</v>
      </c>
      <c r="R11" s="956" t="s">
        <v>1718</v>
      </c>
      <c r="S11" s="956" t="s">
        <v>1717</v>
      </c>
      <c r="T11" s="956" t="s">
        <v>1718</v>
      </c>
      <c r="U11" s="903"/>
    </row>
    <row r="12" spans="1:21" ht="21" customHeight="1">
      <c r="A12" s="972" t="s">
        <v>333</v>
      </c>
      <c r="B12" s="903"/>
      <c r="C12" s="903"/>
      <c r="D12" s="903"/>
      <c r="E12" s="903"/>
      <c r="F12" s="903"/>
      <c r="G12" s="903"/>
      <c r="H12" s="903"/>
      <c r="I12" s="903"/>
      <c r="J12" s="903"/>
      <c r="K12" s="1451"/>
      <c r="L12" s="1451"/>
      <c r="M12" s="1155" t="s">
        <v>333</v>
      </c>
      <c r="N12" s="1155"/>
      <c r="O12" s="903"/>
      <c r="P12" s="903"/>
      <c r="Q12" s="903"/>
      <c r="R12" s="903"/>
      <c r="S12" s="903"/>
      <c r="T12" s="903"/>
      <c r="U12" s="903"/>
    </row>
    <row r="13" spans="1:21" ht="20.100000000000001" customHeight="1">
      <c r="A13" s="257" t="s">
        <v>567</v>
      </c>
      <c r="B13" s="903"/>
      <c r="C13" s="313">
        <v>228</v>
      </c>
      <c r="D13" s="903"/>
      <c r="E13" s="313">
        <v>1237</v>
      </c>
      <c r="F13" s="903"/>
      <c r="G13" s="313">
        <v>226</v>
      </c>
      <c r="H13" s="903"/>
      <c r="I13" s="313">
        <v>1239</v>
      </c>
      <c r="J13" s="903"/>
      <c r="K13" s="313">
        <v>231</v>
      </c>
      <c r="L13" s="313">
        <v>1221</v>
      </c>
      <c r="M13" s="313">
        <v>101</v>
      </c>
      <c r="N13" s="313">
        <v>689</v>
      </c>
      <c r="O13" s="313">
        <v>262</v>
      </c>
      <c r="P13" s="313">
        <v>1286</v>
      </c>
      <c r="Q13" s="313">
        <v>215</v>
      </c>
      <c r="R13" s="313">
        <v>1186</v>
      </c>
      <c r="S13" s="313">
        <v>83</v>
      </c>
      <c r="T13" s="313">
        <v>615</v>
      </c>
      <c r="U13" s="903"/>
    </row>
    <row r="14" spans="1:21" ht="20.100000000000001" customHeight="1">
      <c r="A14" s="257" t="s">
        <v>643</v>
      </c>
      <c r="B14" s="903"/>
      <c r="C14" s="313">
        <v>233</v>
      </c>
      <c r="D14" s="903"/>
      <c r="E14" s="313">
        <v>1251</v>
      </c>
      <c r="F14" s="903"/>
      <c r="G14" s="313">
        <v>232</v>
      </c>
      <c r="H14" s="903"/>
      <c r="I14" s="313">
        <v>1257</v>
      </c>
      <c r="J14" s="903"/>
      <c r="K14" s="313">
        <v>234</v>
      </c>
      <c r="L14" s="313">
        <v>1226</v>
      </c>
      <c r="M14" s="313">
        <v>104</v>
      </c>
      <c r="N14" s="313">
        <v>722</v>
      </c>
      <c r="O14" s="313">
        <v>282</v>
      </c>
      <c r="P14" s="313">
        <v>1404</v>
      </c>
      <c r="Q14" s="313">
        <v>232</v>
      </c>
      <c r="R14" s="313">
        <v>1350</v>
      </c>
      <c r="S14" s="313">
        <v>81</v>
      </c>
      <c r="T14" s="313">
        <v>612</v>
      </c>
      <c r="U14" s="903"/>
    </row>
    <row r="15" spans="1:21" ht="20.100000000000001" customHeight="1">
      <c r="A15" s="257" t="s">
        <v>642</v>
      </c>
      <c r="B15" s="903"/>
      <c r="C15" s="313">
        <v>239</v>
      </c>
      <c r="D15" s="903"/>
      <c r="E15" s="313">
        <v>1289</v>
      </c>
      <c r="F15" s="903"/>
      <c r="G15" s="313">
        <v>238</v>
      </c>
      <c r="H15" s="903"/>
      <c r="I15" s="313">
        <v>1297</v>
      </c>
      <c r="J15" s="903"/>
      <c r="K15" s="313">
        <v>239</v>
      </c>
      <c r="L15" s="313">
        <v>1263</v>
      </c>
      <c r="M15" s="313">
        <v>103</v>
      </c>
      <c r="N15" s="313">
        <v>734</v>
      </c>
      <c r="O15" s="313">
        <v>306</v>
      </c>
      <c r="P15" s="313">
        <v>1538</v>
      </c>
      <c r="Q15" s="313">
        <v>217</v>
      </c>
      <c r="R15" s="313">
        <v>1272</v>
      </c>
      <c r="S15" s="313">
        <v>82</v>
      </c>
      <c r="T15" s="313">
        <v>639</v>
      </c>
      <c r="U15" s="903"/>
    </row>
    <row r="16" spans="1:21" ht="20.100000000000001" customHeight="1">
      <c r="A16" s="257" t="s">
        <v>835</v>
      </c>
      <c r="B16" s="903"/>
      <c r="C16" s="313">
        <v>245</v>
      </c>
      <c r="D16" s="903"/>
      <c r="E16" s="313">
        <v>1322</v>
      </c>
      <c r="F16" s="903"/>
      <c r="G16" s="313">
        <v>244</v>
      </c>
      <c r="H16" s="903"/>
      <c r="I16" s="313">
        <v>1329</v>
      </c>
      <c r="J16" s="903"/>
      <c r="K16" s="313">
        <v>246</v>
      </c>
      <c r="L16" s="313">
        <v>1297</v>
      </c>
      <c r="M16" s="313">
        <v>122</v>
      </c>
      <c r="N16" s="313">
        <v>815</v>
      </c>
      <c r="O16" s="313">
        <v>330</v>
      </c>
      <c r="P16" s="313">
        <v>1786</v>
      </c>
      <c r="Q16" s="313">
        <v>265</v>
      </c>
      <c r="R16" s="313">
        <v>1434</v>
      </c>
      <c r="S16" s="313">
        <v>91</v>
      </c>
      <c r="T16" s="313">
        <v>664</v>
      </c>
      <c r="U16" s="903"/>
    </row>
    <row r="17" spans="1:21" ht="20.100000000000001" customHeight="1">
      <c r="A17" s="257" t="s">
        <v>890</v>
      </c>
      <c r="B17" s="903"/>
      <c r="C17" s="270">
        <v>251</v>
      </c>
      <c r="D17" s="271"/>
      <c r="E17" s="270">
        <v>1353</v>
      </c>
      <c r="F17" s="271"/>
      <c r="G17" s="270">
        <v>250</v>
      </c>
      <c r="H17" s="271"/>
      <c r="I17" s="270">
        <v>1361</v>
      </c>
      <c r="J17" s="271"/>
      <c r="K17" s="270">
        <v>250</v>
      </c>
      <c r="L17" s="270">
        <v>1322</v>
      </c>
      <c r="M17" s="270">
        <v>109</v>
      </c>
      <c r="N17" s="270">
        <v>748</v>
      </c>
      <c r="O17" s="270">
        <v>315</v>
      </c>
      <c r="P17" s="270">
        <v>1547</v>
      </c>
      <c r="Q17" s="270">
        <v>281</v>
      </c>
      <c r="R17" s="313">
        <v>1577</v>
      </c>
      <c r="S17" s="313">
        <v>84</v>
      </c>
      <c r="T17" s="313">
        <v>632</v>
      </c>
      <c r="U17" s="903"/>
    </row>
    <row r="18" spans="1:21" ht="20.100000000000001" customHeight="1">
      <c r="A18" s="257" t="s">
        <v>373</v>
      </c>
      <c r="B18" s="903"/>
      <c r="C18" s="270">
        <v>259</v>
      </c>
      <c r="D18" s="271"/>
      <c r="E18" s="270">
        <v>1391</v>
      </c>
      <c r="F18" s="271"/>
      <c r="G18" s="270">
        <v>256</v>
      </c>
      <c r="H18" s="271"/>
      <c r="I18" s="270">
        <v>1389</v>
      </c>
      <c r="J18" s="271"/>
      <c r="K18" s="270">
        <v>263</v>
      </c>
      <c r="L18" s="270">
        <v>1386</v>
      </c>
      <c r="M18" s="270">
        <v>111</v>
      </c>
      <c r="N18" s="270">
        <v>779</v>
      </c>
      <c r="O18" s="270">
        <v>317</v>
      </c>
      <c r="P18" s="270">
        <v>1561</v>
      </c>
      <c r="Q18" s="270">
        <v>275</v>
      </c>
      <c r="R18" s="313">
        <v>1514</v>
      </c>
      <c r="S18" s="313">
        <v>89</v>
      </c>
      <c r="T18" s="313">
        <v>686</v>
      </c>
      <c r="U18" s="903"/>
    </row>
    <row r="19" spans="1:21" ht="20.100000000000001" customHeight="1">
      <c r="A19" s="257" t="s">
        <v>870</v>
      </c>
      <c r="B19" s="903"/>
      <c r="C19" s="270">
        <v>267</v>
      </c>
      <c r="D19" s="903"/>
      <c r="E19" s="270">
        <v>1433</v>
      </c>
      <c r="F19" s="903"/>
      <c r="G19" s="270">
        <v>265</v>
      </c>
      <c r="H19" s="903"/>
      <c r="I19" s="270">
        <v>1434</v>
      </c>
      <c r="J19" s="903"/>
      <c r="K19" s="270">
        <v>268</v>
      </c>
      <c r="L19" s="270">
        <v>1426</v>
      </c>
      <c r="M19" s="270">
        <v>115</v>
      </c>
      <c r="N19" s="270">
        <v>811</v>
      </c>
      <c r="O19" s="270">
        <v>323</v>
      </c>
      <c r="P19" s="270">
        <v>1618</v>
      </c>
      <c r="Q19" s="270">
        <v>285</v>
      </c>
      <c r="R19" s="313">
        <v>1562</v>
      </c>
      <c r="S19" s="313">
        <v>92</v>
      </c>
      <c r="T19" s="313">
        <v>708</v>
      </c>
      <c r="U19" s="903"/>
    </row>
    <row r="20" spans="1:21" ht="20.100000000000001" customHeight="1">
      <c r="A20" s="257" t="s">
        <v>584</v>
      </c>
      <c r="B20" s="903"/>
      <c r="C20" s="270">
        <v>274</v>
      </c>
      <c r="D20" s="903"/>
      <c r="E20" s="270">
        <v>1478</v>
      </c>
      <c r="F20" s="903"/>
      <c r="G20" s="270">
        <v>273</v>
      </c>
      <c r="H20" s="903"/>
      <c r="I20" s="270">
        <v>1477</v>
      </c>
      <c r="J20" s="903"/>
      <c r="K20" s="270">
        <v>275</v>
      </c>
      <c r="L20" s="270">
        <v>1472</v>
      </c>
      <c r="M20" s="270">
        <v>127</v>
      </c>
      <c r="N20" s="270">
        <v>886</v>
      </c>
      <c r="O20" s="270">
        <v>377</v>
      </c>
      <c r="P20" s="270">
        <v>2076</v>
      </c>
      <c r="Q20" s="270">
        <v>305</v>
      </c>
      <c r="R20" s="313">
        <v>1659</v>
      </c>
      <c r="S20" s="313">
        <v>94</v>
      </c>
      <c r="T20" s="313">
        <v>721</v>
      </c>
      <c r="U20" s="903"/>
    </row>
    <row r="21" spans="1:21" ht="20.100000000000001" customHeight="1">
      <c r="A21" s="257" t="s">
        <v>1043</v>
      </c>
      <c r="B21" s="903"/>
      <c r="C21" s="270">
        <v>283</v>
      </c>
      <c r="D21" s="903"/>
      <c r="E21" s="270">
        <v>1528</v>
      </c>
      <c r="F21" s="903"/>
      <c r="G21" s="270">
        <v>282</v>
      </c>
      <c r="H21" s="903"/>
      <c r="I21" s="270">
        <v>1522</v>
      </c>
      <c r="J21" s="903"/>
      <c r="K21" s="270">
        <v>285</v>
      </c>
      <c r="L21" s="270">
        <v>1529</v>
      </c>
      <c r="M21" s="270">
        <v>129</v>
      </c>
      <c r="N21" s="270">
        <v>913</v>
      </c>
      <c r="O21" s="270">
        <v>372</v>
      </c>
      <c r="P21" s="270">
        <v>2001</v>
      </c>
      <c r="Q21" s="270">
        <v>306</v>
      </c>
      <c r="R21" s="313">
        <v>1699</v>
      </c>
      <c r="S21" s="313">
        <v>100</v>
      </c>
      <c r="T21" s="313">
        <v>764</v>
      </c>
      <c r="U21" s="903"/>
    </row>
    <row r="22" spans="1:21" ht="20.100000000000001" customHeight="1">
      <c r="A22" s="257" t="s">
        <v>1159</v>
      </c>
      <c r="B22" s="903"/>
      <c r="C22" s="270">
        <v>291</v>
      </c>
      <c r="D22" s="903"/>
      <c r="E22" s="270">
        <v>1565</v>
      </c>
      <c r="F22" s="903"/>
      <c r="G22" s="270">
        <v>289</v>
      </c>
      <c r="H22" s="903"/>
      <c r="I22" s="270">
        <v>1559</v>
      </c>
      <c r="J22" s="903"/>
      <c r="K22" s="270">
        <v>292</v>
      </c>
      <c r="L22" s="270">
        <v>1563</v>
      </c>
      <c r="M22" s="270">
        <v>131</v>
      </c>
      <c r="N22" s="270">
        <v>927</v>
      </c>
      <c r="O22" s="270">
        <v>394</v>
      </c>
      <c r="P22" s="270">
        <v>2050</v>
      </c>
      <c r="Q22" s="270">
        <v>302</v>
      </c>
      <c r="R22" s="313">
        <v>1694</v>
      </c>
      <c r="S22" s="313">
        <v>98</v>
      </c>
      <c r="T22" s="313">
        <v>739</v>
      </c>
      <c r="U22" s="903"/>
    </row>
    <row r="23" spans="1:21" ht="20.100000000000001" customHeight="1">
      <c r="A23" s="257" t="s">
        <v>1230</v>
      </c>
      <c r="B23" s="903"/>
      <c r="C23" s="270">
        <v>303</v>
      </c>
      <c r="D23" s="903"/>
      <c r="E23" s="270">
        <v>1624</v>
      </c>
      <c r="F23" s="903"/>
      <c r="G23" s="270">
        <v>299</v>
      </c>
      <c r="H23" s="903"/>
      <c r="I23" s="270">
        <v>1614</v>
      </c>
      <c r="J23" s="903"/>
      <c r="K23" s="270">
        <v>305</v>
      </c>
      <c r="L23" s="270">
        <v>1629</v>
      </c>
      <c r="M23" s="270">
        <v>142</v>
      </c>
      <c r="N23" s="270">
        <v>1021</v>
      </c>
      <c r="O23" s="270">
        <v>401</v>
      </c>
      <c r="P23" s="270">
        <v>2205</v>
      </c>
      <c r="Q23" s="270">
        <v>309</v>
      </c>
      <c r="R23" s="313">
        <v>1717</v>
      </c>
      <c r="S23" s="313">
        <v>105</v>
      </c>
      <c r="T23" s="313">
        <v>819</v>
      </c>
      <c r="U23" s="903"/>
    </row>
    <row r="24" spans="1:21" ht="20.100000000000001" customHeight="1">
      <c r="A24" s="257" t="s">
        <v>1273</v>
      </c>
      <c r="B24" s="903"/>
      <c r="C24" s="270">
        <v>315</v>
      </c>
      <c r="D24" s="903"/>
      <c r="E24" s="270">
        <v>1695</v>
      </c>
      <c r="F24" s="903"/>
      <c r="G24" s="270">
        <v>310</v>
      </c>
      <c r="H24" s="903"/>
      <c r="I24" s="270">
        <v>1673</v>
      </c>
      <c r="J24" s="903"/>
      <c r="K24" s="270">
        <v>318</v>
      </c>
      <c r="L24" s="270">
        <v>1709</v>
      </c>
      <c r="M24" s="270">
        <v>145</v>
      </c>
      <c r="N24" s="270">
        <v>1045</v>
      </c>
      <c r="O24" s="270">
        <v>406</v>
      </c>
      <c r="P24" s="270">
        <v>2160</v>
      </c>
      <c r="Q24" s="270">
        <v>330</v>
      </c>
      <c r="R24" s="313">
        <v>1842</v>
      </c>
      <c r="S24" s="313">
        <v>105</v>
      </c>
      <c r="T24" s="313">
        <v>822</v>
      </c>
      <c r="U24" s="903"/>
    </row>
    <row r="25" spans="1:21" ht="20.100000000000001" customHeight="1">
      <c r="A25" s="257" t="s">
        <v>1410</v>
      </c>
      <c r="B25" s="903"/>
      <c r="C25" s="270">
        <v>329</v>
      </c>
      <c r="D25" s="903"/>
      <c r="E25" s="270">
        <v>1770</v>
      </c>
      <c r="F25" s="903"/>
      <c r="G25" s="270">
        <v>322</v>
      </c>
      <c r="H25" s="903"/>
      <c r="I25" s="270">
        <v>1736</v>
      </c>
      <c r="J25" s="903"/>
      <c r="K25" s="270">
        <v>335</v>
      </c>
      <c r="L25" s="270">
        <v>1795</v>
      </c>
      <c r="M25" s="270">
        <v>158</v>
      </c>
      <c r="N25" s="270">
        <v>1119</v>
      </c>
      <c r="O25" s="270">
        <v>404</v>
      </c>
      <c r="P25" s="270">
        <v>1987</v>
      </c>
      <c r="Q25" s="270">
        <v>326</v>
      </c>
      <c r="R25" s="313">
        <v>1955</v>
      </c>
      <c r="S25" s="313">
        <v>119</v>
      </c>
      <c r="T25" s="313">
        <v>904</v>
      </c>
      <c r="U25" s="903"/>
    </row>
    <row r="26" spans="1:21" ht="20.100000000000001" customHeight="1">
      <c r="A26" s="257" t="s">
        <v>1442</v>
      </c>
      <c r="B26" s="903"/>
      <c r="C26" s="270">
        <v>340</v>
      </c>
      <c r="D26" s="903"/>
      <c r="E26" s="270">
        <v>1834</v>
      </c>
      <c r="F26" s="903"/>
      <c r="G26" s="270">
        <v>336</v>
      </c>
      <c r="H26" s="903"/>
      <c r="I26" s="270">
        <v>1802</v>
      </c>
      <c r="J26" s="903"/>
      <c r="K26" s="270">
        <v>344</v>
      </c>
      <c r="L26" s="270">
        <v>1864</v>
      </c>
      <c r="M26" s="270">
        <v>175</v>
      </c>
      <c r="N26" s="270">
        <v>1220</v>
      </c>
      <c r="O26" s="270">
        <v>490</v>
      </c>
      <c r="P26" s="270">
        <v>2801</v>
      </c>
      <c r="Q26" s="270">
        <v>366</v>
      </c>
      <c r="R26" s="313">
        <v>2058</v>
      </c>
      <c r="S26" s="313">
        <v>121</v>
      </c>
      <c r="T26" s="313">
        <v>917</v>
      </c>
      <c r="U26" s="903"/>
    </row>
    <row r="27" spans="1:21" ht="20.100000000000001" customHeight="1">
      <c r="A27" s="257" t="s">
        <v>1472</v>
      </c>
      <c r="B27" s="903"/>
      <c r="C27" s="270">
        <v>356</v>
      </c>
      <c r="D27" s="903"/>
      <c r="E27" s="270">
        <v>1920</v>
      </c>
      <c r="F27" s="903"/>
      <c r="G27" s="270">
        <v>353</v>
      </c>
      <c r="H27" s="903"/>
      <c r="I27" s="270">
        <v>1891</v>
      </c>
      <c r="J27" s="903"/>
      <c r="K27" s="270">
        <v>359</v>
      </c>
      <c r="L27" s="270">
        <v>1944</v>
      </c>
      <c r="M27" s="270">
        <v>171</v>
      </c>
      <c r="N27" s="270">
        <v>1246</v>
      </c>
      <c r="O27" s="270">
        <v>444</v>
      </c>
      <c r="P27" s="270">
        <v>2278</v>
      </c>
      <c r="Q27" s="270">
        <v>388</v>
      </c>
      <c r="R27" s="313">
        <v>2135</v>
      </c>
      <c r="S27" s="313">
        <v>118</v>
      </c>
      <c r="T27" s="313">
        <v>944</v>
      </c>
      <c r="U27" s="903"/>
    </row>
    <row r="28" spans="1:21" ht="20.100000000000001" customHeight="1">
      <c r="A28" s="257" t="s">
        <v>1490</v>
      </c>
      <c r="B28" s="903"/>
      <c r="C28" s="270">
        <v>376</v>
      </c>
      <c r="D28" s="903"/>
      <c r="E28" s="270">
        <v>2034</v>
      </c>
      <c r="F28" s="903"/>
      <c r="G28" s="270">
        <v>373</v>
      </c>
      <c r="H28" s="903"/>
      <c r="I28" s="270">
        <v>2001</v>
      </c>
      <c r="J28" s="903"/>
      <c r="K28" s="270">
        <v>379</v>
      </c>
      <c r="L28" s="270">
        <v>2062</v>
      </c>
      <c r="M28" s="270">
        <v>179</v>
      </c>
      <c r="N28" s="270">
        <v>1295</v>
      </c>
      <c r="O28" s="270">
        <v>485</v>
      </c>
      <c r="P28" s="270">
        <v>2826</v>
      </c>
      <c r="Q28" s="270">
        <v>381</v>
      </c>
      <c r="R28" s="313">
        <v>2173</v>
      </c>
      <c r="S28" s="313">
        <v>120</v>
      </c>
      <c r="T28" s="313">
        <v>959</v>
      </c>
      <c r="U28" s="903"/>
    </row>
    <row r="29" spans="1:21">
      <c r="A29" s="903"/>
      <c r="B29" s="903"/>
      <c r="C29" s="903"/>
      <c r="D29" s="903"/>
      <c r="E29" s="903"/>
      <c r="F29" s="903"/>
      <c r="G29" s="903"/>
      <c r="H29" s="903"/>
      <c r="I29" s="903"/>
      <c r="J29" s="903"/>
      <c r="K29" s="903"/>
      <c r="L29" s="903"/>
      <c r="M29" s="903"/>
      <c r="N29" s="903"/>
      <c r="O29" s="903"/>
      <c r="P29" s="903"/>
      <c r="Q29" s="903"/>
      <c r="R29" s="903"/>
      <c r="S29" s="903"/>
      <c r="T29" s="903"/>
      <c r="U29" s="903"/>
    </row>
    <row r="30" spans="1:21" ht="20.100000000000001" customHeight="1">
      <c r="A30" s="1155" t="s">
        <v>184</v>
      </c>
      <c r="B30" s="1155"/>
      <c r="C30" s="903"/>
      <c r="D30" s="903"/>
      <c r="E30" s="903"/>
      <c r="F30" s="903"/>
      <c r="G30" s="903"/>
      <c r="H30" s="903"/>
      <c r="I30" s="903"/>
      <c r="J30" s="272"/>
      <c r="K30" s="1443"/>
      <c r="L30" s="1443"/>
      <c r="M30" s="1155" t="s">
        <v>184</v>
      </c>
      <c r="N30" s="1155"/>
      <c r="O30" s="903"/>
      <c r="P30" s="903"/>
      <c r="Q30" s="903"/>
      <c r="R30" s="903"/>
      <c r="S30" s="903"/>
      <c r="T30" s="903"/>
      <c r="U30" s="903"/>
    </row>
    <row r="31" spans="1:21" ht="20.100000000000001" customHeight="1">
      <c r="A31" s="903"/>
      <c r="B31" s="903"/>
      <c r="C31" s="903"/>
      <c r="D31" s="903"/>
      <c r="E31" s="903"/>
      <c r="F31" s="903"/>
      <c r="G31" s="903"/>
      <c r="H31" s="903"/>
      <c r="I31" s="903"/>
      <c r="J31" s="903"/>
      <c r="K31" s="903"/>
      <c r="L31" s="903"/>
      <c r="M31" s="903"/>
      <c r="N31" s="903"/>
      <c r="O31" s="903"/>
      <c r="P31" s="903"/>
      <c r="Q31" s="903"/>
      <c r="R31" s="903"/>
      <c r="S31" s="903"/>
      <c r="T31" s="903"/>
      <c r="U31" s="903"/>
    </row>
    <row r="32" spans="1:21" ht="20.100000000000001" customHeight="1">
      <c r="A32" s="1225" t="s">
        <v>468</v>
      </c>
      <c r="B32" s="1468" t="s">
        <v>185</v>
      </c>
      <c r="C32" s="1469"/>
      <c r="D32" s="1469"/>
      <c r="E32" s="1469"/>
      <c r="F32" s="1469"/>
      <c r="G32" s="1469"/>
      <c r="H32" s="1469"/>
      <c r="I32" s="1469"/>
      <c r="J32" s="1469"/>
      <c r="K32" s="1469"/>
      <c r="L32" s="1469"/>
      <c r="M32" s="1470" t="s">
        <v>186</v>
      </c>
      <c r="N32" s="1470"/>
      <c r="O32" s="1470"/>
      <c r="P32" s="1470"/>
      <c r="Q32" s="1470"/>
      <c r="R32" s="1470"/>
      <c r="S32" s="1470"/>
      <c r="T32" s="1214" t="s">
        <v>1495</v>
      </c>
      <c r="U32" s="903"/>
    </row>
    <row r="33" spans="1:21" ht="18" customHeight="1">
      <c r="A33" s="1466"/>
      <c r="B33" s="1444" t="s">
        <v>151</v>
      </c>
      <c r="C33" s="1445"/>
      <c r="D33" s="1445"/>
      <c r="E33" s="1445"/>
      <c r="F33" s="1445"/>
      <c r="G33" s="1445"/>
      <c r="H33" s="1445"/>
      <c r="I33" s="1445"/>
      <c r="J33" s="1445"/>
      <c r="K33" s="1445"/>
      <c r="L33" s="1445"/>
      <c r="M33" s="1445" t="s">
        <v>208</v>
      </c>
      <c r="N33" s="1445"/>
      <c r="O33" s="1445"/>
      <c r="P33" s="1445"/>
      <c r="Q33" s="1445"/>
      <c r="R33" s="1445"/>
      <c r="S33" s="1445"/>
      <c r="T33" s="1219"/>
      <c r="U33" s="903"/>
    </row>
    <row r="34" spans="1:21" ht="18" customHeight="1">
      <c r="A34" s="1466"/>
      <c r="B34" s="1439" t="s">
        <v>350</v>
      </c>
      <c r="C34" s="1234" t="s">
        <v>541</v>
      </c>
      <c r="D34" s="1225"/>
      <c r="E34" s="1444" t="s">
        <v>529</v>
      </c>
      <c r="F34" s="1445"/>
      <c r="G34" s="1445"/>
      <c r="H34" s="1445"/>
      <c r="I34" s="1446"/>
      <c r="J34" s="1209" t="s">
        <v>187</v>
      </c>
      <c r="K34" s="1209" t="s">
        <v>188</v>
      </c>
      <c r="L34" s="1271" t="s">
        <v>370</v>
      </c>
      <c r="M34" s="1446" t="s">
        <v>350</v>
      </c>
      <c r="N34" s="1439" t="s">
        <v>541</v>
      </c>
      <c r="O34" s="1439" t="s">
        <v>529</v>
      </c>
      <c r="P34" s="1439" t="s">
        <v>516</v>
      </c>
      <c r="Q34" s="1439" t="s">
        <v>1011</v>
      </c>
      <c r="R34" s="1209" t="s">
        <v>1236</v>
      </c>
      <c r="S34" s="1439"/>
      <c r="T34" s="1219"/>
      <c r="U34" s="903"/>
    </row>
    <row r="35" spans="1:21" ht="12.95" customHeight="1">
      <c r="A35" s="1466"/>
      <c r="B35" s="1212"/>
      <c r="C35" s="1219"/>
      <c r="D35" s="1217"/>
      <c r="E35" s="1439" t="s">
        <v>638</v>
      </c>
      <c r="F35" s="1214" t="s">
        <v>1394</v>
      </c>
      <c r="G35" s="1271"/>
      <c r="H35" s="1206"/>
      <c r="I35" s="1209" t="s">
        <v>1720</v>
      </c>
      <c r="J35" s="1210"/>
      <c r="K35" s="1210"/>
      <c r="L35" s="1465"/>
      <c r="M35" s="1446"/>
      <c r="N35" s="1212"/>
      <c r="O35" s="1212"/>
      <c r="P35" s="1212"/>
      <c r="Q35" s="1212"/>
      <c r="R35" s="1212"/>
      <c r="S35" s="1212"/>
      <c r="T35" s="1219"/>
      <c r="U35" s="903"/>
    </row>
    <row r="36" spans="1:21" ht="12.95" customHeight="1">
      <c r="A36" s="1466"/>
      <c r="B36" s="1212"/>
      <c r="C36" s="1219"/>
      <c r="D36" s="1217"/>
      <c r="E36" s="1212"/>
      <c r="F36" s="1215"/>
      <c r="G36" s="1272"/>
      <c r="H36" s="1207"/>
      <c r="I36" s="1210"/>
      <c r="J36" s="1210"/>
      <c r="K36" s="1210"/>
      <c r="L36" s="1465"/>
      <c r="M36" s="1446"/>
      <c r="N36" s="1212"/>
      <c r="O36" s="1212"/>
      <c r="P36" s="1212"/>
      <c r="Q36" s="1212"/>
      <c r="R36" s="1212"/>
      <c r="S36" s="1212"/>
      <c r="T36" s="1219"/>
      <c r="U36" s="903"/>
    </row>
    <row r="37" spans="1:21" ht="12.95" customHeight="1">
      <c r="A37" s="1466"/>
      <c r="B37" s="1212"/>
      <c r="C37" s="1219"/>
      <c r="D37" s="1217"/>
      <c r="E37" s="1212"/>
      <c r="F37" s="1216"/>
      <c r="G37" s="1273"/>
      <c r="H37" s="1208"/>
      <c r="I37" s="1210"/>
      <c r="J37" s="1210"/>
      <c r="K37" s="1210"/>
      <c r="L37" s="1465"/>
      <c r="M37" s="1446"/>
      <c r="N37" s="1212"/>
      <c r="O37" s="1212"/>
      <c r="P37" s="1212"/>
      <c r="Q37" s="1212"/>
      <c r="R37" s="1212"/>
      <c r="S37" s="1212"/>
      <c r="T37" s="1219"/>
      <c r="U37" s="903"/>
    </row>
    <row r="38" spans="1:21" ht="20.100000000000001" customHeight="1">
      <c r="A38" s="1466"/>
      <c r="B38" s="1213"/>
      <c r="C38" s="1220"/>
      <c r="D38" s="1218"/>
      <c r="E38" s="1213"/>
      <c r="F38" s="1444" t="s">
        <v>530</v>
      </c>
      <c r="G38" s="1446"/>
      <c r="H38" s="713" t="s">
        <v>397</v>
      </c>
      <c r="I38" s="1211"/>
      <c r="J38" s="1211"/>
      <c r="K38" s="1211"/>
      <c r="L38" s="1227"/>
      <c r="M38" s="1446"/>
      <c r="N38" s="1213"/>
      <c r="O38" s="1213"/>
      <c r="P38" s="1213"/>
      <c r="Q38" s="1213"/>
      <c r="R38" s="1213"/>
      <c r="S38" s="1213"/>
      <c r="T38" s="1220"/>
      <c r="U38" s="903"/>
    </row>
    <row r="39" spans="1:21" ht="20.100000000000001" customHeight="1">
      <c r="A39" s="1467"/>
      <c r="B39" s="957" t="s">
        <v>179</v>
      </c>
      <c r="C39" s="1444" t="s">
        <v>1542</v>
      </c>
      <c r="D39" s="1446"/>
      <c r="E39" s="1444" t="s">
        <v>179</v>
      </c>
      <c r="F39" s="1445"/>
      <c r="G39" s="1445"/>
      <c r="H39" s="1445"/>
      <c r="I39" s="1446"/>
      <c r="J39" s="1471" t="s">
        <v>775</v>
      </c>
      <c r="K39" s="1472"/>
      <c r="L39" s="714" t="s">
        <v>307</v>
      </c>
      <c r="M39" s="961" t="s">
        <v>179</v>
      </c>
      <c r="N39" s="964" t="s">
        <v>1542</v>
      </c>
      <c r="O39" s="961" t="s">
        <v>179</v>
      </c>
      <c r="P39" s="1444" t="s">
        <v>775</v>
      </c>
      <c r="Q39" s="1470"/>
      <c r="R39" s="1444" t="s">
        <v>307</v>
      </c>
      <c r="S39" s="1446"/>
      <c r="T39" s="960" t="s">
        <v>179</v>
      </c>
      <c r="U39" s="903"/>
    </row>
    <row r="40" spans="1:21" ht="21" customHeight="1">
      <c r="A40" s="903" t="s">
        <v>333</v>
      </c>
      <c r="B40" s="903"/>
      <c r="C40" s="903"/>
      <c r="D40" s="903"/>
      <c r="E40" s="903"/>
      <c r="F40" s="1270"/>
      <c r="G40" s="1270"/>
      <c r="H40" s="903"/>
      <c r="I40" s="903"/>
      <c r="J40" s="903"/>
      <c r="K40" s="1451"/>
      <c r="L40" s="1451"/>
      <c r="M40" s="1155" t="s">
        <v>333</v>
      </c>
      <c r="N40" s="1155"/>
      <c r="O40" s="903"/>
      <c r="P40" s="903"/>
      <c r="Q40" s="903"/>
      <c r="R40" s="903"/>
      <c r="S40" s="903"/>
      <c r="T40" s="903"/>
      <c r="U40" s="903"/>
    </row>
    <row r="41" spans="1:21" ht="20.100000000000001" customHeight="1">
      <c r="A41" s="257" t="s">
        <v>567</v>
      </c>
      <c r="B41" s="253">
        <v>146303</v>
      </c>
      <c r="C41" s="313">
        <v>139779</v>
      </c>
      <c r="D41" s="313"/>
      <c r="E41" s="253">
        <v>220637</v>
      </c>
      <c r="F41" s="963">
        <v>150069</v>
      </c>
      <c r="G41" s="963"/>
      <c r="H41" s="313">
        <v>69616</v>
      </c>
      <c r="I41" s="313">
        <v>952</v>
      </c>
      <c r="J41" s="253">
        <v>25656</v>
      </c>
      <c r="K41" s="253">
        <v>6619</v>
      </c>
      <c r="L41" s="253">
        <v>31742</v>
      </c>
      <c r="M41" s="253">
        <v>26799</v>
      </c>
      <c r="N41" s="253">
        <v>168279</v>
      </c>
      <c r="O41" s="253">
        <v>3938</v>
      </c>
      <c r="P41" s="253">
        <v>359</v>
      </c>
      <c r="Q41" s="253">
        <v>26220</v>
      </c>
      <c r="R41" s="903"/>
      <c r="S41" s="253">
        <v>19528</v>
      </c>
      <c r="T41" s="253">
        <v>249436</v>
      </c>
      <c r="U41" s="903"/>
    </row>
    <row r="42" spans="1:21" ht="20.100000000000001" customHeight="1">
      <c r="A42" s="257" t="s">
        <v>643</v>
      </c>
      <c r="B42" s="253">
        <v>120239</v>
      </c>
      <c r="C42" s="313">
        <v>119471</v>
      </c>
      <c r="D42" s="313"/>
      <c r="E42" s="253">
        <v>185315</v>
      </c>
      <c r="F42" s="963">
        <v>124040</v>
      </c>
      <c r="G42" s="963"/>
      <c r="H42" s="313">
        <v>59859</v>
      </c>
      <c r="I42" s="313">
        <v>1416</v>
      </c>
      <c r="J42" s="253">
        <v>21823</v>
      </c>
      <c r="K42" s="253">
        <v>5779</v>
      </c>
      <c r="L42" s="253">
        <v>27161</v>
      </c>
      <c r="M42" s="253">
        <v>27258</v>
      </c>
      <c r="N42" s="253">
        <v>179333</v>
      </c>
      <c r="O42" s="253">
        <v>3541</v>
      </c>
      <c r="P42" s="253">
        <v>344</v>
      </c>
      <c r="Q42" s="253">
        <v>26244</v>
      </c>
      <c r="R42" s="903"/>
      <c r="S42" s="253">
        <v>18143</v>
      </c>
      <c r="T42" s="253">
        <v>210729</v>
      </c>
      <c r="U42" s="903"/>
    </row>
    <row r="43" spans="1:21" ht="20.100000000000001" customHeight="1">
      <c r="A43" s="257" t="s">
        <v>642</v>
      </c>
      <c r="B43" s="253">
        <v>94415</v>
      </c>
      <c r="C43" s="313">
        <v>96797</v>
      </c>
      <c r="D43" s="313"/>
      <c r="E43" s="253">
        <v>152237</v>
      </c>
      <c r="F43" s="963">
        <v>96369</v>
      </c>
      <c r="G43" s="963"/>
      <c r="H43" s="313">
        <v>54615</v>
      </c>
      <c r="I43" s="313">
        <v>1253</v>
      </c>
      <c r="J43" s="253">
        <v>17763</v>
      </c>
      <c r="K43" s="253">
        <v>4659</v>
      </c>
      <c r="L43" s="253">
        <v>22426</v>
      </c>
      <c r="M43" s="253">
        <v>28524</v>
      </c>
      <c r="N43" s="253">
        <v>206794</v>
      </c>
      <c r="O43" s="253">
        <v>3583</v>
      </c>
      <c r="P43" s="253">
        <v>322</v>
      </c>
      <c r="Q43" s="253">
        <v>29114</v>
      </c>
      <c r="R43" s="903"/>
      <c r="S43" s="253">
        <v>19955</v>
      </c>
      <c r="T43" s="253">
        <v>175927</v>
      </c>
      <c r="U43" s="903"/>
    </row>
    <row r="44" spans="1:21" ht="20.100000000000001" customHeight="1">
      <c r="A44" s="257" t="s">
        <v>835</v>
      </c>
      <c r="B44" s="253">
        <v>82595</v>
      </c>
      <c r="C44" s="313">
        <v>86358</v>
      </c>
      <c r="D44" s="313"/>
      <c r="E44" s="253">
        <v>136518</v>
      </c>
      <c r="F44" s="963">
        <v>83898</v>
      </c>
      <c r="G44" s="963"/>
      <c r="H44" s="313">
        <v>51463</v>
      </c>
      <c r="I44" s="313">
        <v>1157</v>
      </c>
      <c r="J44" s="253">
        <v>15924.43</v>
      </c>
      <c r="K44" s="253">
        <v>4078.26</v>
      </c>
      <c r="L44" s="253">
        <v>20488.498</v>
      </c>
      <c r="M44" s="253">
        <v>26458</v>
      </c>
      <c r="N44" s="253">
        <v>196161</v>
      </c>
      <c r="O44" s="253">
        <v>3648</v>
      </c>
      <c r="P44" s="253">
        <v>318.58999999999997</v>
      </c>
      <c r="Q44" s="253">
        <v>27939.86</v>
      </c>
      <c r="R44" s="903"/>
      <c r="S44" s="253">
        <v>20645.579000000002</v>
      </c>
      <c r="T44" s="253">
        <v>158987</v>
      </c>
      <c r="U44" s="903"/>
    </row>
    <row r="45" spans="1:21" ht="20.100000000000001" customHeight="1">
      <c r="A45" s="257" t="s">
        <v>890</v>
      </c>
      <c r="B45" s="253">
        <v>84340</v>
      </c>
      <c r="C45" s="313">
        <v>88026</v>
      </c>
      <c r="D45" s="313"/>
      <c r="E45" s="253">
        <v>140096</v>
      </c>
      <c r="F45" s="963">
        <v>85367</v>
      </c>
      <c r="G45" s="963"/>
      <c r="H45" s="313">
        <v>53014</v>
      </c>
      <c r="I45" s="313">
        <v>1715</v>
      </c>
      <c r="J45" s="253">
        <v>16260</v>
      </c>
      <c r="K45" s="253">
        <v>4160.91</v>
      </c>
      <c r="L45" s="253">
        <v>21226.159</v>
      </c>
      <c r="M45" s="253">
        <v>26990</v>
      </c>
      <c r="N45" s="253">
        <v>172168</v>
      </c>
      <c r="O45" s="253">
        <v>2795</v>
      </c>
      <c r="P45" s="253">
        <v>260</v>
      </c>
      <c r="Q45" s="253">
        <v>25474.639999999999</v>
      </c>
      <c r="R45" s="903"/>
      <c r="S45" s="253">
        <v>19040.585999999999</v>
      </c>
      <c r="T45" s="253">
        <v>159832</v>
      </c>
      <c r="U45" s="903"/>
    </row>
    <row r="46" spans="1:21" ht="20.100000000000001" customHeight="1">
      <c r="A46" s="257" t="s">
        <v>373</v>
      </c>
      <c r="B46" s="253">
        <v>96549</v>
      </c>
      <c r="C46" s="313">
        <v>100959</v>
      </c>
      <c r="D46" s="313"/>
      <c r="E46" s="253">
        <v>161186</v>
      </c>
      <c r="F46" s="963">
        <v>97015</v>
      </c>
      <c r="G46" s="963"/>
      <c r="H46" s="313">
        <v>61217</v>
      </c>
      <c r="I46" s="313">
        <v>2954</v>
      </c>
      <c r="J46" s="253">
        <v>18645.259999999998</v>
      </c>
      <c r="K46" s="253">
        <v>4727.8599999999997</v>
      </c>
      <c r="L46" s="253">
        <v>25055.8</v>
      </c>
      <c r="M46" s="253">
        <v>28473</v>
      </c>
      <c r="N46" s="253">
        <v>175098</v>
      </c>
      <c r="O46" s="253">
        <v>2992</v>
      </c>
      <c r="P46" s="253">
        <v>271.37</v>
      </c>
      <c r="Q46" s="253">
        <v>25999.8</v>
      </c>
      <c r="R46" s="253"/>
      <c r="S46" s="253">
        <v>20039.585999999999</v>
      </c>
      <c r="T46" s="253">
        <v>183110</v>
      </c>
      <c r="U46" s="903"/>
    </row>
    <row r="47" spans="1:21" ht="20.100000000000001" customHeight="1">
      <c r="A47" s="257" t="s">
        <v>870</v>
      </c>
      <c r="B47" s="253">
        <v>100816</v>
      </c>
      <c r="C47" s="313">
        <v>108419</v>
      </c>
      <c r="D47" s="313"/>
      <c r="E47" s="253">
        <v>176617</v>
      </c>
      <c r="F47" s="963">
        <v>100294</v>
      </c>
      <c r="G47" s="963"/>
      <c r="H47" s="313">
        <v>71041</v>
      </c>
      <c r="I47" s="313">
        <v>5282</v>
      </c>
      <c r="J47" s="253">
        <v>20182.75</v>
      </c>
      <c r="K47" s="253">
        <v>4998.4399999999996</v>
      </c>
      <c r="L47" s="253">
        <v>27576.636999999999</v>
      </c>
      <c r="M47" s="253">
        <v>27642</v>
      </c>
      <c r="N47" s="253">
        <v>187486</v>
      </c>
      <c r="O47" s="253">
        <v>3994</v>
      </c>
      <c r="P47" s="253">
        <v>292.39</v>
      </c>
      <c r="Q47" s="253">
        <v>26616.34</v>
      </c>
      <c r="R47" s="253"/>
      <c r="S47" s="253">
        <v>20096.298999999999</v>
      </c>
      <c r="T47" s="253">
        <v>200466</v>
      </c>
      <c r="U47" s="903"/>
    </row>
    <row r="48" spans="1:21" ht="20.100000000000001" customHeight="1">
      <c r="A48" s="257" t="s">
        <v>584</v>
      </c>
      <c r="B48" s="253">
        <v>103331</v>
      </c>
      <c r="C48" s="313">
        <v>113787</v>
      </c>
      <c r="D48" s="313"/>
      <c r="E48" s="253">
        <v>188397</v>
      </c>
      <c r="F48" s="963">
        <v>102246</v>
      </c>
      <c r="G48" s="963"/>
      <c r="H48" s="313">
        <v>78910</v>
      </c>
      <c r="I48" s="313">
        <v>7241</v>
      </c>
      <c r="J48" s="253">
        <v>21181.27</v>
      </c>
      <c r="K48" s="253">
        <v>5310.05</v>
      </c>
      <c r="L48" s="253">
        <v>29892.704000000002</v>
      </c>
      <c r="M48" s="253">
        <v>27583</v>
      </c>
      <c r="N48" s="253">
        <v>189660</v>
      </c>
      <c r="O48" s="253">
        <v>3879</v>
      </c>
      <c r="P48" s="253">
        <v>296.61</v>
      </c>
      <c r="Q48" s="253">
        <v>27229.61</v>
      </c>
      <c r="R48" s="253"/>
      <c r="S48" s="253">
        <v>22598.249</v>
      </c>
      <c r="T48" s="253">
        <v>214817</v>
      </c>
      <c r="U48" s="903"/>
    </row>
    <row r="49" spans="1:23" ht="20.100000000000001" customHeight="1">
      <c r="A49" s="257" t="s">
        <v>1043</v>
      </c>
      <c r="B49" s="253">
        <v>108908</v>
      </c>
      <c r="C49" s="313">
        <v>127682</v>
      </c>
      <c r="D49" s="313"/>
      <c r="E49" s="253">
        <v>216120</v>
      </c>
      <c r="F49" s="963">
        <v>106846</v>
      </c>
      <c r="G49" s="963"/>
      <c r="H49" s="313">
        <v>101021</v>
      </c>
      <c r="I49" s="313">
        <v>8253</v>
      </c>
      <c r="J49" s="253">
        <v>23739.51</v>
      </c>
      <c r="K49" s="253">
        <v>6023.13</v>
      </c>
      <c r="L49" s="253">
        <v>34501.978000000003</v>
      </c>
      <c r="M49" s="253">
        <v>26825</v>
      </c>
      <c r="N49" s="253">
        <v>185351</v>
      </c>
      <c r="O49" s="253">
        <v>4173</v>
      </c>
      <c r="P49" s="253">
        <v>332.6</v>
      </c>
      <c r="Q49" s="253">
        <v>26303.439999999999</v>
      </c>
      <c r="R49" s="253"/>
      <c r="S49" s="253">
        <v>21575.388999999999</v>
      </c>
      <c r="T49" s="253">
        <v>245325</v>
      </c>
      <c r="U49" s="903"/>
    </row>
    <row r="50" spans="1:23" ht="20.100000000000001" customHeight="1">
      <c r="A50" s="257" t="s">
        <v>1159</v>
      </c>
      <c r="B50" s="253">
        <v>105568</v>
      </c>
      <c r="C50" s="313">
        <v>127305</v>
      </c>
      <c r="D50" s="313"/>
      <c r="E50" s="253">
        <v>216727</v>
      </c>
      <c r="F50" s="963">
        <v>102713</v>
      </c>
      <c r="G50" s="963"/>
      <c r="H50" s="313">
        <v>105095</v>
      </c>
      <c r="I50" s="313">
        <v>8919</v>
      </c>
      <c r="J50" s="253">
        <v>23613.03</v>
      </c>
      <c r="K50" s="253">
        <v>6120.93</v>
      </c>
      <c r="L50" s="253">
        <v>35455.012999999999</v>
      </c>
      <c r="M50" s="253">
        <v>25123</v>
      </c>
      <c r="N50" s="253">
        <v>178833</v>
      </c>
      <c r="O50" s="253">
        <v>3470</v>
      </c>
      <c r="P50" s="253">
        <v>279.02999999999997</v>
      </c>
      <c r="Q50" s="253">
        <v>25077.3</v>
      </c>
      <c r="R50" s="253"/>
      <c r="S50" s="253">
        <v>21876.413</v>
      </c>
      <c r="T50" s="253">
        <v>247722</v>
      </c>
      <c r="U50" s="903"/>
    </row>
    <row r="51" spans="1:23" ht="20.100000000000001" customHeight="1">
      <c r="A51" s="257" t="s">
        <v>1230</v>
      </c>
      <c r="B51" s="253">
        <v>109990</v>
      </c>
      <c r="C51" s="313">
        <v>133308</v>
      </c>
      <c r="D51" s="313"/>
      <c r="E51" s="253">
        <v>235658</v>
      </c>
      <c r="F51" s="963">
        <v>106301</v>
      </c>
      <c r="G51" s="963"/>
      <c r="H51" s="313">
        <v>115150</v>
      </c>
      <c r="I51" s="313">
        <v>14207</v>
      </c>
      <c r="J51" s="253">
        <v>24876.03</v>
      </c>
      <c r="K51" s="253">
        <v>6351.73</v>
      </c>
      <c r="L51" s="253">
        <v>38245.088000000003</v>
      </c>
      <c r="M51" s="253">
        <v>24402</v>
      </c>
      <c r="N51" s="253">
        <v>179446</v>
      </c>
      <c r="O51" s="253">
        <v>4597</v>
      </c>
      <c r="P51" s="253">
        <v>351.63</v>
      </c>
      <c r="Q51" s="253">
        <v>25446.73</v>
      </c>
      <c r="R51" s="253"/>
      <c r="S51" s="253">
        <v>23142.830999999998</v>
      </c>
      <c r="T51" s="253">
        <v>277691</v>
      </c>
      <c r="U51" s="903"/>
    </row>
    <row r="52" spans="1:23" ht="20.100000000000001" customHeight="1">
      <c r="A52" s="895" t="s">
        <v>1273</v>
      </c>
      <c r="B52" s="253">
        <v>110051</v>
      </c>
      <c r="C52" s="313">
        <v>137861</v>
      </c>
      <c r="D52" s="313"/>
      <c r="E52" s="253">
        <v>245304</v>
      </c>
      <c r="F52" s="963">
        <v>105948</v>
      </c>
      <c r="G52" s="963"/>
      <c r="H52" s="313">
        <v>122841</v>
      </c>
      <c r="I52" s="313">
        <v>16515</v>
      </c>
      <c r="J52" s="253">
        <v>25601.64</v>
      </c>
      <c r="K52" s="253">
        <v>6552.47</v>
      </c>
      <c r="L52" s="253">
        <v>40921.116000000002</v>
      </c>
      <c r="M52" s="253">
        <v>23956</v>
      </c>
      <c r="N52" s="253">
        <v>187429</v>
      </c>
      <c r="O52" s="253">
        <v>4134</v>
      </c>
      <c r="P52" s="253">
        <v>317.47000000000003</v>
      </c>
      <c r="Q52" s="253">
        <v>25581.29</v>
      </c>
      <c r="R52" s="253"/>
      <c r="S52" s="253">
        <v>24029.225999999999</v>
      </c>
      <c r="T52" s="253">
        <v>284816</v>
      </c>
      <c r="U52" s="903"/>
    </row>
    <row r="53" spans="1:23" ht="20.100000000000001" customHeight="1">
      <c r="A53" s="895" t="s">
        <v>1410</v>
      </c>
      <c r="B53" s="253">
        <v>107581</v>
      </c>
      <c r="C53" s="313">
        <v>138783</v>
      </c>
      <c r="D53" s="313"/>
      <c r="E53" s="253">
        <v>251338</v>
      </c>
      <c r="F53" s="963">
        <v>103363</v>
      </c>
      <c r="G53" s="963"/>
      <c r="H53" s="313">
        <v>134954</v>
      </c>
      <c r="I53" s="313">
        <v>13021</v>
      </c>
      <c r="J53" s="253">
        <v>25776.17</v>
      </c>
      <c r="K53" s="253">
        <v>6549.77</v>
      </c>
      <c r="L53" s="253">
        <v>42313.385000000002</v>
      </c>
      <c r="M53" s="253">
        <v>24321</v>
      </c>
      <c r="N53" s="253">
        <v>187983</v>
      </c>
      <c r="O53" s="253">
        <v>4467</v>
      </c>
      <c r="P53" s="253">
        <v>331.05</v>
      </c>
      <c r="Q53" s="253">
        <v>25887.55</v>
      </c>
      <c r="R53" s="253"/>
      <c r="S53" s="253">
        <v>25269.294999999998</v>
      </c>
      <c r="T53" s="253">
        <v>287352</v>
      </c>
      <c r="U53" s="903"/>
    </row>
    <row r="54" spans="1:23" ht="20.100000000000001" customHeight="1">
      <c r="A54" s="895" t="s">
        <v>1442</v>
      </c>
      <c r="B54" s="253">
        <v>108071</v>
      </c>
      <c r="C54" s="313">
        <v>142140</v>
      </c>
      <c r="D54" s="313"/>
      <c r="E54" s="253">
        <v>255925</v>
      </c>
      <c r="F54" s="963">
        <v>103110</v>
      </c>
      <c r="G54" s="963"/>
      <c r="H54" s="313">
        <v>143053</v>
      </c>
      <c r="I54" s="313">
        <v>9762</v>
      </c>
      <c r="J54" s="253">
        <v>26400.7</v>
      </c>
      <c r="K54" s="253">
        <v>6779.33</v>
      </c>
      <c r="L54" s="253">
        <v>44915.038</v>
      </c>
      <c r="M54" s="253">
        <v>23642</v>
      </c>
      <c r="N54" s="253">
        <v>187808</v>
      </c>
      <c r="O54" s="253">
        <v>4866</v>
      </c>
      <c r="P54" s="253">
        <v>382.84</v>
      </c>
      <c r="Q54" s="253">
        <v>26707.81</v>
      </c>
      <c r="R54" s="253"/>
      <c r="S54" s="253">
        <v>27183.081999999999</v>
      </c>
      <c r="T54" s="253">
        <v>293002</v>
      </c>
      <c r="U54" s="903"/>
    </row>
    <row r="55" spans="1:23" ht="20.100000000000001" customHeight="1">
      <c r="A55" s="895" t="s">
        <v>1472</v>
      </c>
      <c r="B55" s="253">
        <v>112935</v>
      </c>
      <c r="C55" s="313">
        <v>149615</v>
      </c>
      <c r="D55" s="313"/>
      <c r="E55" s="253">
        <v>268774</v>
      </c>
      <c r="F55" s="963">
        <v>107747</v>
      </c>
      <c r="G55" s="963"/>
      <c r="H55" s="313">
        <v>153377</v>
      </c>
      <c r="I55" s="313">
        <v>10938</v>
      </c>
      <c r="J55" s="253">
        <v>27747.31</v>
      </c>
      <c r="K55" s="253">
        <v>7214.94</v>
      </c>
      <c r="L55" s="253">
        <v>49170.838000000003</v>
      </c>
      <c r="M55" s="253">
        <v>24310</v>
      </c>
      <c r="N55" s="253">
        <v>185095</v>
      </c>
      <c r="O55" s="253">
        <v>4995</v>
      </c>
      <c r="P55" s="253">
        <v>357.18</v>
      </c>
      <c r="Q55" s="253">
        <v>26491.62</v>
      </c>
      <c r="R55" s="253"/>
      <c r="S55" s="253">
        <v>28931.972000000002</v>
      </c>
      <c r="T55" s="253">
        <v>306376</v>
      </c>
      <c r="U55" s="903"/>
    </row>
    <row r="56" spans="1:23" ht="20.100000000000001" customHeight="1">
      <c r="A56" s="895" t="s">
        <v>1490</v>
      </c>
      <c r="B56" s="253">
        <v>102955</v>
      </c>
      <c r="C56" s="313">
        <v>138824</v>
      </c>
      <c r="D56" s="313"/>
      <c r="E56" s="253">
        <v>256352</v>
      </c>
      <c r="F56" s="963">
        <v>98327</v>
      </c>
      <c r="G56" s="963"/>
      <c r="H56" s="313">
        <v>147925</v>
      </c>
      <c r="I56" s="313">
        <v>10100</v>
      </c>
      <c r="J56" s="253">
        <v>25845.35</v>
      </c>
      <c r="K56" s="253">
        <v>6637.81</v>
      </c>
      <c r="L56" s="253">
        <v>47469.726000000002</v>
      </c>
      <c r="M56" s="253">
        <v>22358</v>
      </c>
      <c r="N56" s="253">
        <v>190224</v>
      </c>
      <c r="O56" s="253">
        <v>5317</v>
      </c>
      <c r="P56" s="253">
        <v>384.02</v>
      </c>
      <c r="Q56" s="253">
        <v>25984.33</v>
      </c>
      <c r="R56" s="253"/>
      <c r="S56" s="253">
        <v>29852.041000000001</v>
      </c>
      <c r="T56" s="253">
        <v>293393</v>
      </c>
      <c r="U56" s="903"/>
    </row>
    <row r="57" spans="1:23" ht="9.75" customHeight="1">
      <c r="A57" s="253"/>
      <c r="B57" s="253"/>
      <c r="C57" s="903"/>
      <c r="D57" s="253"/>
      <c r="E57" s="253"/>
      <c r="F57" s="253"/>
      <c r="G57" s="253"/>
      <c r="H57" s="253"/>
      <c r="I57" s="253"/>
      <c r="J57" s="253"/>
      <c r="K57" s="253"/>
      <c r="L57" s="253"/>
      <c r="M57" s="253"/>
      <c r="N57" s="253"/>
      <c r="O57" s="253"/>
      <c r="P57" s="253"/>
      <c r="Q57" s="253"/>
      <c r="R57" s="903"/>
      <c r="S57" s="253"/>
      <c r="T57" s="253"/>
      <c r="U57" s="903"/>
    </row>
    <row r="58" spans="1:23" ht="15" customHeight="1">
      <c r="A58" s="1462" t="s">
        <v>1235</v>
      </c>
      <c r="B58" s="1462"/>
      <c r="C58" s="1463"/>
      <c r="D58" s="1463"/>
      <c r="E58" s="1463"/>
      <c r="F58" s="1463"/>
      <c r="G58" s="1463"/>
      <c r="H58" s="1463"/>
      <c r="I58" s="1463"/>
      <c r="J58" s="1463"/>
      <c r="K58" s="1463"/>
      <c r="L58" s="903"/>
      <c r="M58" s="1464" t="s">
        <v>1235</v>
      </c>
      <c r="N58" s="1464"/>
      <c r="O58" s="1464"/>
      <c r="P58" s="1464"/>
      <c r="Q58" s="1464"/>
      <c r="R58" s="1464"/>
      <c r="S58" s="1464"/>
      <c r="T58" s="1464"/>
      <c r="U58" s="973"/>
      <c r="V58" s="683"/>
      <c r="W58" s="683"/>
    </row>
    <row r="59" spans="1:23" ht="15" customHeight="1">
      <c r="A59" s="1462" t="s">
        <v>1719</v>
      </c>
      <c r="B59" s="1462"/>
      <c r="C59" s="1463"/>
      <c r="D59" s="1463"/>
      <c r="E59" s="1463"/>
      <c r="F59" s="1463"/>
      <c r="G59" s="1463"/>
      <c r="H59" s="1463"/>
      <c r="I59" s="1463"/>
      <c r="J59" s="1463"/>
      <c r="K59" s="1463"/>
      <c r="L59" s="903"/>
      <c r="M59" s="1464" t="s">
        <v>1719</v>
      </c>
      <c r="N59" s="1464"/>
      <c r="O59" s="1464"/>
      <c r="P59" s="1464"/>
      <c r="Q59" s="1464"/>
      <c r="R59" s="1464"/>
      <c r="S59" s="1464"/>
      <c r="T59" s="1464"/>
      <c r="U59" s="973"/>
      <c r="V59" s="683"/>
      <c r="W59" s="683"/>
    </row>
    <row r="60" spans="1:23" ht="15" customHeight="1">
      <c r="A60" s="903"/>
      <c r="B60" s="903"/>
      <c r="C60" s="903"/>
      <c r="D60" s="903"/>
      <c r="E60" s="903"/>
      <c r="F60" s="903"/>
      <c r="G60" s="903"/>
      <c r="H60" s="903"/>
      <c r="I60" s="903"/>
      <c r="J60" s="903"/>
      <c r="K60" s="903"/>
      <c r="L60" s="903"/>
      <c r="M60" s="903" t="s">
        <v>1233</v>
      </c>
      <c r="N60" s="903"/>
      <c r="O60" s="903"/>
      <c r="P60" s="903"/>
      <c r="Q60" s="903"/>
      <c r="R60" s="903"/>
      <c r="S60" s="903"/>
      <c r="T60" s="903"/>
      <c r="U60" s="903"/>
    </row>
    <row r="61" spans="1:23" ht="9.9499999999999993" customHeight="1">
      <c r="A61" s="903"/>
      <c r="B61" s="903"/>
      <c r="C61" s="903"/>
      <c r="D61" s="903"/>
      <c r="E61" s="903"/>
      <c r="F61" s="903"/>
      <c r="G61" s="903"/>
      <c r="H61" s="253"/>
      <c r="I61" s="903"/>
      <c r="J61" s="253"/>
      <c r="K61" s="903"/>
      <c r="L61" s="903"/>
      <c r="M61" s="903"/>
      <c r="N61" s="903"/>
      <c r="O61" s="903"/>
      <c r="P61" s="903"/>
      <c r="Q61" s="903"/>
      <c r="R61" s="903"/>
      <c r="S61" s="903"/>
      <c r="T61" s="903"/>
      <c r="U61" s="903"/>
    </row>
    <row r="62" spans="1:23">
      <c r="A62" s="256" t="s">
        <v>1729</v>
      </c>
      <c r="B62" s="903"/>
      <c r="C62" s="903"/>
      <c r="D62" s="903"/>
      <c r="E62" s="903"/>
      <c r="F62" s="903"/>
      <c r="G62" s="903"/>
      <c r="H62" s="903"/>
      <c r="I62" s="903"/>
      <c r="J62" s="903"/>
      <c r="K62" s="903"/>
      <c r="L62" s="273"/>
      <c r="M62" s="256" t="s">
        <v>1729</v>
      </c>
      <c r="N62" s="903"/>
      <c r="O62" s="903"/>
      <c r="P62" s="903"/>
      <c r="Q62" s="903"/>
      <c r="R62" s="903"/>
      <c r="S62" s="903"/>
      <c r="T62" s="903"/>
      <c r="U62" s="903"/>
    </row>
  </sheetData>
  <mergeCells count="59">
    <mergeCell ref="M7:T7"/>
    <mergeCell ref="B8:E10"/>
    <mergeCell ref="F8:L8"/>
    <mergeCell ref="M8:N10"/>
    <mergeCell ref="O8:T8"/>
    <mergeCell ref="O9:P10"/>
    <mergeCell ref="Q9:R10"/>
    <mergeCell ref="S9:T10"/>
    <mergeCell ref="K3:L3"/>
    <mergeCell ref="K4:L4"/>
    <mergeCell ref="K5:L5"/>
    <mergeCell ref="A7:A11"/>
    <mergeCell ref="B7:L7"/>
    <mergeCell ref="B11:C11"/>
    <mergeCell ref="D11:E11"/>
    <mergeCell ref="F11:G11"/>
    <mergeCell ref="H11:I11"/>
    <mergeCell ref="J11:K11"/>
    <mergeCell ref="F9:I10"/>
    <mergeCell ref="J9:L10"/>
    <mergeCell ref="A32:A39"/>
    <mergeCell ref="B32:L32"/>
    <mergeCell ref="M32:S32"/>
    <mergeCell ref="N34:N38"/>
    <mergeCell ref="O34:O38"/>
    <mergeCell ref="E35:E38"/>
    <mergeCell ref="C39:D39"/>
    <mergeCell ref="E39:I39"/>
    <mergeCell ref="F35:H37"/>
    <mergeCell ref="I35:I38"/>
    <mergeCell ref="F38:G38"/>
    <mergeCell ref="J39:K39"/>
    <mergeCell ref="P39:Q39"/>
    <mergeCell ref="R39:S39"/>
    <mergeCell ref="K12:L12"/>
    <mergeCell ref="M12:N12"/>
    <mergeCell ref="A30:B30"/>
    <mergeCell ref="K30:L30"/>
    <mergeCell ref="M30:N30"/>
    <mergeCell ref="T32:T38"/>
    <mergeCell ref="B33:L33"/>
    <mergeCell ref="M33:S33"/>
    <mergeCell ref="B34:B38"/>
    <mergeCell ref="C34:D38"/>
    <mergeCell ref="E34:I34"/>
    <mergeCell ref="J34:J38"/>
    <mergeCell ref="K34:K38"/>
    <mergeCell ref="L34:L38"/>
    <mergeCell ref="M34:M38"/>
    <mergeCell ref="P34:P38"/>
    <mergeCell ref="Q34:Q38"/>
    <mergeCell ref="R34:S38"/>
    <mergeCell ref="A58:K58"/>
    <mergeCell ref="M58:T58"/>
    <mergeCell ref="A59:K59"/>
    <mergeCell ref="M59:T59"/>
    <mergeCell ref="K40:L40"/>
    <mergeCell ref="M40:N40"/>
    <mergeCell ref="F40:G40"/>
  </mergeCells>
  <hyperlinks>
    <hyperlink ref="A1" location="Inhalt!A1" display="Inhaltsangabe"/>
  </hyperlinks>
  <pageMargins left="0.59055118110236227" right="0.59055118110236227" top="0.59055118110236227" bottom="0.59055118110236227" header="0.51181102362204722" footer="0.51181102362204722"/>
  <pageSetup paperSize="9" scale="67" orientation="portrait" horizontalDpi="1200" verticalDpi="1200" r:id="rId1"/>
  <headerFooter alignWithMargins="0"/>
  <colBreaks count="1" manualBreakCount="1">
    <brk id="12"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9"/>
  <sheetViews>
    <sheetView showGridLines="0" workbookViewId="0"/>
  </sheetViews>
  <sheetFormatPr baseColWidth="10" defaultRowHeight="15"/>
  <cols>
    <col min="1" max="1" width="7.42578125" style="1047" customWidth="1"/>
    <col min="2" max="2" width="20.7109375" style="1027" customWidth="1"/>
    <col min="3" max="6" width="16.28515625" style="1062" customWidth="1"/>
    <col min="7" max="7" width="16.28515625" style="1027" customWidth="1"/>
    <col min="8" max="8" width="20.28515625" style="1027" customWidth="1"/>
    <col min="9" max="16384" width="11.42578125" style="1027"/>
  </cols>
  <sheetData>
    <row r="1" spans="1:8" ht="15" customHeight="1">
      <c r="A1" s="1144" t="s">
        <v>1750</v>
      </c>
      <c r="C1" s="1142"/>
      <c r="D1" s="1142"/>
      <c r="E1" s="1142"/>
      <c r="F1" s="1142"/>
    </row>
    <row r="2" spans="1:8" s="1039" customFormat="1" ht="14.1" customHeight="1">
      <c r="A2" s="1479" t="s">
        <v>652</v>
      </c>
      <c r="B2" s="1479"/>
      <c r="C2" s="1479"/>
      <c r="D2" s="1479"/>
      <c r="E2" s="1479"/>
      <c r="F2" s="1479"/>
      <c r="G2" s="1479"/>
      <c r="H2" s="1479"/>
    </row>
    <row r="3" spans="1:8" s="1039" customFormat="1" ht="14.1" customHeight="1">
      <c r="A3" s="1479" t="s">
        <v>1531</v>
      </c>
      <c r="B3" s="1479"/>
      <c r="C3" s="1479"/>
      <c r="D3" s="1479"/>
      <c r="E3" s="1479"/>
      <c r="F3" s="1479"/>
      <c r="G3" s="1479"/>
      <c r="H3" s="1479"/>
    </row>
    <row r="4" spans="1:8" s="1039" customFormat="1" ht="14.1" customHeight="1">
      <c r="A4" s="1479" t="s">
        <v>1532</v>
      </c>
      <c r="B4" s="1479"/>
      <c r="C4" s="1479"/>
      <c r="D4" s="1479"/>
      <c r="E4" s="1479"/>
      <c r="F4" s="1479"/>
      <c r="G4" s="1479"/>
      <c r="H4" s="1479"/>
    </row>
    <row r="5" spans="1:8" s="1039" customFormat="1" ht="24" customHeight="1">
      <c r="A5" s="1480" t="s">
        <v>333</v>
      </c>
      <c r="B5" s="1480"/>
      <c r="C5" s="1480"/>
      <c r="D5" s="1480"/>
      <c r="E5" s="1480"/>
      <c r="F5" s="1480"/>
      <c r="G5" s="1480"/>
      <c r="H5" s="1480"/>
    </row>
    <row r="6" spans="1:8" ht="20.100000000000001" customHeight="1">
      <c r="A6" s="1481" t="s">
        <v>1533</v>
      </c>
      <c r="B6" s="1482"/>
      <c r="C6" s="1487" t="s">
        <v>1534</v>
      </c>
      <c r="D6" s="1488"/>
      <c r="E6" s="1488"/>
      <c r="F6" s="1488"/>
      <c r="G6" s="1488"/>
      <c r="H6" s="1488"/>
    </row>
    <row r="7" spans="1:8" ht="20.100000000000001" customHeight="1">
      <c r="A7" s="1483"/>
      <c r="B7" s="1484"/>
      <c r="C7" s="1489" t="s">
        <v>1535</v>
      </c>
      <c r="D7" s="1491" t="s">
        <v>1011</v>
      </c>
      <c r="E7" s="1487" t="s">
        <v>529</v>
      </c>
      <c r="F7" s="1493"/>
      <c r="G7" s="1491" t="s">
        <v>1536</v>
      </c>
      <c r="H7" s="1475" t="s">
        <v>1537</v>
      </c>
    </row>
    <row r="8" spans="1:8" ht="24.95" customHeight="1">
      <c r="A8" s="1483"/>
      <c r="B8" s="1484"/>
      <c r="C8" s="1490"/>
      <c r="D8" s="1492"/>
      <c r="E8" s="1042" t="s">
        <v>527</v>
      </c>
      <c r="F8" s="1042" t="s">
        <v>516</v>
      </c>
      <c r="G8" s="1492"/>
      <c r="H8" s="1476"/>
    </row>
    <row r="9" spans="1:8" ht="20.100000000000001" customHeight="1">
      <c r="A9" s="1485"/>
      <c r="B9" s="1486"/>
      <c r="C9" s="1043" t="s">
        <v>179</v>
      </c>
      <c r="D9" s="1042" t="s">
        <v>775</v>
      </c>
      <c r="E9" s="1044" t="s">
        <v>179</v>
      </c>
      <c r="F9" s="1042" t="s">
        <v>775</v>
      </c>
      <c r="G9" s="1045" t="s">
        <v>179</v>
      </c>
      <c r="H9" s="1046" t="s">
        <v>644</v>
      </c>
    </row>
    <row r="10" spans="1:8" ht="20.100000000000001" customHeight="1">
      <c r="A10" s="1081"/>
      <c r="B10" s="1081"/>
      <c r="C10" s="1081"/>
      <c r="D10" s="1081"/>
      <c r="E10" s="1081"/>
      <c r="F10" s="1081"/>
      <c r="G10" s="1081"/>
      <c r="H10" s="1081"/>
    </row>
    <row r="11" spans="1:8" ht="15" customHeight="1">
      <c r="A11" s="1477" t="s">
        <v>493</v>
      </c>
      <c r="B11" s="1477"/>
      <c r="C11" s="1477"/>
      <c r="D11" s="1477"/>
      <c r="E11" s="1477"/>
      <c r="F11" s="1477"/>
      <c r="G11" s="1477"/>
      <c r="H11" s="1477"/>
    </row>
    <row r="12" spans="1:8" s="1047" customFormat="1" ht="17.45" customHeight="1">
      <c r="A12" s="1082">
        <v>43952</v>
      </c>
      <c r="B12" s="1083">
        <v>43952</v>
      </c>
      <c r="C12" s="1049">
        <v>18979</v>
      </c>
      <c r="D12" s="1049">
        <v>3401.81</v>
      </c>
      <c r="E12" s="1049">
        <v>31558</v>
      </c>
      <c r="F12" s="1049">
        <v>3049.9</v>
      </c>
      <c r="G12" s="1049">
        <v>115620</v>
      </c>
      <c r="H12" s="1049">
        <v>10082835</v>
      </c>
    </row>
    <row r="13" spans="1:8" s="1047" customFormat="1" ht="11.45" customHeight="1">
      <c r="A13" s="1084" t="s">
        <v>340</v>
      </c>
      <c r="B13" s="1083">
        <v>43983</v>
      </c>
      <c r="C13" s="1049">
        <v>20910</v>
      </c>
      <c r="D13" s="1049">
        <v>3978.55</v>
      </c>
      <c r="E13" s="1049">
        <v>34305</v>
      </c>
      <c r="F13" s="1049">
        <v>3369.6800000000003</v>
      </c>
      <c r="G13" s="1049">
        <v>126880</v>
      </c>
      <c r="H13" s="1049">
        <v>10784861</v>
      </c>
    </row>
    <row r="14" spans="1:8" s="1047" customFormat="1" ht="11.45" customHeight="1">
      <c r="A14" s="1084" t="s">
        <v>340</v>
      </c>
      <c r="B14" s="1083">
        <v>44013</v>
      </c>
      <c r="C14" s="1049">
        <v>21495</v>
      </c>
      <c r="D14" s="1049">
        <v>3832.38</v>
      </c>
      <c r="E14" s="1049">
        <v>31231</v>
      </c>
      <c r="F14" s="1049">
        <v>3277.97</v>
      </c>
      <c r="G14" s="1049">
        <v>122844</v>
      </c>
      <c r="H14" s="1049">
        <v>10478342</v>
      </c>
    </row>
    <row r="15" spans="1:8" s="1047" customFormat="1" ht="11.45" customHeight="1">
      <c r="A15" s="1084" t="s">
        <v>340</v>
      </c>
      <c r="B15" s="1083">
        <v>44044</v>
      </c>
      <c r="C15" s="1049">
        <v>19649</v>
      </c>
      <c r="D15" s="1049">
        <v>3345.79</v>
      </c>
      <c r="E15" s="1049">
        <v>31621</v>
      </c>
      <c r="F15" s="1049">
        <v>3107.9700000000003</v>
      </c>
      <c r="G15" s="1049">
        <v>117042</v>
      </c>
      <c r="H15" s="1049">
        <v>10084108</v>
      </c>
    </row>
    <row r="16" spans="1:8" s="1047" customFormat="1" ht="11.45" customHeight="1">
      <c r="A16" s="1084" t="s">
        <v>340</v>
      </c>
      <c r="B16" s="1083">
        <v>44075</v>
      </c>
      <c r="C16" s="1049">
        <v>19816</v>
      </c>
      <c r="D16" s="1049">
        <v>3410.31</v>
      </c>
      <c r="E16" s="1049">
        <v>29664</v>
      </c>
      <c r="F16" s="1049">
        <v>3130.66</v>
      </c>
      <c r="G16" s="1049">
        <v>114317</v>
      </c>
      <c r="H16" s="1049">
        <v>9875319</v>
      </c>
    </row>
    <row r="17" spans="1:8" s="1047" customFormat="1" ht="11.45" customHeight="1">
      <c r="A17" s="1084" t="s">
        <v>340</v>
      </c>
      <c r="B17" s="1083">
        <v>44105</v>
      </c>
      <c r="C17" s="1049">
        <v>20912</v>
      </c>
      <c r="D17" s="1049">
        <v>3893.13</v>
      </c>
      <c r="E17" s="1049">
        <v>30631</v>
      </c>
      <c r="F17" s="1049">
        <v>3184.32</v>
      </c>
      <c r="G17" s="1049">
        <v>118850</v>
      </c>
      <c r="H17" s="1049">
        <v>11128894</v>
      </c>
    </row>
    <row r="18" spans="1:8" s="1047" customFormat="1" ht="11.45" customHeight="1">
      <c r="A18" s="1084" t="s">
        <v>340</v>
      </c>
      <c r="B18" s="1083">
        <v>44136</v>
      </c>
      <c r="C18" s="1049">
        <v>20537</v>
      </c>
      <c r="D18" s="1049">
        <v>3352.53</v>
      </c>
      <c r="E18" s="1049">
        <v>32531</v>
      </c>
      <c r="F18" s="1049">
        <v>3237.9</v>
      </c>
      <c r="G18" s="1049">
        <v>122101</v>
      </c>
      <c r="H18" s="1049">
        <v>10320650</v>
      </c>
    </row>
    <row r="19" spans="1:8" s="1047" customFormat="1" ht="11.45" customHeight="1">
      <c r="A19" s="1084" t="s">
        <v>340</v>
      </c>
      <c r="B19" s="1083">
        <v>44166</v>
      </c>
      <c r="C19" s="1049">
        <v>19774</v>
      </c>
      <c r="D19" s="1049">
        <v>3447.81</v>
      </c>
      <c r="E19" s="1049">
        <v>36530</v>
      </c>
      <c r="F19" s="1049">
        <v>3517.84</v>
      </c>
      <c r="G19" s="1049">
        <v>133108</v>
      </c>
      <c r="H19" s="1049">
        <v>11332749</v>
      </c>
    </row>
    <row r="20" spans="1:8" s="1047" customFormat="1" ht="17.45" customHeight="1">
      <c r="A20" s="1084">
        <v>44197</v>
      </c>
      <c r="B20" s="1083">
        <v>44197</v>
      </c>
      <c r="C20" s="1049">
        <v>18346</v>
      </c>
      <c r="D20" s="1049">
        <v>3168.9700000000003</v>
      </c>
      <c r="E20" s="1049">
        <v>27654</v>
      </c>
      <c r="F20" s="1049">
        <v>2845.68</v>
      </c>
      <c r="G20" s="1049">
        <v>106546</v>
      </c>
      <c r="H20" s="1049">
        <v>9277949</v>
      </c>
    </row>
    <row r="21" spans="1:8" s="1047" customFormat="1" ht="11.45" customHeight="1">
      <c r="A21" s="1084" t="s">
        <v>340</v>
      </c>
      <c r="B21" s="1083">
        <v>44228</v>
      </c>
      <c r="C21" s="1049">
        <v>19356</v>
      </c>
      <c r="D21" s="1049">
        <v>3516.7699999999995</v>
      </c>
      <c r="E21" s="1049">
        <v>30058</v>
      </c>
      <c r="F21" s="1049">
        <v>3105.91</v>
      </c>
      <c r="G21" s="1049">
        <v>116022</v>
      </c>
      <c r="H21" s="1049">
        <v>9712706</v>
      </c>
    </row>
    <row r="22" spans="1:8" s="1047" customFormat="1" ht="11.45" customHeight="1">
      <c r="A22" s="1084" t="s">
        <v>340</v>
      </c>
      <c r="B22" s="1083">
        <v>44256</v>
      </c>
      <c r="C22" s="1049">
        <v>26627</v>
      </c>
      <c r="D22" s="1049">
        <v>3893.3300000000004</v>
      </c>
      <c r="E22" s="1049">
        <v>38204</v>
      </c>
      <c r="F22" s="1049">
        <v>4153.04</v>
      </c>
      <c r="G22" s="1049">
        <v>156249</v>
      </c>
      <c r="H22" s="1049">
        <v>12317211</v>
      </c>
    </row>
    <row r="23" spans="1:8" s="1047" customFormat="1" ht="11.45" customHeight="1">
      <c r="A23" s="1084" t="s">
        <v>340</v>
      </c>
      <c r="B23" s="1083">
        <v>44287</v>
      </c>
      <c r="C23" s="1049">
        <v>19754</v>
      </c>
      <c r="D23" s="1049">
        <v>3110.59</v>
      </c>
      <c r="E23" s="1049">
        <v>29637</v>
      </c>
      <c r="F23" s="1049">
        <v>3016.08</v>
      </c>
      <c r="G23" s="1049">
        <v>112670</v>
      </c>
      <c r="H23" s="1049">
        <v>9959978</v>
      </c>
    </row>
    <row r="24" spans="1:8" s="1047" customFormat="1" ht="11.45" customHeight="1">
      <c r="A24" s="1084" t="s">
        <v>340</v>
      </c>
      <c r="B24" s="1083">
        <v>44317</v>
      </c>
      <c r="C24" s="1049">
        <v>20150</v>
      </c>
      <c r="D24" s="1049">
        <v>3519.21</v>
      </c>
      <c r="E24" s="1049">
        <v>32384</v>
      </c>
      <c r="F24" s="1049">
        <v>3162.2400000000002</v>
      </c>
      <c r="G24" s="1049">
        <v>118246</v>
      </c>
      <c r="H24" s="1049">
        <v>10557326</v>
      </c>
    </row>
    <row r="25" spans="1:8" s="1047" customFormat="1" ht="11.45" customHeight="1">
      <c r="A25" s="1084" t="s">
        <v>340</v>
      </c>
      <c r="B25" s="1083">
        <v>44348</v>
      </c>
      <c r="C25" s="1049">
        <v>22564</v>
      </c>
      <c r="D25" s="1049">
        <v>3744.5800000000004</v>
      </c>
      <c r="E25" s="1049">
        <v>31844</v>
      </c>
      <c r="F25" s="1049">
        <v>3360.53</v>
      </c>
      <c r="G25" s="1049">
        <v>124741</v>
      </c>
      <c r="H25" s="1049">
        <v>10786942</v>
      </c>
    </row>
    <row r="26" spans="1:8" s="1047" customFormat="1" ht="11.45" customHeight="1">
      <c r="A26" s="1084" t="s">
        <v>340</v>
      </c>
      <c r="B26" s="1083">
        <v>44378</v>
      </c>
      <c r="C26" s="1049">
        <v>21597</v>
      </c>
      <c r="D26" s="1049">
        <v>3701.62</v>
      </c>
      <c r="E26" s="1049">
        <v>31334</v>
      </c>
      <c r="F26" s="1049">
        <v>3187.9</v>
      </c>
      <c r="G26" s="1049">
        <v>119346</v>
      </c>
      <c r="H26" s="1049">
        <v>11615750</v>
      </c>
    </row>
    <row r="27" spans="1:8" s="1047" customFormat="1" ht="11.45" customHeight="1">
      <c r="A27" s="1084" t="s">
        <v>340</v>
      </c>
      <c r="B27" s="1083">
        <v>44409</v>
      </c>
      <c r="C27" s="1049">
        <v>21356</v>
      </c>
      <c r="D27" s="1049">
        <v>3938.79</v>
      </c>
      <c r="E27" s="1049">
        <v>31114</v>
      </c>
      <c r="F27" s="1049">
        <v>3189.9900000000002</v>
      </c>
      <c r="G27" s="1049">
        <v>118179</v>
      </c>
      <c r="H27" s="1049">
        <v>11684142</v>
      </c>
    </row>
    <row r="28" spans="1:8" s="1047" customFormat="1" ht="11.45" customHeight="1">
      <c r="A28" s="1084" t="s">
        <v>340</v>
      </c>
      <c r="B28" s="1083">
        <v>44440</v>
      </c>
      <c r="C28" s="1049">
        <v>19964</v>
      </c>
      <c r="D28" s="1049">
        <v>3694.94</v>
      </c>
      <c r="E28" s="1049">
        <v>30191</v>
      </c>
      <c r="F28" s="1049">
        <v>3077.58</v>
      </c>
      <c r="G28" s="1049">
        <v>114967</v>
      </c>
      <c r="H28" s="1049">
        <v>10743057</v>
      </c>
    </row>
    <row r="29" spans="1:8" s="1047" customFormat="1" ht="11.45" customHeight="1">
      <c r="A29" s="1084" t="s">
        <v>340</v>
      </c>
      <c r="B29" s="1083">
        <v>44470</v>
      </c>
      <c r="C29" s="1049">
        <v>19327</v>
      </c>
      <c r="D29" s="1049">
        <v>3628.65</v>
      </c>
      <c r="E29" s="1049">
        <v>29597</v>
      </c>
      <c r="F29" s="1049">
        <v>3024.44</v>
      </c>
      <c r="G29" s="1049">
        <v>111905</v>
      </c>
      <c r="H29" s="1049">
        <v>10741175</v>
      </c>
    </row>
    <row r="30" spans="1:8" s="1047" customFormat="1" ht="11.45" customHeight="1">
      <c r="A30" s="1084" t="s">
        <v>340</v>
      </c>
      <c r="B30" s="1083">
        <v>44501</v>
      </c>
      <c r="C30" s="1049">
        <v>18720</v>
      </c>
      <c r="D30" s="1049">
        <v>3319.5199999999995</v>
      </c>
      <c r="E30" s="1049">
        <v>29020</v>
      </c>
      <c r="F30" s="1049">
        <v>2907.32</v>
      </c>
      <c r="G30" s="1049">
        <v>108104</v>
      </c>
      <c r="H30" s="1049">
        <v>10322512</v>
      </c>
    </row>
    <row r="31" spans="1:8" s="1047" customFormat="1" ht="11.45" customHeight="1">
      <c r="A31" s="1084" t="s">
        <v>340</v>
      </c>
      <c r="B31" s="1083">
        <v>44531</v>
      </c>
      <c r="C31" s="1049">
        <v>21032</v>
      </c>
      <c r="D31" s="1049">
        <v>3895.95</v>
      </c>
      <c r="E31" s="1049">
        <v>39877</v>
      </c>
      <c r="F31" s="1049">
        <v>3767.85</v>
      </c>
      <c r="G31" s="1049">
        <v>142944</v>
      </c>
      <c r="H31" s="1049">
        <v>12644914</v>
      </c>
    </row>
    <row r="32" spans="1:8" s="1047" customFormat="1" ht="17.45" customHeight="1">
      <c r="A32" s="1084">
        <v>44562</v>
      </c>
      <c r="B32" s="1083">
        <v>44562</v>
      </c>
      <c r="C32" s="1049">
        <v>17794</v>
      </c>
      <c r="D32" s="1049">
        <v>2920.2799999999997</v>
      </c>
      <c r="E32" s="1049">
        <v>29653</v>
      </c>
      <c r="F32" s="1049">
        <v>2985.44</v>
      </c>
      <c r="G32" s="1049">
        <v>110418</v>
      </c>
      <c r="H32" s="1049">
        <v>10547503</v>
      </c>
    </row>
    <row r="33" spans="1:11" s="1047" customFormat="1" ht="11.45" customHeight="1">
      <c r="A33" s="1084" t="s">
        <v>340</v>
      </c>
      <c r="B33" s="1083">
        <v>44593</v>
      </c>
      <c r="C33" s="1049">
        <v>18042</v>
      </c>
      <c r="D33" s="1049">
        <v>2970.6099999999997</v>
      </c>
      <c r="E33" s="1049">
        <v>28060</v>
      </c>
      <c r="F33" s="1049">
        <v>2874.3900000000003</v>
      </c>
      <c r="G33" s="1049">
        <v>107432</v>
      </c>
      <c r="H33" s="1049">
        <v>10246621</v>
      </c>
    </row>
    <row r="34" spans="1:11" s="1047" customFormat="1" ht="11.45" customHeight="1">
      <c r="A34" s="1084" t="s">
        <v>340</v>
      </c>
      <c r="B34" s="1083">
        <v>44621</v>
      </c>
      <c r="C34" s="1049">
        <v>20692</v>
      </c>
      <c r="D34" s="1049">
        <v>3994.4</v>
      </c>
      <c r="E34" s="1049">
        <v>34794</v>
      </c>
      <c r="F34" s="1049">
        <v>3448.05</v>
      </c>
      <c r="G34" s="1049">
        <v>128491</v>
      </c>
      <c r="H34" s="1049">
        <v>12242293</v>
      </c>
    </row>
    <row r="35" spans="1:11" s="1047" customFormat="1" ht="11.45" customHeight="1">
      <c r="A35" s="1084" t="s">
        <v>340</v>
      </c>
      <c r="B35" s="1083">
        <v>44652</v>
      </c>
      <c r="C35" s="1049">
        <v>18237</v>
      </c>
      <c r="D35" s="1049">
        <v>3383.8199999999997</v>
      </c>
      <c r="E35" s="1049">
        <v>31152</v>
      </c>
      <c r="F35" s="1049">
        <v>3093.92</v>
      </c>
      <c r="G35" s="1049">
        <v>114545</v>
      </c>
      <c r="H35" s="1049">
        <v>11619772</v>
      </c>
    </row>
    <row r="36" spans="1:11" s="1047" customFormat="1" ht="11.45" customHeight="1">
      <c r="A36" s="1084" t="s">
        <v>340</v>
      </c>
      <c r="B36" s="1083">
        <v>44682</v>
      </c>
      <c r="C36" s="1049">
        <v>19972</v>
      </c>
      <c r="D36" s="1049">
        <v>4036.47</v>
      </c>
      <c r="E36" s="1049">
        <v>31688</v>
      </c>
      <c r="F36" s="1049">
        <v>3233.12</v>
      </c>
      <c r="G36" s="1049">
        <v>120380</v>
      </c>
      <c r="H36" s="1049">
        <v>12352823</v>
      </c>
    </row>
    <row r="37" spans="1:11" ht="15" customHeight="1">
      <c r="A37" s="1478" t="s">
        <v>151</v>
      </c>
      <c r="B37" s="1478"/>
      <c r="C37" s="1478"/>
      <c r="D37" s="1478"/>
      <c r="E37" s="1478"/>
      <c r="F37" s="1478"/>
      <c r="G37" s="1478"/>
      <c r="H37" s="1478"/>
    </row>
    <row r="38" spans="1:11" s="1047" customFormat="1" ht="17.45" customHeight="1">
      <c r="A38" s="1082">
        <v>43952</v>
      </c>
      <c r="B38" s="1083">
        <v>43952</v>
      </c>
      <c r="C38" s="1049">
        <v>15045</v>
      </c>
      <c r="D38" s="1049">
        <v>530.70000000000005</v>
      </c>
      <c r="E38" s="1049">
        <v>30889</v>
      </c>
      <c r="F38" s="1049">
        <v>3002.2400000000002</v>
      </c>
      <c r="G38" s="1049">
        <v>114044</v>
      </c>
      <c r="H38" s="1049">
        <v>5749556</v>
      </c>
    </row>
    <row r="39" spans="1:11" s="1039" customFormat="1" ht="11.45" customHeight="1">
      <c r="A39" s="1085" t="s">
        <v>340</v>
      </c>
      <c r="B39" s="1083">
        <v>43983</v>
      </c>
      <c r="C39" s="1049">
        <v>16981</v>
      </c>
      <c r="D39" s="1049">
        <v>639.95000000000005</v>
      </c>
      <c r="E39" s="1049">
        <v>33600</v>
      </c>
      <c r="F39" s="1049">
        <v>3324.34</v>
      </c>
      <c r="G39" s="1049">
        <v>125258</v>
      </c>
      <c r="H39" s="1049">
        <v>6384876</v>
      </c>
      <c r="I39" s="1047"/>
      <c r="J39" s="1047"/>
      <c r="K39" s="1047"/>
    </row>
    <row r="40" spans="1:11" s="1039" customFormat="1" ht="11.45" customHeight="1">
      <c r="A40" s="1085" t="s">
        <v>340</v>
      </c>
      <c r="B40" s="1083">
        <v>44013</v>
      </c>
      <c r="C40" s="1049">
        <v>17371</v>
      </c>
      <c r="D40" s="1049">
        <v>623.31999999999994</v>
      </c>
      <c r="E40" s="1049">
        <v>30230</v>
      </c>
      <c r="F40" s="1049">
        <v>3202.37</v>
      </c>
      <c r="G40" s="1049">
        <v>120152</v>
      </c>
      <c r="H40" s="1049">
        <v>6227925</v>
      </c>
      <c r="I40" s="1047"/>
      <c r="J40" s="1047"/>
      <c r="K40" s="1047"/>
    </row>
    <row r="41" spans="1:11" s="1039" customFormat="1" ht="11.45" customHeight="1">
      <c r="A41" s="1085" t="s">
        <v>340</v>
      </c>
      <c r="B41" s="1083">
        <v>44044</v>
      </c>
      <c r="C41" s="1049">
        <v>15690</v>
      </c>
      <c r="D41" s="1049">
        <v>540.54</v>
      </c>
      <c r="E41" s="1049">
        <v>31116</v>
      </c>
      <c r="F41" s="1049">
        <v>3064.58</v>
      </c>
      <c r="G41" s="1049">
        <v>115479</v>
      </c>
      <c r="H41" s="1049">
        <v>6007447</v>
      </c>
      <c r="I41" s="1047"/>
      <c r="J41" s="1047"/>
      <c r="K41" s="1047"/>
    </row>
    <row r="42" spans="1:11" s="1047" customFormat="1" ht="11.45" customHeight="1">
      <c r="A42" s="1085" t="s">
        <v>340</v>
      </c>
      <c r="B42" s="1083">
        <v>44075</v>
      </c>
      <c r="C42" s="1049">
        <v>15919</v>
      </c>
      <c r="D42" s="1049">
        <v>552.48</v>
      </c>
      <c r="E42" s="1049">
        <v>29214</v>
      </c>
      <c r="F42" s="1049">
        <v>3089.46</v>
      </c>
      <c r="G42" s="1049">
        <v>112905</v>
      </c>
      <c r="H42" s="1049">
        <v>5794032</v>
      </c>
    </row>
    <row r="43" spans="1:11" s="1039" customFormat="1" ht="11.45" customHeight="1">
      <c r="A43" s="1085" t="s">
        <v>340</v>
      </c>
      <c r="B43" s="1083">
        <v>44105</v>
      </c>
      <c r="C43" s="1049">
        <v>16625</v>
      </c>
      <c r="D43" s="1049">
        <v>581.76</v>
      </c>
      <c r="E43" s="1049">
        <v>29684</v>
      </c>
      <c r="F43" s="1049">
        <v>3115.2</v>
      </c>
      <c r="G43" s="1049">
        <v>116516</v>
      </c>
      <c r="H43" s="1049">
        <v>6151895</v>
      </c>
      <c r="I43" s="1047"/>
      <c r="J43" s="1047"/>
      <c r="K43" s="1047"/>
    </row>
    <row r="44" spans="1:11" s="1039" customFormat="1" ht="11.45" customHeight="1">
      <c r="A44" s="1085" t="s">
        <v>340</v>
      </c>
      <c r="B44" s="1083">
        <v>44136</v>
      </c>
      <c r="C44" s="1049">
        <v>16673</v>
      </c>
      <c r="D44" s="1049">
        <v>591.26</v>
      </c>
      <c r="E44" s="1049">
        <v>31871</v>
      </c>
      <c r="F44" s="1049">
        <v>3191.11</v>
      </c>
      <c r="G44" s="1049">
        <v>120436</v>
      </c>
      <c r="H44" s="1049">
        <v>6300744</v>
      </c>
      <c r="I44" s="1047"/>
      <c r="J44" s="1047"/>
      <c r="K44" s="1047"/>
    </row>
    <row r="45" spans="1:11" s="1039" customFormat="1" ht="11.45" customHeight="1">
      <c r="A45" s="1085" t="s">
        <v>340</v>
      </c>
      <c r="B45" s="1083">
        <v>44166</v>
      </c>
      <c r="C45" s="1049">
        <v>16184</v>
      </c>
      <c r="D45" s="1049">
        <v>583.26</v>
      </c>
      <c r="E45" s="1049">
        <v>35635</v>
      </c>
      <c r="F45" s="1049">
        <v>3452.8599999999997</v>
      </c>
      <c r="G45" s="1049">
        <v>130643</v>
      </c>
      <c r="H45" s="1049">
        <v>6847832</v>
      </c>
      <c r="I45" s="1047"/>
      <c r="J45" s="1047"/>
      <c r="K45" s="1047"/>
    </row>
    <row r="46" spans="1:11" s="1039" customFormat="1" ht="17.45" customHeight="1">
      <c r="A46" s="1085">
        <v>44197</v>
      </c>
      <c r="B46" s="1083">
        <v>44197</v>
      </c>
      <c r="C46" s="1049">
        <v>15013</v>
      </c>
      <c r="D46" s="1049">
        <v>531.70000000000005</v>
      </c>
      <c r="E46" s="1049">
        <v>26970</v>
      </c>
      <c r="F46" s="1049">
        <v>2801.82</v>
      </c>
      <c r="G46" s="1049">
        <v>104949</v>
      </c>
      <c r="H46" s="1049">
        <v>5694409</v>
      </c>
      <c r="I46" s="1047"/>
      <c r="J46" s="1047"/>
      <c r="K46" s="1047"/>
    </row>
    <row r="47" spans="1:11" s="1039" customFormat="1" ht="11.45" customHeight="1">
      <c r="A47" s="1085" t="s">
        <v>340</v>
      </c>
      <c r="B47" s="1083">
        <v>44228</v>
      </c>
      <c r="C47" s="1049">
        <v>15964</v>
      </c>
      <c r="D47" s="1049">
        <v>612.81000000000006</v>
      </c>
      <c r="E47" s="1049">
        <v>29405</v>
      </c>
      <c r="F47" s="1049">
        <v>3057.68</v>
      </c>
      <c r="G47" s="1049">
        <v>114376</v>
      </c>
      <c r="H47" s="1049">
        <v>6176323</v>
      </c>
      <c r="I47" s="1047"/>
      <c r="J47" s="1047"/>
      <c r="K47" s="1047"/>
    </row>
    <row r="48" spans="1:11" s="1039" customFormat="1" ht="11.45" customHeight="1">
      <c r="A48" s="1085" t="s">
        <v>340</v>
      </c>
      <c r="B48" s="1083">
        <v>44256</v>
      </c>
      <c r="C48" s="1049">
        <v>22509</v>
      </c>
      <c r="D48" s="1049">
        <v>771.73</v>
      </c>
      <c r="E48" s="1049">
        <v>37366</v>
      </c>
      <c r="F48" s="1049">
        <v>4091.1</v>
      </c>
      <c r="G48" s="1049">
        <v>154423</v>
      </c>
      <c r="H48" s="1049">
        <v>8132106</v>
      </c>
      <c r="I48" s="1047"/>
      <c r="J48" s="1047"/>
      <c r="K48" s="1047"/>
    </row>
    <row r="49" spans="1:11" s="1039" customFormat="1" ht="11.45" customHeight="1">
      <c r="A49" s="1085" t="s">
        <v>340</v>
      </c>
      <c r="B49" s="1083">
        <v>44287</v>
      </c>
      <c r="C49" s="1049">
        <v>15897</v>
      </c>
      <c r="D49" s="1049">
        <v>529.65</v>
      </c>
      <c r="E49" s="1049">
        <v>28888</v>
      </c>
      <c r="F49" s="1049">
        <v>2959.42</v>
      </c>
      <c r="G49" s="1049">
        <v>110805</v>
      </c>
      <c r="H49" s="1049">
        <v>5981606</v>
      </c>
      <c r="I49" s="1047"/>
      <c r="J49" s="1047"/>
      <c r="K49" s="1047"/>
    </row>
    <row r="50" spans="1:11" s="1039" customFormat="1" ht="11.45" customHeight="1">
      <c r="A50" s="1085" t="s">
        <v>340</v>
      </c>
      <c r="B50" s="1083">
        <v>44317</v>
      </c>
      <c r="C50" s="1049">
        <v>16087</v>
      </c>
      <c r="D50" s="1049">
        <v>572.81999999999994</v>
      </c>
      <c r="E50" s="1049">
        <v>31387</v>
      </c>
      <c r="F50" s="1049">
        <v>3100.8</v>
      </c>
      <c r="G50" s="1049">
        <v>116054</v>
      </c>
      <c r="H50" s="1049">
        <v>6197529</v>
      </c>
      <c r="I50" s="1047"/>
      <c r="J50" s="1047"/>
      <c r="K50" s="1047"/>
    </row>
    <row r="51" spans="1:11" s="1039" customFormat="1" ht="11.45" customHeight="1">
      <c r="A51" s="1085" t="s">
        <v>340</v>
      </c>
      <c r="B51" s="1083">
        <v>44348</v>
      </c>
      <c r="C51" s="1049">
        <v>18139</v>
      </c>
      <c r="D51" s="1049">
        <v>594.56000000000006</v>
      </c>
      <c r="E51" s="1049">
        <v>31002</v>
      </c>
      <c r="F51" s="1049">
        <v>3297.38</v>
      </c>
      <c r="G51" s="1049">
        <v>122661</v>
      </c>
      <c r="H51" s="1049">
        <v>6700266</v>
      </c>
      <c r="I51" s="1047"/>
      <c r="J51" s="1047"/>
      <c r="K51" s="1047"/>
    </row>
    <row r="52" spans="1:11" s="1039" customFormat="1" ht="11.45" customHeight="1">
      <c r="A52" s="1085" t="s">
        <v>340</v>
      </c>
      <c r="B52" s="1083">
        <v>44378</v>
      </c>
      <c r="C52" s="1049">
        <v>17332</v>
      </c>
      <c r="D52" s="1049">
        <v>600.79999999999995</v>
      </c>
      <c r="E52" s="1049">
        <v>30652</v>
      </c>
      <c r="F52" s="1049">
        <v>3143.67</v>
      </c>
      <c r="G52" s="1049">
        <v>117822</v>
      </c>
      <c r="H52" s="1049">
        <v>6553101</v>
      </c>
      <c r="I52" s="1047"/>
      <c r="J52" s="1047"/>
      <c r="K52" s="1047"/>
    </row>
    <row r="53" spans="1:11" s="1039" customFormat="1" ht="11.45" customHeight="1">
      <c r="A53" s="1085" t="s">
        <v>340</v>
      </c>
      <c r="B53" s="1083">
        <v>44409</v>
      </c>
      <c r="C53" s="1049">
        <v>17033</v>
      </c>
      <c r="D53" s="1049">
        <v>606.18999999999994</v>
      </c>
      <c r="E53" s="1049">
        <v>30111</v>
      </c>
      <c r="F53" s="1049">
        <v>3122.73</v>
      </c>
      <c r="G53" s="1049">
        <v>115849</v>
      </c>
      <c r="H53" s="1049">
        <v>6499728</v>
      </c>
      <c r="I53" s="1047"/>
      <c r="J53" s="1047"/>
      <c r="K53" s="1047"/>
    </row>
    <row r="54" spans="1:11" s="1047" customFormat="1" ht="11.45" customHeight="1">
      <c r="A54" s="1085" t="s">
        <v>340</v>
      </c>
      <c r="B54" s="1083">
        <v>44440</v>
      </c>
      <c r="C54" s="1049">
        <v>15817</v>
      </c>
      <c r="D54" s="1049">
        <v>538.23</v>
      </c>
      <c r="E54" s="1049">
        <v>29213</v>
      </c>
      <c r="F54" s="1049">
        <v>3009.09</v>
      </c>
      <c r="G54" s="1049">
        <v>112413</v>
      </c>
      <c r="H54" s="1049">
        <v>6224006</v>
      </c>
    </row>
    <row r="55" spans="1:11" s="1039" customFormat="1" ht="11.45" customHeight="1">
      <c r="A55" s="1085" t="s">
        <v>340</v>
      </c>
      <c r="B55" s="1083">
        <v>44470</v>
      </c>
      <c r="C55" s="1049">
        <v>15338</v>
      </c>
      <c r="D55" s="1049">
        <v>595.47</v>
      </c>
      <c r="E55" s="1049">
        <v>28860</v>
      </c>
      <c r="F55" s="1049">
        <v>2963.3599999999997</v>
      </c>
      <c r="G55" s="1049">
        <v>109989</v>
      </c>
      <c r="H55" s="1049">
        <v>6317522</v>
      </c>
      <c r="I55" s="1047"/>
      <c r="J55" s="1047"/>
      <c r="K55" s="1047"/>
    </row>
    <row r="56" spans="1:11" s="1039" customFormat="1" ht="11.45" customHeight="1">
      <c r="A56" s="1085" t="s">
        <v>340</v>
      </c>
      <c r="B56" s="1083">
        <v>44501</v>
      </c>
      <c r="C56" s="1049">
        <v>14949</v>
      </c>
      <c r="D56" s="1049">
        <v>456.51000000000005</v>
      </c>
      <c r="E56" s="1049">
        <v>27940</v>
      </c>
      <c r="F56" s="1049">
        <v>2835.68</v>
      </c>
      <c r="G56" s="1049">
        <v>105547</v>
      </c>
      <c r="H56" s="1049">
        <v>5985134</v>
      </c>
      <c r="I56" s="1047"/>
      <c r="J56" s="1047"/>
      <c r="K56" s="1047"/>
    </row>
    <row r="57" spans="1:11" s="1039" customFormat="1" ht="11.45" customHeight="1">
      <c r="A57" s="1085" t="s">
        <v>340</v>
      </c>
      <c r="B57" s="1083">
        <v>44531</v>
      </c>
      <c r="C57" s="1049">
        <v>17074</v>
      </c>
      <c r="D57" s="1049">
        <v>686.08999999999992</v>
      </c>
      <c r="E57" s="1049">
        <v>38858</v>
      </c>
      <c r="F57" s="1049">
        <v>3691.9300000000003</v>
      </c>
      <c r="G57" s="1049">
        <v>140148</v>
      </c>
      <c r="H57" s="1049">
        <v>7937906</v>
      </c>
      <c r="I57" s="1047"/>
      <c r="J57" s="1047"/>
      <c r="K57" s="1047"/>
    </row>
    <row r="58" spans="1:11" s="1039" customFormat="1" ht="17.45" customHeight="1">
      <c r="A58" s="1085">
        <v>44562</v>
      </c>
      <c r="B58" s="1083">
        <v>44562</v>
      </c>
      <c r="C58" s="1049">
        <v>14587</v>
      </c>
      <c r="D58" s="1049">
        <v>553.29</v>
      </c>
      <c r="E58" s="1049">
        <v>29020</v>
      </c>
      <c r="F58" s="1049">
        <v>2935.84</v>
      </c>
      <c r="G58" s="1049">
        <v>108672</v>
      </c>
      <c r="H58" s="1049">
        <v>6648836</v>
      </c>
      <c r="I58" s="1047"/>
      <c r="J58" s="1047"/>
      <c r="K58" s="1047"/>
    </row>
    <row r="59" spans="1:11" s="1039" customFormat="1" ht="11.45" customHeight="1">
      <c r="A59" s="1085" t="s">
        <v>340</v>
      </c>
      <c r="B59" s="1083">
        <v>44593</v>
      </c>
      <c r="C59" s="1049">
        <v>14643</v>
      </c>
      <c r="D59" s="1049">
        <v>523.93000000000006</v>
      </c>
      <c r="E59" s="1049">
        <v>27333</v>
      </c>
      <c r="F59" s="1049">
        <v>2821.69</v>
      </c>
      <c r="G59" s="1049">
        <v>105703</v>
      </c>
      <c r="H59" s="1049">
        <v>20099290</v>
      </c>
      <c r="I59" s="1047"/>
      <c r="J59" s="1047"/>
      <c r="K59" s="1047"/>
    </row>
    <row r="60" spans="1:11" s="1039" customFormat="1" ht="11.45" customHeight="1">
      <c r="A60" s="1085" t="s">
        <v>340</v>
      </c>
      <c r="B60" s="1083">
        <v>44621</v>
      </c>
      <c r="C60" s="1049">
        <v>16905</v>
      </c>
      <c r="D60" s="1049">
        <v>623.68000000000006</v>
      </c>
      <c r="E60" s="1049">
        <v>34163</v>
      </c>
      <c r="F60" s="1049">
        <v>3390.9800000000005</v>
      </c>
      <c r="G60" s="1049">
        <v>126701</v>
      </c>
      <c r="H60" s="1049">
        <v>7416604</v>
      </c>
      <c r="I60" s="1047"/>
      <c r="J60" s="1047"/>
      <c r="K60" s="1047"/>
    </row>
    <row r="61" spans="1:11" s="1039" customFormat="1" ht="11.45" customHeight="1">
      <c r="A61" s="1085" t="s">
        <v>340</v>
      </c>
      <c r="B61" s="1083">
        <v>44652</v>
      </c>
      <c r="C61" s="1049">
        <v>15001</v>
      </c>
      <c r="D61" s="1049">
        <v>556.23</v>
      </c>
      <c r="E61" s="1049">
        <v>30289</v>
      </c>
      <c r="F61" s="1049">
        <v>3028.19</v>
      </c>
      <c r="G61" s="1049">
        <v>112267</v>
      </c>
      <c r="H61" s="1049">
        <v>6570905</v>
      </c>
      <c r="I61" s="1047"/>
      <c r="J61" s="1047"/>
      <c r="K61" s="1047"/>
    </row>
    <row r="62" spans="1:11" s="1039" customFormat="1" ht="11.45" customHeight="1">
      <c r="A62" s="1085" t="s">
        <v>340</v>
      </c>
      <c r="B62" s="1083">
        <v>44682</v>
      </c>
      <c r="C62" s="1049">
        <v>16257</v>
      </c>
      <c r="D62" s="1049">
        <v>592.96</v>
      </c>
      <c r="E62" s="1049">
        <v>31008</v>
      </c>
      <c r="F62" s="1049">
        <v>3185.1</v>
      </c>
      <c r="G62" s="1049">
        <v>118566</v>
      </c>
      <c r="H62" s="1049">
        <v>7010833</v>
      </c>
      <c r="I62" s="1047"/>
      <c r="J62" s="1047"/>
      <c r="K62" s="1047"/>
    </row>
    <row r="63" spans="1:11" ht="15" customHeight="1">
      <c r="A63" s="1478" t="s">
        <v>208</v>
      </c>
      <c r="B63" s="1478"/>
      <c r="C63" s="1478"/>
      <c r="D63" s="1478"/>
      <c r="E63" s="1478"/>
      <c r="F63" s="1478"/>
      <c r="G63" s="1478"/>
      <c r="H63" s="1478"/>
    </row>
    <row r="64" spans="1:11" s="1047" customFormat="1" ht="17.45" customHeight="1">
      <c r="A64" s="1082">
        <v>43952</v>
      </c>
      <c r="B64" s="1083">
        <v>43952</v>
      </c>
      <c r="C64" s="1049">
        <v>3934</v>
      </c>
      <c r="D64" s="1049">
        <v>2871.1099999999997</v>
      </c>
      <c r="E64" s="1049">
        <v>669</v>
      </c>
      <c r="F64" s="1049">
        <v>47.660000000000004</v>
      </c>
      <c r="G64" s="1049">
        <v>1576</v>
      </c>
      <c r="H64" s="1049">
        <v>4333279</v>
      </c>
    </row>
    <row r="65" spans="1:8" s="1039" customFormat="1" ht="11.45" customHeight="1">
      <c r="A65" s="1085" t="s">
        <v>340</v>
      </c>
      <c r="B65" s="1083">
        <v>43983</v>
      </c>
      <c r="C65" s="1049">
        <v>3929</v>
      </c>
      <c r="D65" s="1049">
        <v>3338.6</v>
      </c>
      <c r="E65" s="1049">
        <v>705</v>
      </c>
      <c r="F65" s="1049">
        <v>45.339999999999996</v>
      </c>
      <c r="G65" s="1049">
        <v>1622</v>
      </c>
      <c r="H65" s="1049">
        <v>4399985</v>
      </c>
    </row>
    <row r="66" spans="1:8" s="1039" customFormat="1" ht="11.45" customHeight="1">
      <c r="A66" s="1085" t="s">
        <v>340</v>
      </c>
      <c r="B66" s="1083">
        <v>44013</v>
      </c>
      <c r="C66" s="1049">
        <v>4124</v>
      </c>
      <c r="D66" s="1049">
        <v>3209.06</v>
      </c>
      <c r="E66" s="1049">
        <v>1001</v>
      </c>
      <c r="F66" s="1049">
        <v>75.599999999999994</v>
      </c>
      <c r="G66" s="1049">
        <v>2692</v>
      </c>
      <c r="H66" s="1049">
        <v>4250417</v>
      </c>
    </row>
    <row r="67" spans="1:8" s="1039" customFormat="1" ht="11.45" customHeight="1">
      <c r="A67" s="1085" t="s">
        <v>340</v>
      </c>
      <c r="B67" s="1083">
        <v>44044</v>
      </c>
      <c r="C67" s="1049">
        <v>3959</v>
      </c>
      <c r="D67" s="1049">
        <v>2805.25</v>
      </c>
      <c r="E67" s="1049">
        <v>505</v>
      </c>
      <c r="F67" s="1049">
        <v>43.38</v>
      </c>
      <c r="G67" s="1049">
        <v>1563</v>
      </c>
      <c r="H67" s="1049">
        <v>4076661</v>
      </c>
    </row>
    <row r="68" spans="1:8" s="1047" customFormat="1" ht="11.45" customHeight="1">
      <c r="A68" s="1085" t="s">
        <v>340</v>
      </c>
      <c r="B68" s="1083">
        <v>44075</v>
      </c>
      <c r="C68" s="1049">
        <v>3897</v>
      </c>
      <c r="D68" s="1049">
        <v>2857.84</v>
      </c>
      <c r="E68" s="1049">
        <v>450</v>
      </c>
      <c r="F68" s="1049">
        <v>41.2</v>
      </c>
      <c r="G68" s="1049">
        <v>1412</v>
      </c>
      <c r="H68" s="1049">
        <v>4081287</v>
      </c>
    </row>
    <row r="69" spans="1:8" s="1039" customFormat="1" ht="11.45" customHeight="1">
      <c r="A69" s="1085" t="s">
        <v>340</v>
      </c>
      <c r="B69" s="1083">
        <v>44105</v>
      </c>
      <c r="C69" s="1049">
        <v>4287</v>
      </c>
      <c r="D69" s="1049">
        <v>3311.37</v>
      </c>
      <c r="E69" s="1049">
        <v>947</v>
      </c>
      <c r="F69" s="1049">
        <v>69.12</v>
      </c>
      <c r="G69" s="1049">
        <v>2334</v>
      </c>
      <c r="H69" s="1049">
        <v>4976999</v>
      </c>
    </row>
    <row r="70" spans="1:8" s="1039" customFormat="1" ht="11.45" customHeight="1">
      <c r="A70" s="1085" t="s">
        <v>340</v>
      </c>
      <c r="B70" s="1083">
        <v>44136</v>
      </c>
      <c r="C70" s="1049">
        <v>3864</v>
      </c>
      <c r="D70" s="1049">
        <v>2761.28</v>
      </c>
      <c r="E70" s="1049">
        <v>660</v>
      </c>
      <c r="F70" s="1049">
        <v>46.8</v>
      </c>
      <c r="G70" s="1049">
        <v>1665</v>
      </c>
      <c r="H70" s="1049">
        <v>4019906</v>
      </c>
    </row>
    <row r="71" spans="1:8" s="1039" customFormat="1" ht="11.45" customHeight="1">
      <c r="A71" s="1085" t="s">
        <v>340</v>
      </c>
      <c r="B71" s="1083">
        <v>44166</v>
      </c>
      <c r="C71" s="1049">
        <v>3590</v>
      </c>
      <c r="D71" s="1049">
        <v>2864.56</v>
      </c>
      <c r="E71" s="1049">
        <v>895</v>
      </c>
      <c r="F71" s="1049">
        <v>64.97999999999999</v>
      </c>
      <c r="G71" s="1049">
        <v>2465</v>
      </c>
      <c r="H71" s="1049">
        <v>4484917</v>
      </c>
    </row>
    <row r="72" spans="1:8" s="1039" customFormat="1" ht="17.45" customHeight="1">
      <c r="A72" s="1085">
        <v>44197</v>
      </c>
      <c r="B72" s="1083">
        <v>44197</v>
      </c>
      <c r="C72" s="1049">
        <v>3333</v>
      </c>
      <c r="D72" s="1049">
        <v>2637.27</v>
      </c>
      <c r="E72" s="1049">
        <v>684</v>
      </c>
      <c r="F72" s="1049">
        <v>43.86</v>
      </c>
      <c r="G72" s="1049">
        <v>1597</v>
      </c>
      <c r="H72" s="1049">
        <v>3583540</v>
      </c>
    </row>
    <row r="73" spans="1:8" s="1039" customFormat="1" ht="11.45" customHeight="1">
      <c r="A73" s="1085" t="s">
        <v>340</v>
      </c>
      <c r="B73" s="1083">
        <v>44228</v>
      </c>
      <c r="C73" s="1049">
        <v>3392</v>
      </c>
      <c r="D73" s="1049">
        <v>2903.96</v>
      </c>
      <c r="E73" s="1049">
        <v>653</v>
      </c>
      <c r="F73" s="1049">
        <v>48.230000000000004</v>
      </c>
      <c r="G73" s="1049">
        <v>1646</v>
      </c>
      <c r="H73" s="1049">
        <v>3536383</v>
      </c>
    </row>
    <row r="74" spans="1:8" s="1039" customFormat="1" ht="11.45" customHeight="1">
      <c r="A74" s="1085" t="s">
        <v>340</v>
      </c>
      <c r="B74" s="1083">
        <v>44256</v>
      </c>
      <c r="C74" s="1049">
        <v>4118</v>
      </c>
      <c r="D74" s="1049">
        <v>3121.6</v>
      </c>
      <c r="E74" s="1049">
        <v>838</v>
      </c>
      <c r="F74" s="1049">
        <v>61.94</v>
      </c>
      <c r="G74" s="1049">
        <v>1826</v>
      </c>
      <c r="H74" s="1049">
        <v>4185105</v>
      </c>
    </row>
    <row r="75" spans="1:8" s="1039" customFormat="1" ht="11.45" customHeight="1">
      <c r="A75" s="1085" t="s">
        <v>340</v>
      </c>
      <c r="B75" s="1083">
        <v>44287</v>
      </c>
      <c r="C75" s="1049">
        <v>3857</v>
      </c>
      <c r="D75" s="1049">
        <v>2580.9499999999998</v>
      </c>
      <c r="E75" s="1049">
        <v>749</v>
      </c>
      <c r="F75" s="1049">
        <v>56.67</v>
      </c>
      <c r="G75" s="1049">
        <v>1865</v>
      </c>
      <c r="H75" s="1049">
        <v>3978372</v>
      </c>
    </row>
    <row r="76" spans="1:8" s="1039" customFormat="1" ht="11.45" customHeight="1">
      <c r="A76" s="1085" t="s">
        <v>340</v>
      </c>
      <c r="B76" s="1083">
        <v>44317</v>
      </c>
      <c r="C76" s="1049">
        <v>3857</v>
      </c>
      <c r="D76" s="1049">
        <v>2580.9499999999998</v>
      </c>
      <c r="E76" s="1049">
        <v>749</v>
      </c>
      <c r="F76" s="1049">
        <v>56.67</v>
      </c>
      <c r="G76" s="1049">
        <v>1865</v>
      </c>
      <c r="H76" s="1049">
        <v>3978372</v>
      </c>
    </row>
    <row r="77" spans="1:8" s="1039" customFormat="1" ht="11.45" customHeight="1">
      <c r="A77" s="1085" t="s">
        <v>340</v>
      </c>
      <c r="B77" s="1083">
        <v>44348</v>
      </c>
      <c r="C77" s="1049">
        <v>4425</v>
      </c>
      <c r="D77" s="1049">
        <v>3150.02</v>
      </c>
      <c r="E77" s="1049">
        <v>842</v>
      </c>
      <c r="F77" s="1049">
        <v>63.15</v>
      </c>
      <c r="G77" s="1049">
        <v>2080</v>
      </c>
      <c r="H77" s="1049">
        <v>4086676</v>
      </c>
    </row>
    <row r="78" spans="1:8" s="1039" customFormat="1" ht="11.45" customHeight="1">
      <c r="A78" s="1085" t="s">
        <v>340</v>
      </c>
      <c r="B78" s="1083">
        <v>44378</v>
      </c>
      <c r="C78" s="1049">
        <v>4265</v>
      </c>
      <c r="D78" s="1049">
        <v>3100.81</v>
      </c>
      <c r="E78" s="1049">
        <v>682</v>
      </c>
      <c r="F78" s="1049">
        <v>44.22</v>
      </c>
      <c r="G78" s="1049">
        <v>1524</v>
      </c>
      <c r="H78" s="1049">
        <v>5062649</v>
      </c>
    </row>
    <row r="79" spans="1:8" s="1039" customFormat="1" ht="11.45" customHeight="1">
      <c r="A79" s="1085" t="s">
        <v>340</v>
      </c>
      <c r="B79" s="1083">
        <v>44409</v>
      </c>
      <c r="C79" s="1049">
        <v>4323</v>
      </c>
      <c r="D79" s="1049">
        <v>3332.6</v>
      </c>
      <c r="E79" s="1049">
        <v>1003</v>
      </c>
      <c r="F79" s="1049">
        <v>67.260000000000005</v>
      </c>
      <c r="G79" s="1049">
        <v>2330</v>
      </c>
      <c r="H79" s="1049">
        <v>5184414</v>
      </c>
    </row>
    <row r="80" spans="1:8" s="1047" customFormat="1" ht="11.45" customHeight="1">
      <c r="A80" s="1085" t="s">
        <v>340</v>
      </c>
      <c r="B80" s="1083">
        <v>44440</v>
      </c>
      <c r="C80" s="1049">
        <v>4147</v>
      </c>
      <c r="D80" s="1049">
        <v>3156.71</v>
      </c>
      <c r="E80" s="1049">
        <v>978</v>
      </c>
      <c r="F80" s="1049">
        <v>68.5</v>
      </c>
      <c r="G80" s="1049">
        <v>2554</v>
      </c>
      <c r="H80" s="1049">
        <v>4519051</v>
      </c>
    </row>
    <row r="81" spans="1:8" s="1039" customFormat="1" ht="11.45" customHeight="1">
      <c r="A81" s="1085" t="s">
        <v>340</v>
      </c>
      <c r="B81" s="1083">
        <v>44470</v>
      </c>
      <c r="C81" s="1049">
        <v>3989</v>
      </c>
      <c r="D81" s="1049">
        <v>3033.18</v>
      </c>
      <c r="E81" s="1049">
        <v>737</v>
      </c>
      <c r="F81" s="1049">
        <v>61.089999999999996</v>
      </c>
      <c r="G81" s="1049">
        <v>1916</v>
      </c>
      <c r="H81" s="1049">
        <v>4423653</v>
      </c>
    </row>
    <row r="82" spans="1:8" s="1039" customFormat="1" ht="11.45" customHeight="1">
      <c r="A82" s="1085" t="s">
        <v>340</v>
      </c>
      <c r="B82" s="1083">
        <v>44501</v>
      </c>
      <c r="C82" s="1049">
        <v>3771</v>
      </c>
      <c r="D82" s="1049">
        <v>2863.0099999999998</v>
      </c>
      <c r="E82" s="1049">
        <v>1080</v>
      </c>
      <c r="F82" s="1049">
        <v>71.63</v>
      </c>
      <c r="G82" s="1049">
        <v>2557</v>
      </c>
      <c r="H82" s="1049">
        <v>4337378</v>
      </c>
    </row>
    <row r="83" spans="1:8" s="1039" customFormat="1" ht="11.45" customHeight="1">
      <c r="A83" s="1085" t="s">
        <v>340</v>
      </c>
      <c r="B83" s="1083">
        <v>44531</v>
      </c>
      <c r="C83" s="1049">
        <v>3958</v>
      </c>
      <c r="D83" s="1049">
        <v>3209.85</v>
      </c>
      <c r="E83" s="1049">
        <v>1019</v>
      </c>
      <c r="F83" s="1049">
        <v>75.92</v>
      </c>
      <c r="G83" s="1049">
        <v>2796</v>
      </c>
      <c r="H83" s="1049">
        <v>4707008</v>
      </c>
    </row>
    <row r="84" spans="1:8" s="1039" customFormat="1" ht="17.45" customHeight="1">
      <c r="A84" s="1085">
        <v>44562</v>
      </c>
      <c r="B84" s="1083">
        <v>44562</v>
      </c>
      <c r="C84" s="1049">
        <v>3207</v>
      </c>
      <c r="D84" s="1049">
        <v>2366.9900000000002</v>
      </c>
      <c r="E84" s="1049">
        <v>633</v>
      </c>
      <c r="F84" s="1049">
        <v>49.6</v>
      </c>
      <c r="G84" s="1049">
        <v>1746</v>
      </c>
      <c r="H84" s="1049">
        <v>3898667</v>
      </c>
    </row>
    <row r="85" spans="1:8" s="1039" customFormat="1" ht="11.45" customHeight="1">
      <c r="A85" s="1085" t="s">
        <v>340</v>
      </c>
      <c r="B85" s="1083">
        <v>44593</v>
      </c>
      <c r="C85" s="1049">
        <v>3399</v>
      </c>
      <c r="D85" s="1049">
        <v>2446.6799999999998</v>
      </c>
      <c r="E85" s="1049">
        <v>727</v>
      </c>
      <c r="F85" s="1049">
        <v>52.7</v>
      </c>
      <c r="G85" s="1049">
        <v>1729</v>
      </c>
      <c r="H85" s="1049">
        <v>4250764</v>
      </c>
    </row>
    <row r="86" spans="1:8" s="1039" customFormat="1" ht="11.45" customHeight="1">
      <c r="A86" s="1085" t="s">
        <v>340</v>
      </c>
      <c r="B86" s="1083">
        <v>44621</v>
      </c>
      <c r="C86" s="1049">
        <v>3787</v>
      </c>
      <c r="D86" s="1049">
        <v>3370.71</v>
      </c>
      <c r="E86" s="1049">
        <v>631</v>
      </c>
      <c r="F86" s="1049">
        <v>57.070000000000007</v>
      </c>
      <c r="G86" s="1049">
        <v>1790</v>
      </c>
      <c r="H86" s="1049">
        <v>4825689</v>
      </c>
    </row>
    <row r="87" spans="1:8" s="1039" customFormat="1" ht="11.45" customHeight="1">
      <c r="A87" s="1085" t="s">
        <v>340</v>
      </c>
      <c r="B87" s="1083">
        <v>44652</v>
      </c>
      <c r="C87" s="1049">
        <v>3236</v>
      </c>
      <c r="D87" s="1049">
        <v>2827.59</v>
      </c>
      <c r="E87" s="1049">
        <v>863</v>
      </c>
      <c r="F87" s="1049">
        <v>65.72999999999999</v>
      </c>
      <c r="G87" s="1049">
        <v>2278</v>
      </c>
      <c r="H87" s="1049">
        <v>5048867</v>
      </c>
    </row>
    <row r="88" spans="1:8" s="1039" customFormat="1" ht="11.45" customHeight="1">
      <c r="A88" s="1085" t="s">
        <v>340</v>
      </c>
      <c r="B88" s="1083">
        <v>44682</v>
      </c>
      <c r="C88" s="1049">
        <v>3715</v>
      </c>
      <c r="D88" s="1049">
        <v>3443.5099999999998</v>
      </c>
      <c r="E88" s="1049">
        <v>680</v>
      </c>
      <c r="F88" s="1049">
        <v>48.019999999999996</v>
      </c>
      <c r="G88" s="1049">
        <v>1814</v>
      </c>
      <c r="H88" s="1049">
        <v>5341990</v>
      </c>
    </row>
    <row r="89" spans="1:8" ht="22.15" customHeight="1">
      <c r="A89" s="1086" t="s">
        <v>1729</v>
      </c>
      <c r="C89" s="1061"/>
      <c r="G89" s="1047"/>
      <c r="H89" s="1087"/>
    </row>
  </sheetData>
  <mergeCells count="14">
    <mergeCell ref="H7:H8"/>
    <mergeCell ref="A11:H11"/>
    <mergeCell ref="A37:H37"/>
    <mergeCell ref="A63:H63"/>
    <mergeCell ref="A2:H2"/>
    <mergeCell ref="A3:H3"/>
    <mergeCell ref="A4:H4"/>
    <mergeCell ref="A5:H5"/>
    <mergeCell ref="A6:B9"/>
    <mergeCell ref="C6:H6"/>
    <mergeCell ref="C7:C8"/>
    <mergeCell ref="D7:D8"/>
    <mergeCell ref="E7:F7"/>
    <mergeCell ref="G7:G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69"/>
  <sheetViews>
    <sheetView showGridLines="0" workbookViewId="0"/>
  </sheetViews>
  <sheetFormatPr baseColWidth="10" defaultRowHeight="15"/>
  <cols>
    <col min="1" max="1" width="7.42578125" style="1047" customWidth="1"/>
    <col min="2" max="2" width="20.7109375" style="1027" customWidth="1"/>
    <col min="3" max="6" width="16.28515625" style="1062" customWidth="1"/>
    <col min="7" max="7" width="16.28515625" style="1027" customWidth="1"/>
    <col min="8" max="8" width="20.28515625" style="1027" customWidth="1"/>
    <col min="9" max="16384" width="11.42578125" style="1027"/>
  </cols>
  <sheetData>
    <row r="1" spans="1:8" ht="15" customHeight="1">
      <c r="A1" s="1144" t="s">
        <v>1750</v>
      </c>
      <c r="C1" s="1142"/>
      <c r="D1" s="1142"/>
      <c r="E1" s="1142"/>
      <c r="F1" s="1142"/>
    </row>
    <row r="2" spans="1:8" s="1039" customFormat="1" ht="14.1" customHeight="1">
      <c r="A2" s="1479" t="s">
        <v>652</v>
      </c>
      <c r="B2" s="1479"/>
      <c r="C2" s="1479"/>
      <c r="D2" s="1479"/>
      <c r="E2" s="1479"/>
      <c r="F2" s="1479"/>
      <c r="G2" s="1479"/>
      <c r="H2" s="1479"/>
    </row>
    <row r="3" spans="1:8" s="1039" customFormat="1" ht="14.1" customHeight="1">
      <c r="A3" s="1479" t="s">
        <v>1531</v>
      </c>
      <c r="B3" s="1479"/>
      <c r="C3" s="1479"/>
      <c r="D3" s="1479"/>
      <c r="E3" s="1479"/>
      <c r="F3" s="1479"/>
      <c r="G3" s="1479"/>
      <c r="H3" s="1479"/>
    </row>
    <row r="4" spans="1:8" s="1039" customFormat="1" ht="14.1" customHeight="1">
      <c r="A4" s="1479" t="s">
        <v>1532</v>
      </c>
      <c r="B4" s="1479"/>
      <c r="C4" s="1479"/>
      <c r="D4" s="1479"/>
      <c r="E4" s="1479"/>
      <c r="F4" s="1479"/>
      <c r="G4" s="1479"/>
      <c r="H4" s="1479"/>
    </row>
    <row r="5" spans="1:8" s="1039" customFormat="1" ht="24" customHeight="1">
      <c r="A5" s="1480" t="s">
        <v>333</v>
      </c>
      <c r="B5" s="1480"/>
      <c r="C5" s="1480"/>
      <c r="D5" s="1480"/>
      <c r="E5" s="1480"/>
      <c r="F5" s="1480"/>
      <c r="G5" s="1480"/>
      <c r="H5" s="1480"/>
    </row>
    <row r="6" spans="1:8" ht="20.100000000000001" customHeight="1">
      <c r="A6" s="1481" t="s">
        <v>1533</v>
      </c>
      <c r="B6" s="1482"/>
      <c r="C6" s="1487" t="s">
        <v>1534</v>
      </c>
      <c r="D6" s="1488"/>
      <c r="E6" s="1488"/>
      <c r="F6" s="1488"/>
      <c r="G6" s="1488"/>
      <c r="H6" s="1488"/>
    </row>
    <row r="7" spans="1:8" ht="20.100000000000001" customHeight="1">
      <c r="A7" s="1483"/>
      <c r="B7" s="1484"/>
      <c r="C7" s="1489" t="s">
        <v>1535</v>
      </c>
      <c r="D7" s="1491" t="s">
        <v>1011</v>
      </c>
      <c r="E7" s="1487" t="s">
        <v>529</v>
      </c>
      <c r="F7" s="1493"/>
      <c r="G7" s="1491" t="s">
        <v>1536</v>
      </c>
      <c r="H7" s="1475" t="s">
        <v>1537</v>
      </c>
    </row>
    <row r="8" spans="1:8" ht="24.95" customHeight="1">
      <c r="A8" s="1483"/>
      <c r="B8" s="1484"/>
      <c r="C8" s="1490"/>
      <c r="D8" s="1492"/>
      <c r="E8" s="1042" t="s">
        <v>527</v>
      </c>
      <c r="F8" s="1042" t="s">
        <v>516</v>
      </c>
      <c r="G8" s="1492"/>
      <c r="H8" s="1476"/>
    </row>
    <row r="9" spans="1:8" ht="20.100000000000001" customHeight="1">
      <c r="A9" s="1485"/>
      <c r="B9" s="1486"/>
      <c r="C9" s="1043" t="s">
        <v>179</v>
      </c>
      <c r="D9" s="1042" t="s">
        <v>775</v>
      </c>
      <c r="E9" s="1044" t="s">
        <v>179</v>
      </c>
      <c r="F9" s="1042" t="s">
        <v>775</v>
      </c>
      <c r="G9" s="1045" t="s">
        <v>179</v>
      </c>
      <c r="H9" s="1046" t="s">
        <v>644</v>
      </c>
    </row>
    <row r="10" spans="1:8" s="1047" customFormat="1" ht="20.100000000000001" customHeight="1">
      <c r="A10" s="1496" t="s">
        <v>1538</v>
      </c>
      <c r="B10" s="1496"/>
      <c r="C10" s="1496"/>
      <c r="D10" s="1496"/>
      <c r="E10" s="1496"/>
      <c r="F10" s="1496"/>
      <c r="G10" s="1496"/>
      <c r="H10" s="1496"/>
    </row>
    <row r="11" spans="1:8" s="1047" customFormat="1" ht="15" customHeight="1">
      <c r="A11" s="1497" t="s">
        <v>1539</v>
      </c>
      <c r="B11" s="1497"/>
      <c r="C11" s="1497"/>
      <c r="D11" s="1497"/>
      <c r="E11" s="1497"/>
      <c r="F11" s="1497"/>
      <c r="G11" s="1497"/>
      <c r="H11" s="1497"/>
    </row>
    <row r="12" spans="1:8" s="1047" customFormat="1" ht="17.45" customHeight="1">
      <c r="A12" s="1082">
        <v>43952</v>
      </c>
      <c r="B12" s="1083">
        <v>43952</v>
      </c>
      <c r="C12" s="1049">
        <v>638</v>
      </c>
      <c r="D12" s="1049">
        <v>414.28000000000003</v>
      </c>
      <c r="E12" s="1049">
        <v>-88</v>
      </c>
      <c r="F12" s="1049">
        <v>-1.1100000000000001</v>
      </c>
      <c r="G12" s="1049">
        <v>-118</v>
      </c>
      <c r="H12" s="1049">
        <v>1237439</v>
      </c>
    </row>
    <row r="13" spans="1:8" s="1047" customFormat="1" ht="11.45" customHeight="1">
      <c r="A13" s="1085" t="s">
        <v>340</v>
      </c>
      <c r="B13" s="1083">
        <v>43983</v>
      </c>
      <c r="C13" s="1049">
        <v>673</v>
      </c>
      <c r="D13" s="1049">
        <v>384.81</v>
      </c>
      <c r="E13" s="1049">
        <v>34</v>
      </c>
      <c r="F13" s="1049">
        <v>0.88000000000000012</v>
      </c>
      <c r="G13" s="1049">
        <v>33</v>
      </c>
      <c r="H13" s="1049">
        <v>1287852</v>
      </c>
    </row>
    <row r="14" spans="1:8" s="1047" customFormat="1" ht="11.45" customHeight="1">
      <c r="A14" s="1085" t="s">
        <v>340</v>
      </c>
      <c r="B14" s="1083">
        <v>44013</v>
      </c>
      <c r="C14" s="1049">
        <v>703</v>
      </c>
      <c r="D14" s="1049">
        <v>432.15</v>
      </c>
      <c r="E14" s="1049">
        <v>143</v>
      </c>
      <c r="F14" s="1049">
        <v>5.01</v>
      </c>
      <c r="G14" s="1049">
        <v>194</v>
      </c>
      <c r="H14" s="1049">
        <v>1333758</v>
      </c>
    </row>
    <row r="15" spans="1:8" s="1047" customFormat="1" ht="11.45" customHeight="1">
      <c r="A15" s="1085" t="s">
        <v>340</v>
      </c>
      <c r="B15" s="1083">
        <v>44044</v>
      </c>
      <c r="C15" s="1049">
        <v>636</v>
      </c>
      <c r="D15" s="1049">
        <v>367.03</v>
      </c>
      <c r="E15" s="1049">
        <v>-75</v>
      </c>
      <c r="F15" s="1049">
        <v>-5.89</v>
      </c>
      <c r="G15" s="1049">
        <v>-193</v>
      </c>
      <c r="H15" s="1049">
        <v>1254965</v>
      </c>
    </row>
    <row r="16" spans="1:8" s="1047" customFormat="1" ht="11.45" customHeight="1">
      <c r="A16" s="1085" t="s">
        <v>340</v>
      </c>
      <c r="B16" s="1083">
        <v>44075</v>
      </c>
      <c r="C16" s="1049">
        <v>582</v>
      </c>
      <c r="D16" s="1049">
        <v>344.04999999999995</v>
      </c>
      <c r="E16" s="1049">
        <v>26</v>
      </c>
      <c r="F16" s="1049">
        <v>-0.58000000000000007</v>
      </c>
      <c r="G16" s="1049">
        <v>-29</v>
      </c>
      <c r="H16" s="1049">
        <v>1056640</v>
      </c>
    </row>
    <row r="17" spans="1:8" s="1047" customFormat="1" ht="11.45" customHeight="1">
      <c r="A17" s="1085" t="s">
        <v>340</v>
      </c>
      <c r="B17" s="1083">
        <v>44105</v>
      </c>
      <c r="C17" s="1049">
        <v>655</v>
      </c>
      <c r="D17" s="1049">
        <v>415.65999999999997</v>
      </c>
      <c r="E17" s="1049">
        <v>56</v>
      </c>
      <c r="F17" s="1049">
        <v>3.37</v>
      </c>
      <c r="G17" s="1049">
        <v>115</v>
      </c>
      <c r="H17" s="1049">
        <v>1395904</v>
      </c>
    </row>
    <row r="18" spans="1:8" s="1047" customFormat="1" ht="11.45" customHeight="1">
      <c r="A18" s="1085" t="s">
        <v>340</v>
      </c>
      <c r="B18" s="1083">
        <v>44136</v>
      </c>
      <c r="C18" s="1049">
        <v>565</v>
      </c>
      <c r="D18" s="1049">
        <v>324.51</v>
      </c>
      <c r="E18" s="1049">
        <v>-3</v>
      </c>
      <c r="F18" s="1049">
        <v>-2.0299999999999998</v>
      </c>
      <c r="G18" s="1049">
        <v>-81</v>
      </c>
      <c r="H18" s="1049">
        <v>991777</v>
      </c>
    </row>
    <row r="19" spans="1:8" s="1047" customFormat="1" ht="11.45" customHeight="1">
      <c r="A19" s="1085" t="s">
        <v>340</v>
      </c>
      <c r="B19" s="1083">
        <v>44166</v>
      </c>
      <c r="C19" s="1049">
        <v>565</v>
      </c>
      <c r="D19" s="1049">
        <v>332.44</v>
      </c>
      <c r="E19" s="1049">
        <v>61</v>
      </c>
      <c r="F19" s="1049">
        <v>1.7199999999999998</v>
      </c>
      <c r="G19" s="1049">
        <v>48</v>
      </c>
      <c r="H19" s="1049">
        <v>1201089</v>
      </c>
    </row>
    <row r="20" spans="1:8" s="1047" customFormat="1" ht="17.45" customHeight="1">
      <c r="A20" s="1085">
        <v>44197</v>
      </c>
      <c r="B20" s="1083">
        <v>44197</v>
      </c>
      <c r="C20" s="1049">
        <v>507</v>
      </c>
      <c r="D20" s="1049">
        <v>367.8</v>
      </c>
      <c r="E20" s="1049">
        <v>115</v>
      </c>
      <c r="F20" s="1049">
        <v>3.96</v>
      </c>
      <c r="G20" s="1049">
        <v>124</v>
      </c>
      <c r="H20" s="1049">
        <v>954381</v>
      </c>
    </row>
    <row r="21" spans="1:8" s="1047" customFormat="1" ht="11.45" customHeight="1">
      <c r="A21" s="1085" t="s">
        <v>340</v>
      </c>
      <c r="B21" s="1083">
        <v>44228</v>
      </c>
      <c r="C21" s="1049">
        <v>548</v>
      </c>
      <c r="D21" s="1049">
        <v>369.11</v>
      </c>
      <c r="E21" s="1049">
        <v>50</v>
      </c>
      <c r="F21" s="1049">
        <v>4.4400000000000004</v>
      </c>
      <c r="G21" s="1049">
        <v>108</v>
      </c>
      <c r="H21" s="1049">
        <v>1342144</v>
      </c>
    </row>
    <row r="22" spans="1:8" s="1047" customFormat="1" ht="11.45" customHeight="1">
      <c r="A22" s="1085" t="s">
        <v>340</v>
      </c>
      <c r="B22" s="1083">
        <v>44256</v>
      </c>
      <c r="C22" s="1049">
        <v>616</v>
      </c>
      <c r="D22" s="1049">
        <v>410.90000000000003</v>
      </c>
      <c r="E22" s="1049">
        <v>114</v>
      </c>
      <c r="F22" s="1049">
        <v>3.6799999999999993</v>
      </c>
      <c r="G22" s="1049">
        <v>-19</v>
      </c>
      <c r="H22" s="1049">
        <v>1232304</v>
      </c>
    </row>
    <row r="23" spans="1:8" s="1047" customFormat="1" ht="11.45" customHeight="1">
      <c r="A23" s="1085" t="s">
        <v>340</v>
      </c>
      <c r="B23" s="1083">
        <v>44287</v>
      </c>
      <c r="C23" s="1049">
        <v>538</v>
      </c>
      <c r="D23" s="1049">
        <v>330.90000000000003</v>
      </c>
      <c r="E23" s="1049">
        <v>-72</v>
      </c>
      <c r="F23" s="1049">
        <v>-7.38</v>
      </c>
      <c r="G23" s="1049">
        <v>-330</v>
      </c>
      <c r="H23" s="1049">
        <v>1109196</v>
      </c>
    </row>
    <row r="24" spans="1:8" s="1047" customFormat="1" ht="11.45" customHeight="1">
      <c r="A24" s="1085" t="s">
        <v>340</v>
      </c>
      <c r="B24" s="1083">
        <v>44317</v>
      </c>
      <c r="C24" s="1049">
        <v>563</v>
      </c>
      <c r="D24" s="1049">
        <v>320.32000000000005</v>
      </c>
      <c r="E24" s="1049">
        <v>34</v>
      </c>
      <c r="F24" s="1049">
        <v>1.0000000000000009E-2</v>
      </c>
      <c r="G24" s="1049">
        <v>-23</v>
      </c>
      <c r="H24" s="1049">
        <v>1081105</v>
      </c>
    </row>
    <row r="25" spans="1:8" s="1047" customFormat="1" ht="11.45" customHeight="1">
      <c r="A25" s="1085" t="s">
        <v>340</v>
      </c>
      <c r="B25" s="1083">
        <v>44348</v>
      </c>
      <c r="C25" s="1049">
        <v>633</v>
      </c>
      <c r="D25" s="1049">
        <v>380.53</v>
      </c>
      <c r="E25" s="1049">
        <v>29</v>
      </c>
      <c r="F25" s="1049">
        <v>1.8500000000000003</v>
      </c>
      <c r="G25" s="1049">
        <v>22</v>
      </c>
      <c r="H25" s="1049">
        <v>1062161</v>
      </c>
    </row>
    <row r="26" spans="1:8" s="1047" customFormat="1" ht="11.45" customHeight="1">
      <c r="A26" s="1085" t="s">
        <v>340</v>
      </c>
      <c r="B26" s="1083">
        <v>44378</v>
      </c>
      <c r="C26" s="1049">
        <v>629</v>
      </c>
      <c r="D26" s="1049">
        <v>366.97</v>
      </c>
      <c r="E26" s="1049">
        <v>-21</v>
      </c>
      <c r="F26" s="1049">
        <v>-2.92</v>
      </c>
      <c r="G26" s="1049">
        <v>-84</v>
      </c>
      <c r="H26" s="1049">
        <v>1155561</v>
      </c>
    </row>
    <row r="27" spans="1:8" s="1047" customFormat="1" ht="11.45" customHeight="1">
      <c r="A27" s="1085" t="s">
        <v>340</v>
      </c>
      <c r="B27" s="1083">
        <v>44409</v>
      </c>
      <c r="C27" s="1049">
        <v>643</v>
      </c>
      <c r="D27" s="1049">
        <v>443.68</v>
      </c>
      <c r="E27" s="1049">
        <v>138</v>
      </c>
      <c r="F27" s="1049">
        <v>2.25</v>
      </c>
      <c r="G27" s="1049">
        <v>94</v>
      </c>
      <c r="H27" s="1049">
        <v>1542616</v>
      </c>
    </row>
    <row r="28" spans="1:8" s="1047" customFormat="1" ht="11.45" customHeight="1">
      <c r="A28" s="1085" t="s">
        <v>340</v>
      </c>
      <c r="B28" s="1083">
        <v>44440</v>
      </c>
      <c r="C28" s="1049">
        <v>567</v>
      </c>
      <c r="D28" s="1049">
        <v>491.92999999999995</v>
      </c>
      <c r="E28" s="1049">
        <v>42</v>
      </c>
      <c r="F28" s="1049">
        <v>0.42999999999999972</v>
      </c>
      <c r="G28" s="1049">
        <v>47</v>
      </c>
      <c r="H28" s="1049">
        <v>1268521</v>
      </c>
    </row>
    <row r="29" spans="1:8" s="1047" customFormat="1" ht="11.45" customHeight="1">
      <c r="A29" s="1085" t="s">
        <v>340</v>
      </c>
      <c r="B29" s="1083">
        <v>44470</v>
      </c>
      <c r="C29" s="1049">
        <v>629</v>
      </c>
      <c r="D29" s="1049">
        <v>366.78999999999996</v>
      </c>
      <c r="E29" s="1049">
        <v>74</v>
      </c>
      <c r="F29" s="1049">
        <v>1.1300000000000001</v>
      </c>
      <c r="G29" s="1049">
        <v>30</v>
      </c>
      <c r="H29" s="1049">
        <v>1323737</v>
      </c>
    </row>
    <row r="30" spans="1:8" s="1047" customFormat="1" ht="11.45" customHeight="1">
      <c r="A30" s="1085" t="s">
        <v>340</v>
      </c>
      <c r="B30" s="1083">
        <v>44501</v>
      </c>
      <c r="C30" s="1049">
        <v>562</v>
      </c>
      <c r="D30" s="1049">
        <v>365.63</v>
      </c>
      <c r="E30" s="1049">
        <v>75</v>
      </c>
      <c r="F30" s="1049">
        <v>3.2700000000000005</v>
      </c>
      <c r="G30" s="1049">
        <v>110</v>
      </c>
      <c r="H30" s="1049">
        <v>1280352</v>
      </c>
    </row>
    <row r="31" spans="1:8" s="1047" customFormat="1" ht="11.45" customHeight="1">
      <c r="A31" s="1085" t="s">
        <v>340</v>
      </c>
      <c r="B31" s="1083">
        <v>44531</v>
      </c>
      <c r="C31" s="1049">
        <v>628</v>
      </c>
      <c r="D31" s="1049">
        <v>449.65</v>
      </c>
      <c r="E31" s="1049">
        <v>-18</v>
      </c>
      <c r="F31" s="1049">
        <v>-2.41</v>
      </c>
      <c r="G31" s="1049">
        <v>-122</v>
      </c>
      <c r="H31" s="1049">
        <v>1378083</v>
      </c>
    </row>
    <row r="32" spans="1:8" s="1047" customFormat="1" ht="17.45" customHeight="1">
      <c r="A32" s="1085">
        <v>44562</v>
      </c>
      <c r="B32" s="1083">
        <v>44562</v>
      </c>
      <c r="C32" s="1049">
        <v>498</v>
      </c>
      <c r="D32" s="1049">
        <v>407.88</v>
      </c>
      <c r="E32" s="1049">
        <v>48</v>
      </c>
      <c r="F32" s="1049">
        <v>2.79</v>
      </c>
      <c r="G32" s="1049">
        <v>-11</v>
      </c>
      <c r="H32" s="1049">
        <v>1269704</v>
      </c>
    </row>
    <row r="33" spans="1:11" s="1047" customFormat="1" ht="11.45" customHeight="1">
      <c r="A33" s="1085" t="s">
        <v>340</v>
      </c>
      <c r="B33" s="1083">
        <v>44593</v>
      </c>
      <c r="C33" s="1049">
        <v>523</v>
      </c>
      <c r="D33" s="1049">
        <v>353.36</v>
      </c>
      <c r="E33" s="1049">
        <v>-2</v>
      </c>
      <c r="F33" s="1049">
        <v>-0.43</v>
      </c>
      <c r="G33" s="1049">
        <v>-44</v>
      </c>
      <c r="H33" s="1049">
        <v>1107921</v>
      </c>
    </row>
    <row r="34" spans="1:11" s="1047" customFormat="1" ht="11.45" customHeight="1">
      <c r="A34" s="1085" t="s">
        <v>340</v>
      </c>
      <c r="B34" s="1083">
        <v>44621</v>
      </c>
      <c r="C34" s="1049">
        <v>516</v>
      </c>
      <c r="D34" s="1049">
        <v>348.33000000000004</v>
      </c>
      <c r="E34" s="1049">
        <v>59</v>
      </c>
      <c r="F34" s="1049">
        <v>1.8900000000000001</v>
      </c>
      <c r="G34" s="1049">
        <v>28</v>
      </c>
      <c r="H34" s="1049">
        <v>1175989</v>
      </c>
    </row>
    <row r="35" spans="1:11" s="1047" customFormat="1" ht="11.45" customHeight="1">
      <c r="A35" s="1085" t="s">
        <v>340</v>
      </c>
      <c r="B35" s="1083">
        <v>44652</v>
      </c>
      <c r="C35" s="1049">
        <v>490</v>
      </c>
      <c r="D35" s="1049">
        <v>368.91</v>
      </c>
      <c r="E35" s="1049">
        <v>-28</v>
      </c>
      <c r="F35" s="1049">
        <v>-5.9999999999999942E-2</v>
      </c>
      <c r="G35" s="1049">
        <v>-29</v>
      </c>
      <c r="H35" s="1049">
        <v>1225645</v>
      </c>
    </row>
    <row r="36" spans="1:11" s="1047" customFormat="1" ht="11.45" customHeight="1">
      <c r="A36" s="1085" t="s">
        <v>340</v>
      </c>
      <c r="B36" s="1083">
        <v>44682</v>
      </c>
      <c r="C36" s="1049">
        <v>555</v>
      </c>
      <c r="D36" s="1049">
        <v>343.54</v>
      </c>
      <c r="E36" s="1049">
        <v>94</v>
      </c>
      <c r="F36" s="1049">
        <v>5.22</v>
      </c>
      <c r="G36" s="1049">
        <v>224</v>
      </c>
      <c r="H36" s="1049">
        <v>1496491</v>
      </c>
    </row>
    <row r="37" spans="1:11" ht="15" customHeight="1">
      <c r="A37" s="1478" t="s">
        <v>1540</v>
      </c>
      <c r="B37" s="1478"/>
      <c r="C37" s="1478"/>
      <c r="D37" s="1478"/>
      <c r="E37" s="1478"/>
      <c r="F37" s="1478"/>
      <c r="G37" s="1478"/>
      <c r="H37" s="1478"/>
    </row>
    <row r="38" spans="1:11" s="1047" customFormat="1" ht="17.45" customHeight="1">
      <c r="A38" s="1082">
        <v>43952</v>
      </c>
      <c r="B38" s="1083">
        <v>43952</v>
      </c>
      <c r="C38" s="1049">
        <v>3296</v>
      </c>
      <c r="D38" s="1049">
        <v>2456.83</v>
      </c>
      <c r="E38" s="1049">
        <v>757</v>
      </c>
      <c r="F38" s="1049">
        <v>48.769999999999996</v>
      </c>
      <c r="G38" s="1049">
        <v>1694</v>
      </c>
      <c r="H38" s="1049">
        <v>3095840</v>
      </c>
    </row>
    <row r="39" spans="1:11" s="1039" customFormat="1" ht="11.45" customHeight="1">
      <c r="A39" s="1085" t="s">
        <v>340</v>
      </c>
      <c r="B39" s="1083">
        <v>43983</v>
      </c>
      <c r="C39" s="1049">
        <v>3256</v>
      </c>
      <c r="D39" s="1049">
        <v>2953.79</v>
      </c>
      <c r="E39" s="1049">
        <v>671</v>
      </c>
      <c r="F39" s="1049">
        <v>44.46</v>
      </c>
      <c r="G39" s="1049">
        <v>1589</v>
      </c>
      <c r="H39" s="1049">
        <v>3112133</v>
      </c>
      <c r="I39" s="1047"/>
      <c r="J39" s="1047"/>
      <c r="K39" s="1047"/>
    </row>
    <row r="40" spans="1:11" s="1039" customFormat="1" ht="11.45" customHeight="1">
      <c r="A40" s="1085" t="s">
        <v>340</v>
      </c>
      <c r="B40" s="1083">
        <v>44013</v>
      </c>
      <c r="C40" s="1049">
        <v>3421</v>
      </c>
      <c r="D40" s="1049">
        <v>2776.9199999999996</v>
      </c>
      <c r="E40" s="1049">
        <v>858</v>
      </c>
      <c r="F40" s="1049">
        <v>70.589999999999989</v>
      </c>
      <c r="G40" s="1049">
        <v>2498</v>
      </c>
      <c r="H40" s="1049">
        <v>2916659</v>
      </c>
      <c r="I40" s="1047"/>
      <c r="J40" s="1047"/>
      <c r="K40" s="1047"/>
    </row>
    <row r="41" spans="1:11" s="1039" customFormat="1" ht="11.45" customHeight="1">
      <c r="A41" s="1085" t="s">
        <v>340</v>
      </c>
      <c r="B41" s="1083">
        <v>44044</v>
      </c>
      <c r="C41" s="1049">
        <v>3323</v>
      </c>
      <c r="D41" s="1049">
        <v>2438.2200000000003</v>
      </c>
      <c r="E41" s="1049">
        <v>580</v>
      </c>
      <c r="F41" s="1049">
        <v>49.269999999999996</v>
      </c>
      <c r="G41" s="1049">
        <v>1756</v>
      </c>
      <c r="H41" s="1049">
        <v>2821696</v>
      </c>
      <c r="I41" s="1047"/>
      <c r="J41" s="1047"/>
      <c r="K41" s="1047"/>
    </row>
    <row r="42" spans="1:11" s="1047" customFormat="1" ht="11.45" customHeight="1">
      <c r="A42" s="1085" t="s">
        <v>340</v>
      </c>
      <c r="B42" s="1083">
        <v>44075</v>
      </c>
      <c r="C42" s="1049">
        <v>3315</v>
      </c>
      <c r="D42" s="1049">
        <v>2513.8000000000002</v>
      </c>
      <c r="E42" s="1049">
        <v>424</v>
      </c>
      <c r="F42" s="1049">
        <v>41.78</v>
      </c>
      <c r="G42" s="1049">
        <v>1441</v>
      </c>
      <c r="H42" s="1049">
        <v>3024647</v>
      </c>
    </row>
    <row r="43" spans="1:11" s="1039" customFormat="1" ht="11.45" customHeight="1">
      <c r="A43" s="1085" t="s">
        <v>340</v>
      </c>
      <c r="B43" s="1083">
        <v>44105</v>
      </c>
      <c r="C43" s="1049">
        <v>3632</v>
      </c>
      <c r="D43" s="1049">
        <v>2895.7</v>
      </c>
      <c r="E43" s="1049">
        <v>891</v>
      </c>
      <c r="F43" s="1049">
        <v>65.75</v>
      </c>
      <c r="G43" s="1049">
        <v>2219</v>
      </c>
      <c r="H43" s="1049">
        <v>3581095</v>
      </c>
      <c r="I43" s="1047"/>
      <c r="J43" s="1047"/>
      <c r="K43" s="1047"/>
    </row>
    <row r="44" spans="1:11" s="1039" customFormat="1" ht="11.45" customHeight="1">
      <c r="A44" s="1085" t="s">
        <v>340</v>
      </c>
      <c r="B44" s="1083">
        <v>44136</v>
      </c>
      <c r="C44" s="1049">
        <v>3299</v>
      </c>
      <c r="D44" s="1049">
        <v>2436.77</v>
      </c>
      <c r="E44" s="1049">
        <v>663</v>
      </c>
      <c r="F44" s="1049">
        <v>48.82</v>
      </c>
      <c r="G44" s="1049">
        <v>1746</v>
      </c>
      <c r="H44" s="1049">
        <v>3028129</v>
      </c>
      <c r="I44" s="1047"/>
      <c r="J44" s="1047"/>
      <c r="K44" s="1047"/>
    </row>
    <row r="45" spans="1:11" s="1039" customFormat="1" ht="11.45" customHeight="1">
      <c r="A45" s="1085" t="s">
        <v>340</v>
      </c>
      <c r="B45" s="1083">
        <v>44166</v>
      </c>
      <c r="C45" s="1049">
        <v>3025</v>
      </c>
      <c r="D45" s="1049">
        <v>2532.12</v>
      </c>
      <c r="E45" s="1049">
        <v>834</v>
      </c>
      <c r="F45" s="1049">
        <v>63.260000000000005</v>
      </c>
      <c r="G45" s="1049">
        <v>2417</v>
      </c>
      <c r="H45" s="1049">
        <v>3283828</v>
      </c>
      <c r="I45" s="1047"/>
      <c r="J45" s="1047"/>
      <c r="K45" s="1047"/>
    </row>
    <row r="46" spans="1:11" s="1039" customFormat="1" ht="17.45" customHeight="1">
      <c r="A46" s="1085">
        <v>44197</v>
      </c>
      <c r="B46" s="1083">
        <v>44197</v>
      </c>
      <c r="C46" s="1049">
        <v>2826</v>
      </c>
      <c r="D46" s="1049">
        <v>2269.4699999999998</v>
      </c>
      <c r="E46" s="1049">
        <v>569</v>
      </c>
      <c r="F46" s="1049">
        <v>39.900000000000006</v>
      </c>
      <c r="G46" s="1049">
        <v>1473</v>
      </c>
      <c r="H46" s="1049">
        <v>2629159</v>
      </c>
      <c r="I46" s="1047"/>
      <c r="J46" s="1047"/>
      <c r="K46" s="1047"/>
    </row>
    <row r="47" spans="1:11" s="1039" customFormat="1" ht="11.45" customHeight="1">
      <c r="A47" s="1085" t="s">
        <v>340</v>
      </c>
      <c r="B47" s="1083">
        <v>44228</v>
      </c>
      <c r="C47" s="1049">
        <v>2844</v>
      </c>
      <c r="D47" s="1049">
        <v>2534.85</v>
      </c>
      <c r="E47" s="1049">
        <v>603</v>
      </c>
      <c r="F47" s="1049">
        <v>43.79</v>
      </c>
      <c r="G47" s="1049">
        <v>1538</v>
      </c>
      <c r="H47" s="1049">
        <v>2194239</v>
      </c>
      <c r="I47" s="1047"/>
      <c r="J47" s="1047"/>
      <c r="K47" s="1047"/>
    </row>
    <row r="48" spans="1:11" s="1039" customFormat="1" ht="11.45" customHeight="1">
      <c r="A48" s="1085" t="s">
        <v>340</v>
      </c>
      <c r="B48" s="1083">
        <v>44256</v>
      </c>
      <c r="C48" s="1049">
        <v>3502</v>
      </c>
      <c r="D48" s="1049">
        <v>2710.7000000000003</v>
      </c>
      <c r="E48" s="1049">
        <v>724</v>
      </c>
      <c r="F48" s="1049">
        <v>58.28</v>
      </c>
      <c r="G48" s="1049">
        <v>1845</v>
      </c>
      <c r="H48" s="1049">
        <v>2952801</v>
      </c>
      <c r="I48" s="1047"/>
      <c r="J48" s="1047"/>
      <c r="K48" s="1047"/>
    </row>
    <row r="49" spans="1:11" s="1039" customFormat="1" ht="11.45" customHeight="1">
      <c r="A49" s="1085" t="s">
        <v>340</v>
      </c>
      <c r="B49" s="1083">
        <v>44287</v>
      </c>
      <c r="C49" s="1049">
        <v>3319</v>
      </c>
      <c r="D49" s="1049">
        <v>2250.0500000000002</v>
      </c>
      <c r="E49" s="1049">
        <v>821</v>
      </c>
      <c r="F49" s="1049">
        <v>64.05</v>
      </c>
      <c r="G49" s="1049">
        <v>2195</v>
      </c>
      <c r="H49" s="1049">
        <v>2869176</v>
      </c>
      <c r="I49" s="1047"/>
      <c r="J49" s="1047"/>
      <c r="K49" s="1047"/>
    </row>
    <row r="50" spans="1:11" s="1039" customFormat="1" ht="11.45" customHeight="1">
      <c r="A50" s="1085" t="s">
        <v>340</v>
      </c>
      <c r="B50" s="1083">
        <v>44317</v>
      </c>
      <c r="C50" s="1049">
        <v>3500</v>
      </c>
      <c r="D50" s="1049">
        <v>2626.08</v>
      </c>
      <c r="E50" s="1049">
        <v>963</v>
      </c>
      <c r="F50" s="1049">
        <v>61.44</v>
      </c>
      <c r="G50" s="1049">
        <v>2215</v>
      </c>
      <c r="H50" s="1049">
        <v>3278692</v>
      </c>
      <c r="I50" s="1047"/>
      <c r="J50" s="1047"/>
      <c r="K50" s="1047"/>
    </row>
    <row r="51" spans="1:11" s="1039" customFormat="1" ht="11.45" customHeight="1">
      <c r="A51" s="1085" t="s">
        <v>340</v>
      </c>
      <c r="B51" s="1083">
        <v>44348</v>
      </c>
      <c r="C51" s="1049">
        <v>3792</v>
      </c>
      <c r="D51" s="1049">
        <v>2769.5000000000005</v>
      </c>
      <c r="E51" s="1049">
        <v>813</v>
      </c>
      <c r="F51" s="1049">
        <v>61.31</v>
      </c>
      <c r="G51" s="1049">
        <v>2058</v>
      </c>
      <c r="H51" s="1049">
        <v>3024515</v>
      </c>
      <c r="I51" s="1047"/>
      <c r="J51" s="1047"/>
      <c r="K51" s="1047"/>
    </row>
    <row r="52" spans="1:11" s="1039" customFormat="1" ht="11.45" customHeight="1">
      <c r="A52" s="1085" t="s">
        <v>340</v>
      </c>
      <c r="B52" s="1083">
        <v>44378</v>
      </c>
      <c r="C52" s="1049">
        <v>3636</v>
      </c>
      <c r="D52" s="1049">
        <v>2733.8399999999997</v>
      </c>
      <c r="E52" s="1049">
        <v>703</v>
      </c>
      <c r="F52" s="1049">
        <v>47.14</v>
      </c>
      <c r="G52" s="1049">
        <v>1608</v>
      </c>
      <c r="H52" s="1049">
        <v>3907088</v>
      </c>
      <c r="I52" s="1047"/>
      <c r="J52" s="1047"/>
      <c r="K52" s="1047"/>
    </row>
    <row r="53" spans="1:11" s="1039" customFormat="1" ht="11.45" customHeight="1">
      <c r="A53" s="1085" t="s">
        <v>340</v>
      </c>
      <c r="B53" s="1083">
        <v>44409</v>
      </c>
      <c r="C53" s="1049">
        <v>3680</v>
      </c>
      <c r="D53" s="1049">
        <v>2888.92</v>
      </c>
      <c r="E53" s="1049">
        <v>865</v>
      </c>
      <c r="F53" s="1049">
        <v>65.010000000000005</v>
      </c>
      <c r="G53" s="1049">
        <v>2236</v>
      </c>
      <c r="H53" s="1049">
        <v>3641798</v>
      </c>
      <c r="I53" s="1047"/>
      <c r="J53" s="1047"/>
      <c r="K53" s="1047"/>
    </row>
    <row r="54" spans="1:11" s="1047" customFormat="1" ht="11.45" customHeight="1">
      <c r="A54" s="1085" t="s">
        <v>340</v>
      </c>
      <c r="B54" s="1083">
        <v>44440</v>
      </c>
      <c r="C54" s="1049">
        <v>3580</v>
      </c>
      <c r="D54" s="1049">
        <v>2664.78</v>
      </c>
      <c r="E54" s="1049">
        <v>936</v>
      </c>
      <c r="F54" s="1049">
        <v>68.069999999999993</v>
      </c>
      <c r="G54" s="1049">
        <v>2507</v>
      </c>
      <c r="H54" s="1049">
        <v>3250530</v>
      </c>
    </row>
    <row r="55" spans="1:11" s="1039" customFormat="1" ht="11.45" customHeight="1">
      <c r="A55" s="1085" t="s">
        <v>340</v>
      </c>
      <c r="B55" s="1083">
        <v>44470</v>
      </c>
      <c r="C55" s="1049">
        <v>3360</v>
      </c>
      <c r="D55" s="1049">
        <v>2666.39</v>
      </c>
      <c r="E55" s="1049">
        <v>663</v>
      </c>
      <c r="F55" s="1049">
        <v>59.95</v>
      </c>
      <c r="G55" s="1049">
        <v>1886</v>
      </c>
      <c r="H55" s="1049">
        <v>3099916</v>
      </c>
      <c r="I55" s="1047"/>
      <c r="J55" s="1047"/>
      <c r="K55" s="1047"/>
    </row>
    <row r="56" spans="1:11" s="1039" customFormat="1" ht="11.45" customHeight="1">
      <c r="A56" s="1085" t="s">
        <v>340</v>
      </c>
      <c r="B56" s="1083">
        <v>44501</v>
      </c>
      <c r="C56" s="1049">
        <v>3209</v>
      </c>
      <c r="D56" s="1049">
        <v>2497.39</v>
      </c>
      <c r="E56" s="1049">
        <v>1005</v>
      </c>
      <c r="F56" s="1049">
        <v>68.37</v>
      </c>
      <c r="G56" s="1049">
        <v>2447</v>
      </c>
      <c r="H56" s="1049">
        <v>3057026</v>
      </c>
      <c r="I56" s="1047"/>
      <c r="J56" s="1047"/>
      <c r="K56" s="1047"/>
    </row>
    <row r="57" spans="1:11" s="1039" customFormat="1" ht="11.45" customHeight="1">
      <c r="A57" s="1085" t="s">
        <v>340</v>
      </c>
      <c r="B57" s="1083">
        <v>44531</v>
      </c>
      <c r="C57" s="1049">
        <v>3330</v>
      </c>
      <c r="D57" s="1049">
        <v>2760.21</v>
      </c>
      <c r="E57" s="1049">
        <v>1037</v>
      </c>
      <c r="F57" s="1049">
        <v>78.330000000000013</v>
      </c>
      <c r="G57" s="1049">
        <v>2918</v>
      </c>
      <c r="H57" s="1049">
        <v>3328925</v>
      </c>
      <c r="I57" s="1047"/>
      <c r="J57" s="1047"/>
      <c r="K57" s="1047"/>
    </row>
    <row r="58" spans="1:11" s="1039" customFormat="1" ht="17.45" customHeight="1">
      <c r="A58" s="1085">
        <v>44562</v>
      </c>
      <c r="B58" s="1083">
        <v>44562</v>
      </c>
      <c r="C58" s="1049">
        <v>2709</v>
      </c>
      <c r="D58" s="1049">
        <v>1959.1100000000001</v>
      </c>
      <c r="E58" s="1049">
        <v>585</v>
      </c>
      <c r="F58" s="1049">
        <v>46.81</v>
      </c>
      <c r="G58" s="1049">
        <v>1757</v>
      </c>
      <c r="H58" s="1049">
        <v>2628963</v>
      </c>
      <c r="I58" s="1047"/>
      <c r="J58" s="1047"/>
      <c r="K58" s="1047"/>
    </row>
    <row r="59" spans="1:11" s="1039" customFormat="1" ht="11.45" customHeight="1">
      <c r="A59" s="1085" t="s">
        <v>340</v>
      </c>
      <c r="B59" s="1083">
        <v>44593</v>
      </c>
      <c r="C59" s="1088">
        <v>2876</v>
      </c>
      <c r="D59" s="1088">
        <v>2093.3199999999997</v>
      </c>
      <c r="E59" s="1088">
        <v>729</v>
      </c>
      <c r="F59" s="1088">
        <v>53.13</v>
      </c>
      <c r="G59" s="1088">
        <v>1773</v>
      </c>
      <c r="H59" s="1088">
        <v>3142843</v>
      </c>
      <c r="I59" s="1047"/>
      <c r="J59" s="1047"/>
      <c r="K59" s="1047"/>
    </row>
    <row r="60" spans="1:11" s="1039" customFormat="1" ht="11.45" customHeight="1">
      <c r="A60" s="1085" t="s">
        <v>340</v>
      </c>
      <c r="B60" s="1083">
        <v>44621</v>
      </c>
      <c r="C60" s="1049">
        <v>3271</v>
      </c>
      <c r="D60" s="1049">
        <v>3022.39</v>
      </c>
      <c r="E60" s="1049">
        <v>572</v>
      </c>
      <c r="F60" s="1049">
        <v>55.18</v>
      </c>
      <c r="G60" s="1049">
        <v>1762</v>
      </c>
      <c r="H60" s="1049">
        <v>3649700</v>
      </c>
      <c r="I60" s="1047"/>
      <c r="J60" s="1047"/>
      <c r="K60" s="1047"/>
    </row>
    <row r="61" spans="1:11" s="1039" customFormat="1" ht="11.45" customHeight="1">
      <c r="A61" s="1085" t="s">
        <v>340</v>
      </c>
      <c r="B61" s="1083">
        <v>44652</v>
      </c>
      <c r="C61" s="1049">
        <v>2746</v>
      </c>
      <c r="D61" s="1049">
        <v>2458.6799999999998</v>
      </c>
      <c r="E61" s="1049">
        <v>891</v>
      </c>
      <c r="F61" s="1049">
        <v>65.78</v>
      </c>
      <c r="G61" s="1049">
        <v>2307</v>
      </c>
      <c r="H61" s="1049">
        <v>3823222</v>
      </c>
      <c r="I61" s="1047"/>
      <c r="J61" s="1047"/>
      <c r="K61" s="1047"/>
    </row>
    <row r="62" spans="1:11" s="1039" customFormat="1" ht="11.45" customHeight="1">
      <c r="A62" s="1085" t="s">
        <v>340</v>
      </c>
      <c r="B62" s="1083">
        <v>44682</v>
      </c>
      <c r="C62" s="1049">
        <v>3160</v>
      </c>
      <c r="D62" s="1049">
        <v>3099.9700000000003</v>
      </c>
      <c r="E62" s="1049">
        <v>586</v>
      </c>
      <c r="F62" s="1049">
        <v>42.8</v>
      </c>
      <c r="G62" s="1049">
        <v>1590</v>
      </c>
      <c r="H62" s="1049">
        <v>3845499</v>
      </c>
      <c r="I62" s="1047"/>
      <c r="J62" s="1047"/>
      <c r="K62" s="1047"/>
    </row>
    <row r="63" spans="1:11" ht="15" customHeight="1">
      <c r="A63" s="1478" t="s">
        <v>1541</v>
      </c>
      <c r="B63" s="1478"/>
      <c r="C63" s="1478"/>
      <c r="D63" s="1478"/>
      <c r="E63" s="1478"/>
      <c r="F63" s="1478"/>
      <c r="G63" s="1478"/>
      <c r="H63" s="1478"/>
    </row>
    <row r="64" spans="1:11" s="1047" customFormat="1" ht="17.45" customHeight="1">
      <c r="A64" s="1082">
        <v>43952</v>
      </c>
      <c r="B64" s="1083">
        <v>43952</v>
      </c>
      <c r="C64" s="1049">
        <v>779</v>
      </c>
      <c r="D64" s="1049">
        <v>451.96000000000004</v>
      </c>
      <c r="E64" s="1049">
        <v>13</v>
      </c>
      <c r="F64" s="1049">
        <v>7.08</v>
      </c>
      <c r="G64" s="1049">
        <v>80</v>
      </c>
      <c r="H64" s="1049">
        <v>1260424</v>
      </c>
    </row>
    <row r="65" spans="1:8" s="1039" customFormat="1" ht="11.45" customHeight="1">
      <c r="A65" s="1085" t="s">
        <v>340</v>
      </c>
      <c r="B65" s="1083">
        <v>43983</v>
      </c>
      <c r="C65" s="1049">
        <v>770</v>
      </c>
      <c r="D65" s="1049">
        <v>497.53999999999996</v>
      </c>
      <c r="E65" s="1049">
        <v>236</v>
      </c>
      <c r="F65" s="1049">
        <v>7.1</v>
      </c>
      <c r="G65" s="1049">
        <v>267</v>
      </c>
      <c r="H65" s="1049">
        <v>1449236</v>
      </c>
    </row>
    <row r="66" spans="1:8" s="1039" customFormat="1" ht="11.45" customHeight="1">
      <c r="A66" s="1085" t="s">
        <v>340</v>
      </c>
      <c r="B66" s="1083">
        <v>44013</v>
      </c>
      <c r="C66" s="1049">
        <v>757</v>
      </c>
      <c r="D66" s="1049">
        <v>467.59</v>
      </c>
      <c r="E66" s="1049">
        <v>332</v>
      </c>
      <c r="F66" s="1049">
        <v>20.97</v>
      </c>
      <c r="G66" s="1049">
        <v>774</v>
      </c>
      <c r="H66" s="1049">
        <v>1330991</v>
      </c>
    </row>
    <row r="67" spans="1:8" s="1039" customFormat="1" ht="11.45" customHeight="1">
      <c r="A67" s="1085" t="s">
        <v>340</v>
      </c>
      <c r="B67" s="1083">
        <v>44044</v>
      </c>
      <c r="C67" s="1049">
        <v>756</v>
      </c>
      <c r="D67" s="1049">
        <v>424.96999999999997</v>
      </c>
      <c r="E67" s="1049">
        <v>124</v>
      </c>
      <c r="F67" s="1049">
        <v>4.68</v>
      </c>
      <c r="G67" s="1049">
        <v>230</v>
      </c>
      <c r="H67" s="1049">
        <v>1318294</v>
      </c>
    </row>
    <row r="68" spans="1:8" s="1047" customFormat="1" ht="11.45" customHeight="1">
      <c r="A68" s="1085" t="s">
        <v>340</v>
      </c>
      <c r="B68" s="1083">
        <v>44075</v>
      </c>
      <c r="C68" s="1049">
        <v>700</v>
      </c>
      <c r="D68" s="1049">
        <v>401.12</v>
      </c>
      <c r="E68" s="1049">
        <v>171</v>
      </c>
      <c r="F68" s="1049">
        <v>8.5</v>
      </c>
      <c r="G68" s="1049">
        <v>332</v>
      </c>
      <c r="H68" s="1049">
        <v>1206841</v>
      </c>
    </row>
    <row r="69" spans="1:8" s="1039" customFormat="1" ht="11.45" customHeight="1">
      <c r="A69" s="1085" t="s">
        <v>340</v>
      </c>
      <c r="B69" s="1083">
        <v>44105</v>
      </c>
      <c r="C69" s="1049">
        <v>719</v>
      </c>
      <c r="D69" s="1049">
        <v>542.29999999999995</v>
      </c>
      <c r="E69" s="1049">
        <v>120</v>
      </c>
      <c r="F69" s="1049">
        <v>8.9400000000000013</v>
      </c>
      <c r="G69" s="1049">
        <v>278</v>
      </c>
      <c r="H69" s="1049">
        <v>1635272</v>
      </c>
    </row>
    <row r="70" spans="1:8" s="1039" customFormat="1" ht="11.45" customHeight="1">
      <c r="A70" s="1085" t="s">
        <v>340</v>
      </c>
      <c r="B70" s="1083">
        <v>44136</v>
      </c>
      <c r="C70" s="1049">
        <v>673</v>
      </c>
      <c r="D70" s="1049">
        <v>385.47</v>
      </c>
      <c r="E70" s="1049">
        <v>276</v>
      </c>
      <c r="F70" s="1049">
        <v>12.06</v>
      </c>
      <c r="G70" s="1049">
        <v>429</v>
      </c>
      <c r="H70" s="1049">
        <v>1199544</v>
      </c>
    </row>
    <row r="71" spans="1:8" s="1039" customFormat="1" ht="11.45" customHeight="1">
      <c r="A71" s="1085" t="s">
        <v>340</v>
      </c>
      <c r="B71" s="1083">
        <v>44166</v>
      </c>
      <c r="C71" s="1049">
        <v>655</v>
      </c>
      <c r="D71" s="1049">
        <v>407.29</v>
      </c>
      <c r="E71" s="1049">
        <v>205</v>
      </c>
      <c r="F71" s="1049">
        <v>12.440000000000001</v>
      </c>
      <c r="G71" s="1049">
        <v>487</v>
      </c>
      <c r="H71" s="1049">
        <v>1255043</v>
      </c>
    </row>
    <row r="72" spans="1:8" s="1039" customFormat="1" ht="17.45" customHeight="1">
      <c r="A72" s="1085">
        <v>44197</v>
      </c>
      <c r="B72" s="1083">
        <v>44197</v>
      </c>
      <c r="C72" s="1049">
        <v>584</v>
      </c>
      <c r="D72" s="1049">
        <v>384.31</v>
      </c>
      <c r="E72" s="1049">
        <v>169</v>
      </c>
      <c r="F72" s="1049">
        <v>5.7799999999999994</v>
      </c>
      <c r="G72" s="1049">
        <v>235</v>
      </c>
      <c r="H72" s="1049">
        <v>921582</v>
      </c>
    </row>
    <row r="73" spans="1:8" s="1039" customFormat="1" ht="11.45" customHeight="1">
      <c r="A73" s="1085" t="s">
        <v>340</v>
      </c>
      <c r="B73" s="1083">
        <v>44228</v>
      </c>
      <c r="C73" s="1049">
        <v>628</v>
      </c>
      <c r="D73" s="1049">
        <v>419.71999999999997</v>
      </c>
      <c r="E73" s="1049">
        <v>113</v>
      </c>
      <c r="F73" s="1049">
        <v>6.4799999999999995</v>
      </c>
      <c r="G73" s="1049">
        <v>207</v>
      </c>
      <c r="H73" s="1049">
        <v>1418391</v>
      </c>
    </row>
    <row r="74" spans="1:8" s="1039" customFormat="1" ht="11.45" customHeight="1">
      <c r="A74" s="1085" t="s">
        <v>340</v>
      </c>
      <c r="B74" s="1083">
        <v>44256</v>
      </c>
      <c r="C74" s="1049">
        <v>700</v>
      </c>
      <c r="D74" s="1049">
        <v>448.46999999999997</v>
      </c>
      <c r="E74" s="1049">
        <v>388</v>
      </c>
      <c r="F74" s="1049">
        <v>18.45</v>
      </c>
      <c r="G74" s="1049">
        <v>567</v>
      </c>
      <c r="H74" s="1049">
        <v>1371164</v>
      </c>
    </row>
    <row r="75" spans="1:8" s="1039" customFormat="1" ht="11.45" customHeight="1">
      <c r="A75" s="1085" t="s">
        <v>340</v>
      </c>
      <c r="B75" s="1083">
        <v>44287</v>
      </c>
      <c r="C75" s="1049">
        <v>644</v>
      </c>
      <c r="D75" s="1049">
        <v>398.82</v>
      </c>
      <c r="E75" s="1049">
        <v>216</v>
      </c>
      <c r="F75" s="1049">
        <v>8.23</v>
      </c>
      <c r="G75" s="1049">
        <v>247</v>
      </c>
      <c r="H75" s="1049">
        <v>1352152</v>
      </c>
    </row>
    <row r="76" spans="1:8" s="1039" customFormat="1" ht="11.45" customHeight="1">
      <c r="A76" s="1085" t="s">
        <v>340</v>
      </c>
      <c r="B76" s="1083">
        <v>44317</v>
      </c>
      <c r="C76" s="1049">
        <v>676</v>
      </c>
      <c r="D76" s="1049">
        <v>422.28999999999996</v>
      </c>
      <c r="E76" s="1049">
        <v>581</v>
      </c>
      <c r="F76" s="1049">
        <v>23.36</v>
      </c>
      <c r="G76" s="1049">
        <v>913</v>
      </c>
      <c r="H76" s="1049">
        <v>1359289</v>
      </c>
    </row>
    <row r="77" spans="1:8" s="1039" customFormat="1" ht="11.45" customHeight="1">
      <c r="A77" s="1085" t="s">
        <v>340</v>
      </c>
      <c r="B77" s="1083">
        <v>44348</v>
      </c>
      <c r="C77" s="1049">
        <v>765</v>
      </c>
      <c r="D77" s="1049">
        <v>386.5</v>
      </c>
      <c r="E77" s="1049">
        <v>203</v>
      </c>
      <c r="F77" s="1049">
        <v>10.940000000000001</v>
      </c>
      <c r="G77" s="1049">
        <v>373</v>
      </c>
      <c r="H77" s="1049">
        <v>1104188</v>
      </c>
    </row>
    <row r="78" spans="1:8" s="1039" customFormat="1" ht="11.45" customHeight="1">
      <c r="A78" s="1085" t="s">
        <v>340</v>
      </c>
      <c r="B78" s="1083">
        <v>44378</v>
      </c>
      <c r="C78" s="1049">
        <v>797</v>
      </c>
      <c r="D78" s="1049">
        <v>518.15</v>
      </c>
      <c r="E78" s="1049">
        <v>193</v>
      </c>
      <c r="F78" s="1049">
        <v>11.08</v>
      </c>
      <c r="G78" s="1049">
        <v>429</v>
      </c>
      <c r="H78" s="1049">
        <v>1429511</v>
      </c>
    </row>
    <row r="79" spans="1:8" s="1039" customFormat="1" ht="11.45" customHeight="1">
      <c r="A79" s="1085" t="s">
        <v>340</v>
      </c>
      <c r="B79" s="1083">
        <v>44409</v>
      </c>
      <c r="C79" s="1049">
        <v>762</v>
      </c>
      <c r="D79" s="1049">
        <v>558.01</v>
      </c>
      <c r="E79" s="1049">
        <v>344</v>
      </c>
      <c r="F79" s="1049">
        <v>15.180000000000001</v>
      </c>
      <c r="G79" s="1049">
        <v>573</v>
      </c>
      <c r="H79" s="1049">
        <v>1700916</v>
      </c>
    </row>
    <row r="80" spans="1:8" s="1047" customFormat="1" ht="11.45" customHeight="1">
      <c r="A80" s="1085" t="s">
        <v>340</v>
      </c>
      <c r="B80" s="1083">
        <v>44440</v>
      </c>
      <c r="C80" s="1049">
        <v>697</v>
      </c>
      <c r="D80" s="1049">
        <v>472.43</v>
      </c>
      <c r="E80" s="1049">
        <v>431</v>
      </c>
      <c r="F80" s="1049">
        <v>22.19</v>
      </c>
      <c r="G80" s="1049">
        <v>776</v>
      </c>
      <c r="H80" s="1049">
        <v>1376131</v>
      </c>
    </row>
    <row r="81" spans="1:8" s="1039" customFormat="1" ht="11.45" customHeight="1">
      <c r="A81" s="1085" t="s">
        <v>340</v>
      </c>
      <c r="B81" s="1083">
        <v>44470</v>
      </c>
      <c r="C81" s="1049">
        <v>727</v>
      </c>
      <c r="D81" s="1049">
        <v>451.64</v>
      </c>
      <c r="E81" s="1049">
        <v>223</v>
      </c>
      <c r="F81" s="1049">
        <v>11.95</v>
      </c>
      <c r="G81" s="1049">
        <v>388</v>
      </c>
      <c r="H81" s="1049">
        <v>1431772</v>
      </c>
    </row>
    <row r="82" spans="1:8" s="1039" customFormat="1" ht="11.45" customHeight="1">
      <c r="A82" s="1085" t="s">
        <v>340</v>
      </c>
      <c r="B82" s="1083">
        <v>44501</v>
      </c>
      <c r="C82" s="1049">
        <v>647</v>
      </c>
      <c r="D82" s="1049">
        <v>441.82</v>
      </c>
      <c r="E82" s="1049">
        <v>305</v>
      </c>
      <c r="F82" s="1049">
        <v>13.309999999999999</v>
      </c>
      <c r="G82" s="1049">
        <v>468</v>
      </c>
      <c r="H82" s="1049">
        <v>1390100</v>
      </c>
    </row>
    <row r="83" spans="1:8" s="1039" customFormat="1" ht="11.45" customHeight="1">
      <c r="A83" s="1085" t="s">
        <v>340</v>
      </c>
      <c r="B83" s="1083">
        <v>44531</v>
      </c>
      <c r="C83" s="1049">
        <v>743</v>
      </c>
      <c r="D83" s="1049">
        <v>498.35</v>
      </c>
      <c r="E83" s="1049">
        <v>288</v>
      </c>
      <c r="F83" s="1049">
        <v>13.559999999999999</v>
      </c>
      <c r="G83" s="1049">
        <v>507</v>
      </c>
      <c r="H83" s="1049">
        <v>1521229</v>
      </c>
    </row>
    <row r="84" spans="1:8" s="1039" customFormat="1" ht="17.45" customHeight="1">
      <c r="A84" s="1085">
        <v>44562</v>
      </c>
      <c r="B84" s="1083">
        <v>44562</v>
      </c>
      <c r="C84" s="1049">
        <v>616</v>
      </c>
      <c r="D84" s="1049">
        <v>441.12</v>
      </c>
      <c r="E84" s="1049">
        <v>170</v>
      </c>
      <c r="F84" s="1049">
        <v>9.32</v>
      </c>
      <c r="G84" s="1049">
        <v>366</v>
      </c>
      <c r="H84" s="1049">
        <v>1392250</v>
      </c>
    </row>
    <row r="85" spans="1:8" s="1039" customFormat="1" ht="11.45" customHeight="1">
      <c r="A85" s="1085" t="s">
        <v>340</v>
      </c>
      <c r="B85" s="1083">
        <v>44593</v>
      </c>
      <c r="C85" s="1049">
        <v>613</v>
      </c>
      <c r="D85" s="1049">
        <v>434.36</v>
      </c>
      <c r="E85" s="1049">
        <v>199</v>
      </c>
      <c r="F85" s="1049">
        <v>11.4</v>
      </c>
      <c r="G85" s="1049">
        <v>368</v>
      </c>
      <c r="H85" s="1049">
        <v>1331581</v>
      </c>
    </row>
    <row r="86" spans="1:8" s="1039" customFormat="1" ht="11.45" customHeight="1">
      <c r="A86" s="1085" t="s">
        <v>340</v>
      </c>
      <c r="B86" s="1083">
        <v>44621</v>
      </c>
      <c r="C86" s="1049">
        <v>616</v>
      </c>
      <c r="D86" s="1049">
        <v>510.43</v>
      </c>
      <c r="E86" s="1049">
        <v>172</v>
      </c>
      <c r="F86" s="1049">
        <v>8.39</v>
      </c>
      <c r="G86" s="1049">
        <v>255</v>
      </c>
      <c r="H86" s="1049">
        <v>1554975</v>
      </c>
    </row>
    <row r="87" spans="1:8" s="1039" customFormat="1" ht="11.45" customHeight="1">
      <c r="A87" s="1085" t="s">
        <v>340</v>
      </c>
      <c r="B87" s="1083">
        <v>44652</v>
      </c>
      <c r="C87" s="1049">
        <v>579</v>
      </c>
      <c r="D87" s="1049">
        <v>422.43</v>
      </c>
      <c r="E87" s="1049">
        <v>249</v>
      </c>
      <c r="F87" s="1049">
        <v>12.17</v>
      </c>
      <c r="G87" s="1049">
        <v>341</v>
      </c>
      <c r="H87" s="1049">
        <v>1453627</v>
      </c>
    </row>
    <row r="88" spans="1:8" s="1039" customFormat="1" ht="11.45" customHeight="1">
      <c r="A88" s="1085" t="s">
        <v>340</v>
      </c>
      <c r="B88" s="1083">
        <v>44682</v>
      </c>
      <c r="C88" s="1049">
        <v>643</v>
      </c>
      <c r="D88" s="1049">
        <v>392.76</v>
      </c>
      <c r="E88" s="1049">
        <v>182</v>
      </c>
      <c r="F88" s="1049">
        <v>9.8000000000000007</v>
      </c>
      <c r="G88" s="1049">
        <v>454</v>
      </c>
      <c r="H88" s="1049">
        <v>1407156</v>
      </c>
    </row>
    <row r="89" spans="1:8" ht="22.15" customHeight="1">
      <c r="A89" s="1036" t="s">
        <v>1729</v>
      </c>
      <c r="C89" s="1061"/>
      <c r="G89" s="1047"/>
      <c r="H89" s="1089"/>
    </row>
    <row r="90" spans="1:8" ht="18.95" customHeight="1">
      <c r="A90" s="1495"/>
      <c r="B90" s="1495"/>
      <c r="C90" s="1495"/>
      <c r="D90" s="1495"/>
      <c r="E90" s="1495"/>
      <c r="F90" s="1495"/>
      <c r="G90" s="1495"/>
      <c r="H90" s="1495"/>
    </row>
    <row r="91" spans="1:8" ht="11.1" customHeight="1">
      <c r="A91" s="1494"/>
      <c r="B91" s="1494"/>
      <c r="C91" s="1494"/>
      <c r="D91" s="1494"/>
      <c r="E91" s="1494"/>
      <c r="F91" s="1494"/>
      <c r="G91" s="1494"/>
      <c r="H91" s="1494"/>
    </row>
    <row r="92" spans="1:8" s="1047" customFormat="1" ht="17.45" customHeight="1">
      <c r="A92" s="1090"/>
      <c r="B92" s="1091"/>
      <c r="C92" s="1054"/>
      <c r="D92" s="1055"/>
      <c r="E92" s="1054"/>
      <c r="F92" s="1055"/>
      <c r="G92" s="1054"/>
      <c r="H92" s="1054"/>
    </row>
    <row r="93" spans="1:8" s="1047" customFormat="1" ht="17.45" customHeight="1">
      <c r="A93" s="1090"/>
      <c r="B93" s="1091"/>
      <c r="C93" s="1054"/>
      <c r="D93" s="1055"/>
      <c r="E93" s="1054"/>
      <c r="F93" s="1055"/>
      <c r="G93" s="1054"/>
      <c r="H93" s="1054"/>
    </row>
    <row r="94" spans="1:8" s="1047" customFormat="1" ht="17.45" customHeight="1">
      <c r="A94" s="1090"/>
      <c r="B94" s="1091"/>
      <c r="C94" s="1054"/>
      <c r="D94" s="1055"/>
      <c r="E94" s="1054"/>
      <c r="F94" s="1055"/>
      <c r="G94" s="1054"/>
      <c r="H94" s="1054"/>
    </row>
    <row r="95" spans="1:8" s="1047" customFormat="1" ht="17.45" customHeight="1">
      <c r="A95" s="1090"/>
      <c r="B95" s="1091"/>
      <c r="C95" s="1054"/>
      <c r="D95" s="1055"/>
      <c r="E95" s="1054"/>
      <c r="F95" s="1055"/>
      <c r="G95" s="1054"/>
      <c r="H95" s="1054"/>
    </row>
    <row r="96" spans="1:8" s="1047" customFormat="1" ht="17.45" customHeight="1">
      <c r="A96" s="1090"/>
      <c r="B96" s="1091"/>
      <c r="C96" s="1054"/>
      <c r="D96" s="1055"/>
      <c r="E96" s="1054"/>
      <c r="F96" s="1055"/>
      <c r="G96" s="1054"/>
      <c r="H96" s="1054"/>
    </row>
    <row r="97" spans="1:8" s="1047" customFormat="1" ht="17.45" customHeight="1">
      <c r="A97" s="1090"/>
      <c r="B97" s="1091"/>
      <c r="C97" s="1054"/>
      <c r="D97" s="1055"/>
      <c r="E97" s="1054"/>
      <c r="F97" s="1055"/>
      <c r="G97" s="1054"/>
      <c r="H97" s="1054"/>
    </row>
    <row r="98" spans="1:8" s="1047" customFormat="1" ht="17.45" customHeight="1">
      <c r="A98" s="1090"/>
      <c r="B98" s="1091"/>
      <c r="C98" s="1092"/>
      <c r="D98" s="1092"/>
      <c r="E98" s="1092"/>
      <c r="F98" s="1092"/>
      <c r="G98" s="1092"/>
      <c r="H98" s="1092"/>
    </row>
    <row r="99" spans="1:8" s="1047" customFormat="1" ht="17.45" customHeight="1">
      <c r="A99" s="1090"/>
      <c r="B99" s="1091"/>
      <c r="C99" s="1092"/>
      <c r="D99" s="1092"/>
      <c r="E99" s="1092"/>
      <c r="F99" s="1092"/>
      <c r="G99" s="1092"/>
      <c r="H99" s="1092"/>
    </row>
    <row r="100" spans="1:8" s="1047" customFormat="1" ht="17.45" customHeight="1">
      <c r="A100" s="1090"/>
      <c r="B100" s="1091"/>
      <c r="C100" s="1092"/>
      <c r="D100" s="1092"/>
      <c r="E100" s="1092"/>
      <c r="F100" s="1092"/>
      <c r="G100" s="1092"/>
      <c r="H100" s="1092"/>
    </row>
    <row r="101" spans="1:8" s="1047" customFormat="1" ht="17.45" customHeight="1">
      <c r="A101" s="1090"/>
      <c r="B101" s="1091"/>
      <c r="C101" s="1092"/>
      <c r="D101" s="1092"/>
      <c r="E101" s="1092"/>
      <c r="F101" s="1092"/>
      <c r="G101" s="1092"/>
      <c r="H101" s="1092"/>
    </row>
    <row r="102" spans="1:8" s="1047" customFormat="1" ht="17.45" customHeight="1">
      <c r="A102" s="1090"/>
      <c r="B102" s="1091"/>
      <c r="C102" s="1054"/>
      <c r="D102" s="1055"/>
      <c r="E102" s="1054"/>
      <c r="F102" s="1055"/>
      <c r="G102" s="1054"/>
      <c r="H102" s="1054"/>
    </row>
    <row r="103" spans="1:8" s="1047" customFormat="1" ht="17.45" customHeight="1">
      <c r="A103" s="1090"/>
      <c r="B103" s="1091"/>
      <c r="C103" s="1054"/>
      <c r="D103" s="1055"/>
      <c r="E103" s="1054"/>
      <c r="F103" s="1055"/>
      <c r="G103" s="1054"/>
      <c r="H103" s="1054"/>
    </row>
    <row r="104" spans="1:8" s="1047" customFormat="1" ht="17.45" customHeight="1">
      <c r="A104" s="1090"/>
      <c r="B104" s="1091"/>
      <c r="C104" s="1054"/>
      <c r="D104" s="1055"/>
      <c r="E104" s="1054"/>
      <c r="F104" s="1055"/>
      <c r="G104" s="1054"/>
      <c r="H104" s="1054"/>
    </row>
    <row r="105" spans="1:8" s="1047" customFormat="1" ht="17.45" customHeight="1">
      <c r="A105" s="1090"/>
      <c r="B105" s="1091"/>
      <c r="C105" s="1054"/>
      <c r="D105" s="1055"/>
      <c r="E105" s="1054"/>
      <c r="F105" s="1055"/>
      <c r="G105" s="1054"/>
      <c r="H105" s="1054"/>
    </row>
    <row r="106" spans="1:8" s="1047" customFormat="1" ht="17.45" customHeight="1">
      <c r="A106" s="1090"/>
      <c r="B106" s="1091"/>
      <c r="C106" s="1054"/>
      <c r="D106" s="1055"/>
      <c r="E106" s="1054"/>
      <c r="F106" s="1055"/>
      <c r="G106" s="1054"/>
      <c r="H106" s="1054"/>
    </row>
    <row r="107" spans="1:8" s="1047" customFormat="1" ht="17.45" customHeight="1">
      <c r="A107" s="1090"/>
      <c r="B107" s="1091"/>
      <c r="C107" s="1054"/>
      <c r="D107" s="1055"/>
      <c r="E107" s="1054"/>
      <c r="F107" s="1055"/>
      <c r="G107" s="1054"/>
      <c r="H107" s="1054"/>
    </row>
    <row r="108" spans="1:8" s="1047" customFormat="1" ht="17.45" customHeight="1">
      <c r="A108" s="1090"/>
      <c r="B108" s="1091"/>
      <c r="C108" s="1054"/>
      <c r="D108" s="1055"/>
      <c r="E108" s="1054"/>
      <c r="F108" s="1055"/>
      <c r="G108" s="1054"/>
      <c r="H108" s="1054"/>
    </row>
    <row r="109" spans="1:8" s="1047" customFormat="1" ht="17.45" customHeight="1">
      <c r="A109" s="1090"/>
      <c r="B109" s="1091"/>
      <c r="C109" s="1054"/>
      <c r="D109" s="1055"/>
      <c r="E109" s="1054"/>
      <c r="F109" s="1055"/>
      <c r="G109" s="1054"/>
      <c r="H109" s="1054"/>
    </row>
    <row r="110" spans="1:8" s="1047" customFormat="1" ht="17.45" customHeight="1">
      <c r="A110" s="1090"/>
      <c r="B110" s="1091"/>
      <c r="C110" s="1054"/>
      <c r="D110" s="1055"/>
      <c r="E110" s="1054"/>
      <c r="F110" s="1055"/>
      <c r="G110" s="1054"/>
      <c r="H110" s="1054"/>
    </row>
    <row r="111" spans="1:8" s="1047" customFormat="1" ht="17.45" customHeight="1">
      <c r="A111" s="1090"/>
      <c r="B111" s="1091"/>
      <c r="C111" s="1054"/>
      <c r="D111" s="1055"/>
      <c r="E111" s="1054"/>
      <c r="F111" s="1055"/>
      <c r="G111" s="1054"/>
      <c r="H111" s="1054"/>
    </row>
    <row r="112" spans="1:8" s="1047" customFormat="1" ht="17.45" customHeight="1">
      <c r="A112" s="1090"/>
      <c r="B112" s="1091"/>
      <c r="C112" s="1054"/>
      <c r="D112" s="1055"/>
      <c r="E112" s="1054"/>
      <c r="F112" s="1055"/>
      <c r="G112" s="1054"/>
      <c r="H112" s="1054"/>
    </row>
    <row r="113" spans="1:11" s="1047" customFormat="1" ht="17.45" customHeight="1">
      <c r="A113" s="1090"/>
      <c r="B113" s="1091"/>
      <c r="C113" s="1054"/>
      <c r="D113" s="1055"/>
      <c r="E113" s="1054"/>
      <c r="F113" s="1055"/>
      <c r="G113" s="1054"/>
      <c r="H113" s="1054"/>
    </row>
    <row r="114" spans="1:11" s="1047" customFormat="1" ht="17.45" customHeight="1">
      <c r="A114" s="1090"/>
      <c r="B114" s="1091"/>
      <c r="C114" s="1054"/>
      <c r="D114" s="1055"/>
      <c r="E114" s="1054"/>
      <c r="F114" s="1055"/>
      <c r="G114" s="1054"/>
      <c r="H114" s="1054"/>
    </row>
    <row r="115" spans="1:11" s="1047" customFormat="1" ht="17.45" customHeight="1">
      <c r="A115" s="1090"/>
      <c r="B115" s="1091"/>
      <c r="C115" s="1054"/>
      <c r="D115" s="1055"/>
      <c r="E115" s="1054"/>
      <c r="F115" s="1055"/>
      <c r="G115" s="1054"/>
      <c r="H115" s="1054"/>
    </row>
    <row r="116" spans="1:11" s="1047" customFormat="1" ht="17.45" customHeight="1">
      <c r="A116" s="1090"/>
      <c r="B116" s="1091"/>
      <c r="C116" s="1054"/>
      <c r="D116" s="1055"/>
      <c r="E116" s="1054"/>
      <c r="F116" s="1055"/>
      <c r="G116" s="1054"/>
      <c r="H116" s="1054"/>
    </row>
    <row r="117" spans="1:11" ht="20.100000000000001" customHeight="1">
      <c r="A117" s="1495"/>
      <c r="B117" s="1495"/>
      <c r="C117" s="1495"/>
      <c r="D117" s="1495"/>
      <c r="E117" s="1495"/>
      <c r="F117" s="1495"/>
      <c r="G117" s="1495"/>
      <c r="H117" s="1495"/>
    </row>
    <row r="118" spans="1:11" s="1047" customFormat="1" ht="17.45" customHeight="1">
      <c r="A118" s="1090"/>
      <c r="B118" s="1091"/>
      <c r="C118" s="1054"/>
      <c r="D118" s="1055"/>
      <c r="E118" s="1054"/>
      <c r="F118" s="1055"/>
      <c r="G118" s="1054"/>
      <c r="H118" s="1054"/>
    </row>
    <row r="119" spans="1:11" s="1039" customFormat="1" ht="17.45" customHeight="1">
      <c r="A119" s="1090"/>
      <c r="B119" s="1091"/>
      <c r="C119" s="1054"/>
      <c r="D119" s="1055"/>
      <c r="E119" s="1054"/>
      <c r="F119" s="1055"/>
      <c r="G119" s="1054"/>
      <c r="H119" s="1054"/>
      <c r="I119" s="1047"/>
      <c r="J119" s="1047"/>
      <c r="K119" s="1047"/>
    </row>
    <row r="120" spans="1:11" s="1039" customFormat="1" ht="17.45" customHeight="1">
      <c r="A120" s="1090"/>
      <c r="B120" s="1091"/>
      <c r="C120" s="1054"/>
      <c r="D120" s="1055"/>
      <c r="E120" s="1054"/>
      <c r="F120" s="1055"/>
      <c r="G120" s="1054"/>
      <c r="H120" s="1054"/>
      <c r="I120" s="1047"/>
      <c r="J120" s="1047"/>
      <c r="K120" s="1047"/>
    </row>
    <row r="121" spans="1:11" s="1039" customFormat="1" ht="17.45" customHeight="1">
      <c r="A121" s="1090"/>
      <c r="B121" s="1091"/>
      <c r="C121" s="1054"/>
      <c r="D121" s="1055"/>
      <c r="E121" s="1054"/>
      <c r="F121" s="1055"/>
      <c r="G121" s="1054"/>
      <c r="H121" s="1054"/>
      <c r="I121" s="1047"/>
      <c r="J121" s="1047"/>
      <c r="K121" s="1047"/>
    </row>
    <row r="122" spans="1:11" s="1047" customFormat="1" ht="17.45" customHeight="1">
      <c r="A122" s="1090"/>
      <c r="B122" s="1091"/>
      <c r="C122" s="1054"/>
      <c r="D122" s="1055"/>
      <c r="E122" s="1054"/>
      <c r="F122" s="1055"/>
      <c r="G122" s="1054"/>
      <c r="H122" s="1054"/>
    </row>
    <row r="123" spans="1:11" s="1039" customFormat="1" ht="17.45" customHeight="1">
      <c r="A123" s="1090"/>
      <c r="B123" s="1091"/>
      <c r="C123" s="1054"/>
      <c r="D123" s="1055"/>
      <c r="E123" s="1054"/>
      <c r="F123" s="1055"/>
      <c r="G123" s="1054"/>
      <c r="H123" s="1054"/>
      <c r="I123" s="1047"/>
      <c r="J123" s="1047"/>
      <c r="K123" s="1047"/>
    </row>
    <row r="124" spans="1:11" s="1039" customFormat="1" ht="17.45" customHeight="1">
      <c r="A124" s="1090"/>
      <c r="B124" s="1091"/>
      <c r="C124" s="1054"/>
      <c r="D124" s="1055"/>
      <c r="E124" s="1054"/>
      <c r="F124" s="1055"/>
      <c r="G124" s="1054"/>
      <c r="H124" s="1054"/>
      <c r="I124" s="1047"/>
      <c r="J124" s="1047"/>
      <c r="K124" s="1047"/>
    </row>
    <row r="125" spans="1:11" s="1039" customFormat="1" ht="17.45" customHeight="1">
      <c r="A125" s="1090"/>
      <c r="B125" s="1091"/>
      <c r="C125" s="1054"/>
      <c r="D125" s="1055"/>
      <c r="E125" s="1054"/>
      <c r="F125" s="1055"/>
      <c r="G125" s="1054"/>
      <c r="H125" s="1054"/>
      <c r="I125" s="1047"/>
      <c r="J125" s="1047"/>
      <c r="K125" s="1047"/>
    </row>
    <row r="126" spans="1:11" s="1039" customFormat="1" ht="17.45" customHeight="1">
      <c r="A126" s="1090"/>
      <c r="B126" s="1091"/>
      <c r="C126" s="1054"/>
      <c r="D126" s="1055"/>
      <c r="E126" s="1054"/>
      <c r="F126" s="1055"/>
      <c r="G126" s="1054"/>
      <c r="H126" s="1054"/>
      <c r="I126" s="1047"/>
      <c r="J126" s="1047"/>
      <c r="K126" s="1047"/>
    </row>
    <row r="127" spans="1:11" s="1039" customFormat="1" ht="17.45" customHeight="1">
      <c r="A127" s="1090"/>
      <c r="B127" s="1091"/>
      <c r="C127" s="1054"/>
      <c r="D127" s="1055"/>
      <c r="E127" s="1054"/>
      <c r="F127" s="1055"/>
      <c r="G127" s="1054"/>
      <c r="H127" s="1054"/>
      <c r="I127" s="1047"/>
      <c r="J127" s="1047"/>
      <c r="K127" s="1047"/>
    </row>
    <row r="128" spans="1:11" s="1039" customFormat="1" ht="17.45" customHeight="1">
      <c r="A128" s="1090"/>
      <c r="B128" s="1091"/>
      <c r="C128" s="1054"/>
      <c r="D128" s="1055"/>
      <c r="E128" s="1054"/>
      <c r="F128" s="1055"/>
      <c r="G128" s="1054"/>
      <c r="H128" s="1054"/>
      <c r="I128" s="1047"/>
      <c r="J128" s="1047"/>
      <c r="K128" s="1047"/>
    </row>
    <row r="129" spans="1:11" s="1039" customFormat="1" ht="17.45" customHeight="1">
      <c r="A129" s="1090"/>
      <c r="B129" s="1091"/>
      <c r="C129" s="1063"/>
      <c r="D129" s="1063"/>
      <c r="E129" s="1063"/>
      <c r="F129" s="1063"/>
      <c r="G129" s="1063"/>
      <c r="H129" s="1063"/>
      <c r="I129" s="1047"/>
      <c r="J129" s="1047"/>
      <c r="K129" s="1047"/>
    </row>
    <row r="130" spans="1:11" s="1039" customFormat="1" ht="17.45" customHeight="1">
      <c r="A130" s="1090"/>
      <c r="B130" s="1091"/>
      <c r="C130" s="1063"/>
      <c r="D130" s="1063"/>
      <c r="E130" s="1063"/>
      <c r="F130" s="1063"/>
      <c r="G130" s="1063"/>
      <c r="H130" s="1063"/>
      <c r="I130" s="1047"/>
      <c r="J130" s="1047"/>
      <c r="K130" s="1047"/>
    </row>
    <row r="131" spans="1:11" s="1039" customFormat="1" ht="17.45" customHeight="1">
      <c r="A131" s="1090"/>
      <c r="B131" s="1091"/>
      <c r="C131" s="1063"/>
      <c r="D131" s="1063"/>
      <c r="E131" s="1063"/>
      <c r="F131" s="1063"/>
      <c r="G131" s="1063"/>
      <c r="H131" s="1063"/>
      <c r="I131" s="1047"/>
      <c r="J131" s="1047"/>
      <c r="K131" s="1047"/>
    </row>
    <row r="132" spans="1:11" s="1039" customFormat="1" ht="17.45" customHeight="1">
      <c r="A132" s="1090"/>
      <c r="B132" s="1091"/>
      <c r="C132" s="1054"/>
      <c r="D132" s="1055"/>
      <c r="E132" s="1054"/>
      <c r="F132" s="1055"/>
      <c r="G132" s="1054"/>
      <c r="H132" s="1054"/>
      <c r="I132" s="1047"/>
      <c r="J132" s="1047"/>
      <c r="K132" s="1047"/>
    </row>
    <row r="133" spans="1:11" s="1039" customFormat="1" ht="17.45" customHeight="1">
      <c r="A133" s="1090"/>
      <c r="B133" s="1091"/>
      <c r="C133" s="1054"/>
      <c r="D133" s="1055"/>
      <c r="E133" s="1054"/>
      <c r="F133" s="1055"/>
      <c r="G133" s="1054"/>
      <c r="H133" s="1054"/>
      <c r="I133" s="1047"/>
      <c r="J133" s="1047"/>
      <c r="K133" s="1047"/>
    </row>
    <row r="134" spans="1:11" s="1047" customFormat="1" ht="17.45" customHeight="1">
      <c r="A134" s="1090"/>
      <c r="B134" s="1091"/>
      <c r="C134" s="1054"/>
      <c r="D134" s="1055"/>
      <c r="E134" s="1054"/>
      <c r="F134" s="1055"/>
      <c r="G134" s="1054"/>
      <c r="H134" s="1054"/>
    </row>
    <row r="135" spans="1:11" s="1039" customFormat="1" ht="17.45" customHeight="1">
      <c r="A135" s="1090"/>
      <c r="B135" s="1091"/>
      <c r="C135" s="1054"/>
      <c r="D135" s="1055"/>
      <c r="E135" s="1054"/>
      <c r="F135" s="1055"/>
      <c r="G135" s="1054"/>
      <c r="H135" s="1054"/>
      <c r="I135" s="1047"/>
      <c r="J135" s="1047"/>
      <c r="K135" s="1047"/>
    </row>
    <row r="136" spans="1:11" s="1039" customFormat="1" ht="17.45" customHeight="1">
      <c r="A136" s="1090"/>
      <c r="B136" s="1091"/>
      <c r="C136" s="1054"/>
      <c r="D136" s="1055"/>
      <c r="E136" s="1054"/>
      <c r="F136" s="1055"/>
      <c r="G136" s="1054"/>
      <c r="H136" s="1054"/>
      <c r="I136" s="1047"/>
      <c r="J136" s="1047"/>
      <c r="K136" s="1047"/>
    </row>
    <row r="137" spans="1:11" s="1039" customFormat="1" ht="17.45" customHeight="1">
      <c r="A137" s="1090"/>
      <c r="B137" s="1091"/>
      <c r="C137" s="1054"/>
      <c r="D137" s="1055"/>
      <c r="E137" s="1054"/>
      <c r="F137" s="1055"/>
      <c r="G137" s="1054"/>
      <c r="H137" s="1054"/>
      <c r="I137" s="1047"/>
      <c r="J137" s="1047"/>
      <c r="K137" s="1047"/>
    </row>
    <row r="138" spans="1:11" s="1039" customFormat="1" ht="17.45" customHeight="1">
      <c r="A138" s="1090"/>
      <c r="B138" s="1091"/>
      <c r="C138" s="1054"/>
      <c r="D138" s="1054"/>
      <c r="E138" s="1054"/>
      <c r="F138" s="1054"/>
      <c r="G138" s="1054"/>
      <c r="H138" s="1054"/>
      <c r="I138" s="1047"/>
      <c r="J138" s="1047"/>
      <c r="K138" s="1047"/>
    </row>
    <row r="139" spans="1:11" s="1039" customFormat="1" ht="17.45" customHeight="1">
      <c r="A139" s="1090"/>
      <c r="B139" s="1091"/>
      <c r="C139" s="1054"/>
      <c r="D139" s="1054"/>
      <c r="E139" s="1054"/>
      <c r="F139" s="1054"/>
      <c r="G139" s="1054"/>
      <c r="H139" s="1054"/>
      <c r="I139" s="1047"/>
      <c r="J139" s="1047"/>
      <c r="K139" s="1047"/>
    </row>
    <row r="140" spans="1:11" s="1039" customFormat="1" ht="17.45" customHeight="1">
      <c r="A140" s="1090"/>
      <c r="B140" s="1091"/>
      <c r="C140" s="1054"/>
      <c r="D140" s="1054"/>
      <c r="E140" s="1054"/>
      <c r="F140" s="1054"/>
      <c r="G140" s="1054"/>
      <c r="H140" s="1054"/>
      <c r="I140" s="1047"/>
      <c r="J140" s="1047"/>
      <c r="K140" s="1047"/>
    </row>
    <row r="141" spans="1:11" s="1039" customFormat="1" ht="17.45" customHeight="1">
      <c r="A141" s="1090"/>
      <c r="B141" s="1091"/>
      <c r="C141" s="1054"/>
      <c r="D141" s="1054"/>
      <c r="E141" s="1054"/>
      <c r="F141" s="1054"/>
      <c r="G141" s="1054"/>
      <c r="H141" s="1054"/>
      <c r="I141" s="1047"/>
      <c r="J141" s="1047"/>
      <c r="K141" s="1047"/>
    </row>
    <row r="142" spans="1:11" s="1039" customFormat="1" ht="17.45" customHeight="1">
      <c r="A142" s="1090"/>
      <c r="B142" s="1091"/>
      <c r="C142" s="1054"/>
      <c r="D142" s="1054"/>
      <c r="E142" s="1054"/>
      <c r="F142" s="1054"/>
      <c r="G142" s="1054"/>
      <c r="H142" s="1093"/>
      <c r="I142" s="1047"/>
      <c r="J142" s="1047"/>
      <c r="K142" s="1047"/>
    </row>
    <row r="143" spans="1:11" ht="20.100000000000001" customHeight="1">
      <c r="A143" s="1495"/>
      <c r="B143" s="1495"/>
      <c r="C143" s="1495"/>
      <c r="D143" s="1495"/>
      <c r="E143" s="1495"/>
      <c r="F143" s="1495"/>
      <c r="G143" s="1495"/>
      <c r="H143" s="1495"/>
    </row>
    <row r="144" spans="1:11" s="1047" customFormat="1" ht="17.45" customHeight="1">
      <c r="A144" s="1090"/>
      <c r="B144" s="1091"/>
      <c r="C144" s="1063"/>
      <c r="D144" s="1057"/>
      <c r="E144" s="1057"/>
      <c r="F144" s="1057"/>
    </row>
    <row r="145" spans="1:6" s="1039" customFormat="1" ht="17.45" customHeight="1">
      <c r="A145" s="1090"/>
      <c r="B145" s="1091"/>
      <c r="C145" s="1061"/>
      <c r="D145" s="1062"/>
      <c r="E145" s="1062"/>
      <c r="F145" s="1062"/>
    </row>
    <row r="146" spans="1:6" s="1039" customFormat="1" ht="17.45" customHeight="1">
      <c r="A146" s="1090"/>
      <c r="B146" s="1091"/>
      <c r="C146" s="1061"/>
      <c r="D146" s="1062"/>
      <c r="E146" s="1062"/>
      <c r="F146" s="1062"/>
    </row>
    <row r="147" spans="1:6" s="1039" customFormat="1" ht="17.45" customHeight="1">
      <c r="A147" s="1090"/>
      <c r="B147" s="1091"/>
      <c r="C147" s="1061"/>
      <c r="D147" s="1062"/>
      <c r="E147" s="1062"/>
      <c r="F147" s="1062"/>
    </row>
    <row r="148" spans="1:6" s="1047" customFormat="1" ht="17.45" customHeight="1">
      <c r="A148" s="1090"/>
      <c r="B148" s="1091"/>
      <c r="C148" s="1063"/>
      <c r="D148" s="1057"/>
      <c r="E148" s="1057"/>
      <c r="F148" s="1057"/>
    </row>
    <row r="149" spans="1:6" s="1039" customFormat="1" ht="17.45" customHeight="1">
      <c r="A149" s="1090"/>
      <c r="B149" s="1091"/>
      <c r="C149" s="1061"/>
      <c r="D149" s="1062"/>
      <c r="E149" s="1062"/>
      <c r="F149" s="1062"/>
    </row>
    <row r="150" spans="1:6" s="1039" customFormat="1" ht="17.45" customHeight="1">
      <c r="A150" s="1090"/>
      <c r="B150" s="1091"/>
      <c r="C150" s="1061"/>
      <c r="D150" s="1062"/>
      <c r="E150" s="1062"/>
      <c r="F150" s="1062"/>
    </row>
    <row r="151" spans="1:6" s="1039" customFormat="1" ht="17.45" customHeight="1">
      <c r="A151" s="1090"/>
      <c r="B151" s="1091"/>
      <c r="C151" s="1061"/>
      <c r="D151" s="1062"/>
      <c r="E151" s="1062"/>
      <c r="F151" s="1062"/>
    </row>
    <row r="152" spans="1:6" s="1039" customFormat="1" ht="17.45" customHeight="1">
      <c r="A152" s="1090"/>
      <c r="B152" s="1091"/>
      <c r="C152" s="1061"/>
      <c r="D152" s="1062"/>
      <c r="E152" s="1062"/>
      <c r="F152" s="1062"/>
    </row>
    <row r="153" spans="1:6" s="1039" customFormat="1" ht="17.45" customHeight="1">
      <c r="A153" s="1090"/>
      <c r="B153" s="1091"/>
      <c r="C153" s="1061"/>
      <c r="D153" s="1062"/>
      <c r="E153" s="1062"/>
      <c r="F153" s="1062"/>
    </row>
    <row r="154" spans="1:6" s="1039" customFormat="1" ht="17.45" customHeight="1">
      <c r="A154" s="1090"/>
      <c r="B154" s="1091"/>
      <c r="C154" s="1061"/>
      <c r="D154" s="1062"/>
      <c r="E154" s="1062"/>
      <c r="F154" s="1062"/>
    </row>
    <row r="155" spans="1:6" s="1039" customFormat="1" ht="17.45" customHeight="1">
      <c r="A155" s="1090"/>
      <c r="B155" s="1091"/>
      <c r="C155" s="1061"/>
      <c r="D155" s="1062"/>
      <c r="E155" s="1062"/>
      <c r="F155" s="1062"/>
    </row>
    <row r="156" spans="1:6" s="1039" customFormat="1" ht="17.45" customHeight="1">
      <c r="A156" s="1090"/>
      <c r="B156" s="1091"/>
      <c r="C156" s="1061"/>
      <c r="D156" s="1062"/>
      <c r="E156" s="1062"/>
      <c r="F156" s="1062"/>
    </row>
    <row r="157" spans="1:6" s="1039" customFormat="1" ht="17.45" customHeight="1">
      <c r="A157" s="1090"/>
      <c r="B157" s="1091"/>
      <c r="C157" s="1061"/>
      <c r="D157" s="1062"/>
      <c r="E157" s="1062"/>
      <c r="F157" s="1062"/>
    </row>
    <row r="158" spans="1:6" s="1039" customFormat="1" ht="17.45" customHeight="1">
      <c r="A158" s="1090"/>
      <c r="B158" s="1091"/>
      <c r="C158" s="1061"/>
      <c r="D158" s="1062"/>
      <c r="E158" s="1062"/>
      <c r="F158" s="1062"/>
    </row>
    <row r="159" spans="1:6" s="1039" customFormat="1" ht="17.45" customHeight="1">
      <c r="A159" s="1090"/>
      <c r="B159" s="1091"/>
      <c r="C159" s="1061"/>
      <c r="D159" s="1062"/>
      <c r="E159" s="1062"/>
      <c r="F159" s="1062"/>
    </row>
    <row r="160" spans="1:6" s="1047" customFormat="1" ht="17.45" customHeight="1">
      <c r="A160" s="1090"/>
      <c r="B160" s="1091"/>
      <c r="C160" s="1063"/>
      <c r="D160" s="1057"/>
      <c r="E160" s="1057"/>
      <c r="F160" s="1057"/>
    </row>
    <row r="161" spans="1:8" s="1039" customFormat="1" ht="17.45" customHeight="1">
      <c r="A161" s="1090"/>
      <c r="B161" s="1091"/>
      <c r="C161" s="1061"/>
      <c r="D161" s="1062"/>
      <c r="E161" s="1062"/>
      <c r="F161" s="1062"/>
    </row>
    <row r="162" spans="1:8" s="1039" customFormat="1" ht="17.45" customHeight="1">
      <c r="A162" s="1090"/>
      <c r="B162" s="1091"/>
      <c r="C162" s="1061"/>
      <c r="D162" s="1062"/>
      <c r="E162" s="1062"/>
      <c r="F162" s="1062"/>
    </row>
    <row r="163" spans="1:8" s="1039" customFormat="1" ht="17.45" customHeight="1">
      <c r="A163" s="1090"/>
      <c r="B163" s="1091"/>
      <c r="C163" s="1061"/>
      <c r="D163" s="1062"/>
      <c r="E163" s="1062"/>
      <c r="F163" s="1062"/>
    </row>
    <row r="164" spans="1:8" s="1039" customFormat="1" ht="17.45" customHeight="1">
      <c r="A164" s="1090"/>
      <c r="B164" s="1091"/>
      <c r="C164" s="1061"/>
      <c r="D164" s="1062"/>
      <c r="E164" s="1062"/>
      <c r="F164" s="1062"/>
    </row>
    <row r="165" spans="1:8" s="1039" customFormat="1" ht="17.45" customHeight="1">
      <c r="A165" s="1090"/>
      <c r="B165" s="1091"/>
      <c r="C165" s="1061"/>
      <c r="D165" s="1062"/>
      <c r="E165" s="1062"/>
      <c r="F165" s="1062"/>
    </row>
    <row r="166" spans="1:8" s="1039" customFormat="1" ht="17.45" customHeight="1">
      <c r="A166" s="1090"/>
      <c r="B166" s="1091"/>
      <c r="C166" s="1061"/>
      <c r="D166" s="1062"/>
      <c r="E166" s="1062"/>
      <c r="F166" s="1062"/>
    </row>
    <row r="167" spans="1:8" s="1039" customFormat="1" ht="17.45" customHeight="1">
      <c r="A167" s="1090"/>
      <c r="B167" s="1091"/>
      <c r="C167" s="1061"/>
      <c r="D167" s="1062"/>
      <c r="E167" s="1062"/>
      <c r="F167" s="1062"/>
      <c r="G167" s="1062"/>
      <c r="H167" s="1062"/>
    </row>
    <row r="168" spans="1:8" s="1039" customFormat="1" ht="17.45" customHeight="1">
      <c r="A168" s="1090"/>
      <c r="B168" s="1091"/>
      <c r="C168" s="1061"/>
      <c r="D168" s="1062"/>
      <c r="E168" s="1062"/>
      <c r="F168" s="1062"/>
      <c r="G168" s="1062"/>
      <c r="H168" s="1062"/>
    </row>
    <row r="169" spans="1:8" ht="25.5" customHeight="1">
      <c r="A169" s="1027"/>
      <c r="C169" s="1061"/>
      <c r="G169" s="1047"/>
      <c r="H169" s="1089"/>
    </row>
  </sheetData>
  <mergeCells count="19">
    <mergeCell ref="A91:H91"/>
    <mergeCell ref="A117:H117"/>
    <mergeCell ref="A143:H143"/>
    <mergeCell ref="H7:H8"/>
    <mergeCell ref="A10:H10"/>
    <mergeCell ref="A11:H11"/>
    <mergeCell ref="A37:H37"/>
    <mergeCell ref="A63:H63"/>
    <mergeCell ref="A90:H90"/>
    <mergeCell ref="A2:H2"/>
    <mergeCell ref="A3:H3"/>
    <mergeCell ref="A4:H4"/>
    <mergeCell ref="A5:H5"/>
    <mergeCell ref="A6:B9"/>
    <mergeCell ref="C6:H6"/>
    <mergeCell ref="C7:C8"/>
    <mergeCell ref="D7:D8"/>
    <mergeCell ref="E7:F7"/>
    <mergeCell ref="G7:G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69"/>
  <sheetViews>
    <sheetView showGridLines="0" zoomScaleNormal="75" workbookViewId="0"/>
  </sheetViews>
  <sheetFormatPr baseColWidth="10" defaultRowHeight="15"/>
  <cols>
    <col min="1" max="1" width="7.42578125" style="1047" customWidth="1"/>
    <col min="2" max="2" width="20.7109375" style="1027" customWidth="1"/>
    <col min="3" max="7" width="14.7109375" style="1062" customWidth="1"/>
    <col min="8" max="8" width="14.7109375" style="1027" customWidth="1"/>
    <col min="9" max="9" width="19.7109375" style="1027" customWidth="1"/>
    <col min="10" max="16384" width="11.42578125" style="1027"/>
  </cols>
  <sheetData>
    <row r="1" spans="1:10" ht="15" customHeight="1">
      <c r="A1" s="1144" t="s">
        <v>1750</v>
      </c>
      <c r="C1" s="1142"/>
      <c r="D1" s="1142"/>
      <c r="E1" s="1142"/>
      <c r="F1" s="1142"/>
      <c r="G1" s="1142"/>
    </row>
    <row r="2" spans="1:10" s="1039" customFormat="1" ht="14.1" customHeight="1">
      <c r="A2" s="1479" t="s">
        <v>652</v>
      </c>
      <c r="B2" s="1479"/>
      <c r="C2" s="1479"/>
      <c r="D2" s="1479"/>
      <c r="E2" s="1479"/>
      <c r="F2" s="1479"/>
      <c r="G2" s="1479"/>
      <c r="H2" s="1479"/>
      <c r="I2" s="1479"/>
    </row>
    <row r="3" spans="1:10" s="1039" customFormat="1" ht="14.1" customHeight="1">
      <c r="A3" s="1479" t="s">
        <v>1531</v>
      </c>
      <c r="B3" s="1479"/>
      <c r="C3" s="1479"/>
      <c r="D3" s="1479"/>
      <c r="E3" s="1479"/>
      <c r="F3" s="1479"/>
      <c r="G3" s="1479"/>
      <c r="H3" s="1479"/>
      <c r="I3" s="1479"/>
    </row>
    <row r="4" spans="1:10" s="1039" customFormat="1" ht="14.1" customHeight="1">
      <c r="A4" s="1479" t="s">
        <v>1532</v>
      </c>
      <c r="B4" s="1479"/>
      <c r="C4" s="1479"/>
      <c r="D4" s="1479"/>
      <c r="E4" s="1479"/>
      <c r="F4" s="1479"/>
      <c r="G4" s="1479"/>
      <c r="H4" s="1479"/>
      <c r="I4" s="1479"/>
    </row>
    <row r="5" spans="1:10" s="1039" customFormat="1" ht="24" customHeight="1">
      <c r="A5" s="1480" t="s">
        <v>333</v>
      </c>
      <c r="B5" s="1480"/>
      <c r="C5" s="1480"/>
      <c r="D5" s="1480"/>
      <c r="E5" s="1480"/>
      <c r="F5" s="1480"/>
      <c r="G5" s="1480"/>
      <c r="H5" s="1480"/>
      <c r="I5" s="1480"/>
    </row>
    <row r="6" spans="1:10" ht="20.100000000000001" customHeight="1">
      <c r="A6" s="1481" t="s">
        <v>1533</v>
      </c>
      <c r="B6" s="1482"/>
      <c r="C6" s="1487" t="s">
        <v>673</v>
      </c>
      <c r="D6" s="1488"/>
      <c r="E6" s="1488"/>
      <c r="F6" s="1488"/>
      <c r="G6" s="1488"/>
      <c r="H6" s="1488"/>
      <c r="I6" s="1488"/>
    </row>
    <row r="7" spans="1:10" ht="20.100000000000001" customHeight="1">
      <c r="A7" s="1483"/>
      <c r="B7" s="1484"/>
      <c r="C7" s="1489" t="s">
        <v>350</v>
      </c>
      <c r="D7" s="1498" t="s">
        <v>541</v>
      </c>
      <c r="E7" s="1491" t="s">
        <v>1011</v>
      </c>
      <c r="F7" s="1487" t="s">
        <v>529</v>
      </c>
      <c r="G7" s="1493"/>
      <c r="H7" s="1491" t="s">
        <v>1536</v>
      </c>
      <c r="I7" s="1475" t="s">
        <v>1537</v>
      </c>
    </row>
    <row r="8" spans="1:10" ht="24.95" customHeight="1">
      <c r="A8" s="1483"/>
      <c r="B8" s="1484"/>
      <c r="C8" s="1490"/>
      <c r="D8" s="1499"/>
      <c r="E8" s="1492"/>
      <c r="F8" s="1042" t="s">
        <v>527</v>
      </c>
      <c r="G8" s="1042" t="s">
        <v>516</v>
      </c>
      <c r="H8" s="1492"/>
      <c r="I8" s="1476"/>
    </row>
    <row r="9" spans="1:10" ht="20.100000000000001" customHeight="1">
      <c r="A9" s="1485"/>
      <c r="B9" s="1486"/>
      <c r="C9" s="1043" t="s">
        <v>179</v>
      </c>
      <c r="D9" s="1043" t="s">
        <v>1542</v>
      </c>
      <c r="E9" s="1042" t="s">
        <v>775</v>
      </c>
      <c r="F9" s="1044" t="s">
        <v>179</v>
      </c>
      <c r="G9" s="1042" t="s">
        <v>775</v>
      </c>
      <c r="H9" s="1045" t="s">
        <v>179</v>
      </c>
      <c r="I9" s="1046" t="s">
        <v>644</v>
      </c>
    </row>
    <row r="10" spans="1:10" s="1047" customFormat="1" ht="20.100000000000001" customHeight="1">
      <c r="A10" s="1500"/>
      <c r="B10" s="1500"/>
      <c r="C10" s="1500"/>
      <c r="D10" s="1500"/>
      <c r="E10" s="1500"/>
      <c r="F10" s="1500"/>
      <c r="G10" s="1500"/>
      <c r="H10" s="1500"/>
      <c r="I10" s="1500"/>
    </row>
    <row r="11" spans="1:10" s="1047" customFormat="1" ht="15" customHeight="1">
      <c r="A11" s="1497" t="s">
        <v>493</v>
      </c>
      <c r="B11" s="1497"/>
      <c r="C11" s="1497"/>
      <c r="D11" s="1497"/>
      <c r="E11" s="1497"/>
      <c r="F11" s="1497"/>
      <c r="G11" s="1497"/>
      <c r="H11" s="1497"/>
      <c r="I11" s="1497"/>
    </row>
    <row r="12" spans="1:10" s="1047" customFormat="1" ht="17.45" customHeight="1">
      <c r="A12" s="1082">
        <v>43952</v>
      </c>
      <c r="B12" s="1083">
        <v>43952</v>
      </c>
      <c r="C12" s="1049">
        <v>12513</v>
      </c>
      <c r="D12" s="1049">
        <v>32025</v>
      </c>
      <c r="E12" s="1049">
        <v>3275.38</v>
      </c>
      <c r="F12" s="1049">
        <v>28434</v>
      </c>
      <c r="G12" s="1049">
        <v>2692.19</v>
      </c>
      <c r="H12" s="1049">
        <v>103381</v>
      </c>
      <c r="I12" s="1049">
        <v>8488936</v>
      </c>
      <c r="J12" s="1094"/>
    </row>
    <row r="13" spans="1:10" s="1047" customFormat="1" ht="11.45" customHeight="1">
      <c r="A13" s="1085" t="s">
        <v>340</v>
      </c>
      <c r="B13" s="1083">
        <v>43983</v>
      </c>
      <c r="C13" s="1049">
        <v>13770</v>
      </c>
      <c r="D13" s="1049">
        <v>38294</v>
      </c>
      <c r="E13" s="1049">
        <v>3742.7699999999995</v>
      </c>
      <c r="F13" s="1049">
        <v>30663</v>
      </c>
      <c r="G13" s="1049">
        <v>2966.69</v>
      </c>
      <c r="H13" s="1049">
        <v>113201</v>
      </c>
      <c r="I13" s="1049">
        <v>9119306</v>
      </c>
      <c r="J13" s="1094"/>
    </row>
    <row r="14" spans="1:10" s="1047" customFormat="1" ht="11.45" customHeight="1">
      <c r="A14" s="1085" t="s">
        <v>340</v>
      </c>
      <c r="B14" s="1083">
        <v>44013</v>
      </c>
      <c r="C14" s="1049">
        <v>13645</v>
      </c>
      <c r="D14" s="1049">
        <v>36348</v>
      </c>
      <c r="E14" s="1049">
        <v>3675.66</v>
      </c>
      <c r="F14" s="1049">
        <v>27613</v>
      </c>
      <c r="G14" s="1049">
        <v>2852.3599999999997</v>
      </c>
      <c r="H14" s="1049">
        <v>108474</v>
      </c>
      <c r="I14" s="1049">
        <v>8736923</v>
      </c>
      <c r="J14" s="1094"/>
    </row>
    <row r="15" spans="1:10" s="1047" customFormat="1" ht="11.45" customHeight="1">
      <c r="A15" s="1085" t="s">
        <v>340</v>
      </c>
      <c r="B15" s="1083">
        <v>44044</v>
      </c>
      <c r="C15" s="1049">
        <v>12359</v>
      </c>
      <c r="D15" s="1049">
        <v>32420</v>
      </c>
      <c r="E15" s="1049">
        <v>3190.15</v>
      </c>
      <c r="F15" s="1049">
        <v>27733</v>
      </c>
      <c r="G15" s="1049">
        <v>2674.48</v>
      </c>
      <c r="H15" s="1049">
        <v>102001</v>
      </c>
      <c r="I15" s="1049">
        <v>8368900</v>
      </c>
      <c r="J15" s="1094"/>
    </row>
    <row r="16" spans="1:10" s="1047" customFormat="1" ht="11.45" customHeight="1">
      <c r="A16" s="1085" t="s">
        <v>340</v>
      </c>
      <c r="B16" s="1083">
        <v>44075</v>
      </c>
      <c r="C16" s="1049">
        <v>12849</v>
      </c>
      <c r="D16" s="1049">
        <v>32090</v>
      </c>
      <c r="E16" s="1049">
        <v>3341.45</v>
      </c>
      <c r="F16" s="1049">
        <v>26450</v>
      </c>
      <c r="G16" s="1049">
        <v>2664.9</v>
      </c>
      <c r="H16" s="1049">
        <v>101371</v>
      </c>
      <c r="I16" s="1049">
        <v>8386213</v>
      </c>
      <c r="J16" s="1094"/>
    </row>
    <row r="17" spans="1:10" s="1047" customFormat="1" ht="11.45" customHeight="1">
      <c r="A17" s="1085" t="s">
        <v>340</v>
      </c>
      <c r="B17" s="1083">
        <v>44105</v>
      </c>
      <c r="C17" s="1049">
        <v>13371</v>
      </c>
      <c r="D17" s="1049">
        <v>37444</v>
      </c>
      <c r="E17" s="1049">
        <v>3772.71</v>
      </c>
      <c r="F17" s="1049">
        <v>26760</v>
      </c>
      <c r="G17" s="1049">
        <v>2769.7</v>
      </c>
      <c r="H17" s="1049">
        <v>104522</v>
      </c>
      <c r="I17" s="1049">
        <v>9384650</v>
      </c>
      <c r="J17" s="1094"/>
    </row>
    <row r="18" spans="1:10" s="1047" customFormat="1" ht="11.45" customHeight="1">
      <c r="A18" s="1085" t="s">
        <v>340</v>
      </c>
      <c r="B18" s="1083">
        <v>44136</v>
      </c>
      <c r="C18" s="1049">
        <v>13280</v>
      </c>
      <c r="D18" s="1049">
        <v>33828</v>
      </c>
      <c r="E18" s="1049">
        <v>3265.73</v>
      </c>
      <c r="F18" s="1049">
        <v>29071</v>
      </c>
      <c r="G18" s="1049">
        <v>2848.48</v>
      </c>
      <c r="H18" s="1049">
        <v>108821</v>
      </c>
      <c r="I18" s="1049">
        <v>8685319</v>
      </c>
      <c r="J18" s="1094"/>
    </row>
    <row r="19" spans="1:10" s="1047" customFormat="1" ht="11.45" customHeight="1">
      <c r="A19" s="1085" t="s">
        <v>340</v>
      </c>
      <c r="B19" s="1083">
        <v>44166</v>
      </c>
      <c r="C19" s="1049">
        <v>13190</v>
      </c>
      <c r="D19" s="1049">
        <v>34773</v>
      </c>
      <c r="E19" s="1049">
        <v>3373.28</v>
      </c>
      <c r="F19" s="1049">
        <v>32399</v>
      </c>
      <c r="G19" s="1049">
        <v>3090.02</v>
      </c>
      <c r="H19" s="1049">
        <v>118548</v>
      </c>
      <c r="I19" s="1049">
        <v>9765388</v>
      </c>
      <c r="J19" s="1094"/>
    </row>
    <row r="20" spans="1:10" s="1047" customFormat="1" ht="17.45" customHeight="1">
      <c r="A20" s="1085">
        <v>44197</v>
      </c>
      <c r="B20" s="1083">
        <v>44197</v>
      </c>
      <c r="C20" s="1049">
        <v>11970</v>
      </c>
      <c r="D20" s="1049">
        <v>30182</v>
      </c>
      <c r="E20" s="1049">
        <v>3069.2</v>
      </c>
      <c r="F20" s="1049">
        <v>24351</v>
      </c>
      <c r="G20" s="1049">
        <v>2486.9700000000003</v>
      </c>
      <c r="H20" s="1049">
        <v>94207</v>
      </c>
      <c r="I20" s="1049">
        <v>7959468</v>
      </c>
      <c r="J20" s="1094"/>
    </row>
    <row r="21" spans="1:10" s="1047" customFormat="1" ht="11.45" customHeight="1">
      <c r="A21" s="1085" t="s">
        <v>340</v>
      </c>
      <c r="B21" s="1083">
        <v>44228</v>
      </c>
      <c r="C21" s="1049">
        <v>12927</v>
      </c>
      <c r="D21" s="1049">
        <v>32056</v>
      </c>
      <c r="E21" s="1049">
        <v>3125.1</v>
      </c>
      <c r="F21" s="1049">
        <v>26829</v>
      </c>
      <c r="G21" s="1049">
        <v>2732.2599999999998</v>
      </c>
      <c r="H21" s="1049">
        <v>103338</v>
      </c>
      <c r="I21" s="1049">
        <v>8248009</v>
      </c>
      <c r="J21" s="1094"/>
    </row>
    <row r="22" spans="1:10" s="1047" customFormat="1" ht="11.45" customHeight="1">
      <c r="A22" s="1085" t="s">
        <v>340</v>
      </c>
      <c r="B22" s="1083">
        <v>44256</v>
      </c>
      <c r="C22" s="1049">
        <v>18693</v>
      </c>
      <c r="D22" s="1049">
        <v>39755</v>
      </c>
      <c r="E22" s="1049">
        <v>3746.96</v>
      </c>
      <c r="F22" s="1049">
        <v>34050</v>
      </c>
      <c r="G22" s="1049">
        <v>3674.7400000000002</v>
      </c>
      <c r="H22" s="1049">
        <v>140240</v>
      </c>
      <c r="I22" s="1049">
        <v>10428943</v>
      </c>
      <c r="J22" s="1094"/>
    </row>
    <row r="23" spans="1:10" s="1047" customFormat="1" ht="11.45" customHeight="1">
      <c r="A23" s="1085" t="s">
        <v>340</v>
      </c>
      <c r="B23" s="1083">
        <v>44287</v>
      </c>
      <c r="C23" s="1049">
        <v>12215</v>
      </c>
      <c r="D23" s="1049">
        <v>29705</v>
      </c>
      <c r="E23" s="1049">
        <v>2957.46</v>
      </c>
      <c r="F23" s="1049">
        <v>26043</v>
      </c>
      <c r="G23" s="1049">
        <v>2592.63</v>
      </c>
      <c r="H23" s="1049">
        <v>97927</v>
      </c>
      <c r="I23" s="1049">
        <v>8092346</v>
      </c>
      <c r="J23" s="1094"/>
    </row>
    <row r="24" spans="1:10" s="1047" customFormat="1" ht="11.45" customHeight="1">
      <c r="A24" s="1085" t="s">
        <v>340</v>
      </c>
      <c r="B24" s="1083">
        <v>44317</v>
      </c>
      <c r="C24" s="1049">
        <v>12432</v>
      </c>
      <c r="D24" s="1049">
        <v>33520</v>
      </c>
      <c r="E24" s="1049">
        <v>3366.2</v>
      </c>
      <c r="F24" s="1049">
        <v>29027</v>
      </c>
      <c r="G24" s="1049">
        <v>2750.7799999999997</v>
      </c>
      <c r="H24" s="1049">
        <v>104063</v>
      </c>
      <c r="I24" s="1049">
        <v>8896794</v>
      </c>
      <c r="J24" s="1094"/>
    </row>
    <row r="25" spans="1:10" s="1047" customFormat="1" ht="11.45" customHeight="1">
      <c r="A25" s="1085" t="s">
        <v>340</v>
      </c>
      <c r="B25" s="1083">
        <v>44348</v>
      </c>
      <c r="C25" s="1049">
        <v>13783</v>
      </c>
      <c r="D25" s="1049">
        <v>35291</v>
      </c>
      <c r="E25" s="1049">
        <v>3610.06</v>
      </c>
      <c r="F25" s="1049">
        <v>28004</v>
      </c>
      <c r="G25" s="1049">
        <v>2882.7400000000002</v>
      </c>
      <c r="H25" s="1049">
        <v>108517</v>
      </c>
      <c r="I25" s="1049">
        <v>8941675</v>
      </c>
      <c r="J25" s="1094"/>
    </row>
    <row r="26" spans="1:10" s="1047" customFormat="1" ht="11.45" customHeight="1">
      <c r="A26" s="1085" t="s">
        <v>340</v>
      </c>
      <c r="B26" s="1083">
        <v>44378</v>
      </c>
      <c r="C26" s="1049">
        <v>13196</v>
      </c>
      <c r="D26" s="1049">
        <v>34843</v>
      </c>
      <c r="E26" s="1049">
        <v>3476.53</v>
      </c>
      <c r="F26" s="1049">
        <v>27358</v>
      </c>
      <c r="G26" s="1049">
        <v>2734.4</v>
      </c>
      <c r="H26" s="1049">
        <v>103176</v>
      </c>
      <c r="I26" s="1049">
        <v>9657610</v>
      </c>
      <c r="J26" s="1094"/>
    </row>
    <row r="27" spans="1:10" s="1047" customFormat="1" ht="11.45" customHeight="1">
      <c r="A27" s="1085" t="s">
        <v>340</v>
      </c>
      <c r="B27" s="1083">
        <v>44409</v>
      </c>
      <c r="C27" s="1049">
        <v>13258</v>
      </c>
      <c r="D27" s="1049">
        <v>36611</v>
      </c>
      <c r="E27" s="1049">
        <v>3827.35</v>
      </c>
      <c r="F27" s="1049">
        <v>27567</v>
      </c>
      <c r="G27" s="1049">
        <v>2753.16</v>
      </c>
      <c r="H27" s="1049">
        <v>103898</v>
      </c>
      <c r="I27" s="1049">
        <v>9970988</v>
      </c>
      <c r="J27" s="1094"/>
    </row>
    <row r="28" spans="1:10" s="1047" customFormat="1" ht="11.45" customHeight="1">
      <c r="A28" s="1085" t="s">
        <v>340</v>
      </c>
      <c r="B28" s="1083">
        <v>44440</v>
      </c>
      <c r="C28" s="1049">
        <v>12359</v>
      </c>
      <c r="D28" s="1049">
        <v>33130</v>
      </c>
      <c r="E28" s="1049">
        <v>3554.5800000000004</v>
      </c>
      <c r="F28" s="1049">
        <v>26378</v>
      </c>
      <c r="G28" s="1049">
        <v>2641.7400000000002</v>
      </c>
      <c r="H28" s="1049">
        <v>99836</v>
      </c>
      <c r="I28" s="1049">
        <v>9121385</v>
      </c>
      <c r="J28" s="1094"/>
    </row>
    <row r="29" spans="1:10" s="1047" customFormat="1" ht="11.45" customHeight="1">
      <c r="A29" s="1085" t="s">
        <v>340</v>
      </c>
      <c r="B29" s="1083">
        <v>44470</v>
      </c>
      <c r="C29" s="1049">
        <v>12112</v>
      </c>
      <c r="D29" s="1049">
        <v>35531</v>
      </c>
      <c r="E29" s="1049">
        <v>3495.6</v>
      </c>
      <c r="F29" s="1049">
        <v>26129</v>
      </c>
      <c r="G29" s="1049">
        <v>2625.71</v>
      </c>
      <c r="H29" s="1049">
        <v>98302</v>
      </c>
      <c r="I29" s="1049">
        <v>8872557</v>
      </c>
      <c r="J29" s="1094"/>
    </row>
    <row r="30" spans="1:10" s="1047" customFormat="1" ht="11.45" customHeight="1">
      <c r="A30" s="1085" t="s">
        <v>340</v>
      </c>
      <c r="B30" s="1083">
        <v>44501</v>
      </c>
      <c r="C30" s="1049">
        <v>11662</v>
      </c>
      <c r="D30" s="1049">
        <v>32882</v>
      </c>
      <c r="E30" s="1049">
        <v>3253.1400000000003</v>
      </c>
      <c r="F30" s="1049">
        <v>24903</v>
      </c>
      <c r="G30" s="1049">
        <v>2462.62</v>
      </c>
      <c r="H30" s="1049">
        <v>93142</v>
      </c>
      <c r="I30" s="1049">
        <v>8498512</v>
      </c>
      <c r="J30" s="1094"/>
    </row>
    <row r="31" spans="1:10" s="1047" customFormat="1" ht="11.45" customHeight="1">
      <c r="A31" s="1085" t="s">
        <v>340</v>
      </c>
      <c r="B31" s="1083">
        <v>44531</v>
      </c>
      <c r="C31" s="1049">
        <v>13730</v>
      </c>
      <c r="D31" s="1049">
        <v>40908</v>
      </c>
      <c r="E31" s="1049">
        <v>3822.22</v>
      </c>
      <c r="F31" s="1049">
        <v>35939</v>
      </c>
      <c r="G31" s="1049">
        <v>3309.79</v>
      </c>
      <c r="H31" s="1049">
        <v>127018</v>
      </c>
      <c r="I31" s="1049">
        <v>10780937</v>
      </c>
      <c r="J31" s="1094"/>
    </row>
    <row r="32" spans="1:10" s="1047" customFormat="1" ht="17.45" customHeight="1">
      <c r="A32" s="1085">
        <v>44562</v>
      </c>
      <c r="B32" s="1083">
        <v>44562</v>
      </c>
      <c r="C32" s="1049">
        <v>11404</v>
      </c>
      <c r="D32" s="1049">
        <v>28330</v>
      </c>
      <c r="E32" s="1049">
        <v>2807.84</v>
      </c>
      <c r="F32" s="1049">
        <v>26507</v>
      </c>
      <c r="G32" s="1049">
        <v>2608.9700000000003</v>
      </c>
      <c r="H32" s="1049">
        <v>98150</v>
      </c>
      <c r="I32" s="1049">
        <v>8674869</v>
      </c>
      <c r="J32" s="1094"/>
    </row>
    <row r="33" spans="1:11" s="1047" customFormat="1" ht="11.45" customHeight="1">
      <c r="A33" s="1085" t="s">
        <v>340</v>
      </c>
      <c r="B33" s="1083">
        <v>44593</v>
      </c>
      <c r="C33" s="1049">
        <v>11613</v>
      </c>
      <c r="D33" s="1049">
        <v>30015</v>
      </c>
      <c r="E33" s="1049">
        <v>2904.2599999999998</v>
      </c>
      <c r="F33" s="1049">
        <v>24941</v>
      </c>
      <c r="G33" s="1049">
        <v>2512.0299999999997</v>
      </c>
      <c r="H33" s="1049">
        <v>94990</v>
      </c>
      <c r="I33" s="1049">
        <v>8647558</v>
      </c>
      <c r="J33" s="1094"/>
    </row>
    <row r="34" spans="1:11" s="1047" customFormat="1" ht="11.45" customHeight="1">
      <c r="A34" s="1085" t="s">
        <v>340</v>
      </c>
      <c r="B34" s="1083">
        <v>44621</v>
      </c>
      <c r="C34" s="1049">
        <v>13497</v>
      </c>
      <c r="D34" s="1049">
        <v>40633</v>
      </c>
      <c r="E34" s="1049">
        <v>3873.5099999999998</v>
      </c>
      <c r="F34" s="1049">
        <v>30857</v>
      </c>
      <c r="G34" s="1049">
        <v>3003.17</v>
      </c>
      <c r="H34" s="1049">
        <v>113709</v>
      </c>
      <c r="I34" s="1049">
        <v>10255303</v>
      </c>
      <c r="J34" s="1094"/>
    </row>
    <row r="35" spans="1:11" s="1047" customFormat="1" ht="11.45" customHeight="1">
      <c r="A35" s="1085" t="s">
        <v>340</v>
      </c>
      <c r="B35" s="1083">
        <v>44652</v>
      </c>
      <c r="C35" s="1049">
        <v>11728</v>
      </c>
      <c r="D35" s="1049">
        <v>33525</v>
      </c>
      <c r="E35" s="1049">
        <v>3377.4199999999996</v>
      </c>
      <c r="F35" s="1049">
        <v>27636</v>
      </c>
      <c r="G35" s="1049">
        <v>2676.19</v>
      </c>
      <c r="H35" s="1049">
        <v>100796</v>
      </c>
      <c r="I35" s="1049">
        <v>9009253</v>
      </c>
      <c r="J35" s="1094"/>
    </row>
    <row r="36" spans="1:11" s="1047" customFormat="1" ht="11.45" customHeight="1">
      <c r="A36" s="1085" t="s">
        <v>340</v>
      </c>
      <c r="B36" s="1083">
        <v>44682</v>
      </c>
      <c r="C36" s="1049">
        <v>12833</v>
      </c>
      <c r="D36" s="1049">
        <v>37674</v>
      </c>
      <c r="E36" s="1049">
        <v>3897.3199999999997</v>
      </c>
      <c r="F36" s="1049">
        <v>28060</v>
      </c>
      <c r="G36" s="1049">
        <v>2815.44</v>
      </c>
      <c r="H36" s="1049">
        <v>106026</v>
      </c>
      <c r="I36" s="1049">
        <v>10561430</v>
      </c>
      <c r="J36" s="1094"/>
    </row>
    <row r="37" spans="1:11" ht="15" customHeight="1">
      <c r="A37" s="1478" t="s">
        <v>151</v>
      </c>
      <c r="B37" s="1478"/>
      <c r="C37" s="1478"/>
      <c r="D37" s="1478"/>
      <c r="E37" s="1478"/>
      <c r="F37" s="1478"/>
      <c r="G37" s="1478"/>
      <c r="H37" s="1478"/>
      <c r="I37" s="1478"/>
    </row>
    <row r="38" spans="1:11" s="1047" customFormat="1" ht="17.45" customHeight="1">
      <c r="A38" s="1082">
        <v>43952</v>
      </c>
      <c r="B38" s="1083">
        <v>43952</v>
      </c>
      <c r="C38" s="1049">
        <v>10136</v>
      </c>
      <c r="D38" s="1049">
        <v>14138</v>
      </c>
      <c r="E38" s="1049">
        <v>654.91000000000008</v>
      </c>
      <c r="F38" s="1049">
        <v>27704</v>
      </c>
      <c r="G38" s="1049">
        <v>2644.6</v>
      </c>
      <c r="H38" s="1049">
        <v>101740</v>
      </c>
      <c r="I38" s="1049">
        <v>5017503</v>
      </c>
      <c r="J38" s="1094"/>
    </row>
    <row r="39" spans="1:11" s="1039" customFormat="1" ht="11.45" customHeight="1">
      <c r="A39" s="1085" t="s">
        <v>340</v>
      </c>
      <c r="B39" s="1083">
        <v>43983</v>
      </c>
      <c r="C39" s="1049">
        <v>11363</v>
      </c>
      <c r="D39" s="1049">
        <v>15760</v>
      </c>
      <c r="E39" s="1049">
        <v>762.29</v>
      </c>
      <c r="F39" s="1049">
        <v>30146</v>
      </c>
      <c r="G39" s="1049">
        <v>2934.27</v>
      </c>
      <c r="H39" s="1049">
        <v>111978</v>
      </c>
      <c r="I39" s="1049">
        <v>5548154</v>
      </c>
      <c r="J39" s="1094"/>
      <c r="K39" s="1047"/>
    </row>
    <row r="40" spans="1:11" s="1039" customFormat="1" ht="11.45" customHeight="1">
      <c r="A40" s="1085" t="s">
        <v>340</v>
      </c>
      <c r="B40" s="1083">
        <v>44013</v>
      </c>
      <c r="C40" s="1049">
        <v>11134</v>
      </c>
      <c r="D40" s="1049">
        <v>15015</v>
      </c>
      <c r="E40" s="1049">
        <v>749.53</v>
      </c>
      <c r="F40" s="1049">
        <v>26678</v>
      </c>
      <c r="G40" s="1049">
        <v>2783.6</v>
      </c>
      <c r="H40" s="1049">
        <v>105844</v>
      </c>
      <c r="I40" s="1049">
        <v>5323661</v>
      </c>
      <c r="J40" s="1094"/>
      <c r="K40" s="1047"/>
    </row>
    <row r="41" spans="1:11" s="1039" customFormat="1" ht="11.45" customHeight="1">
      <c r="A41" s="1085" t="s">
        <v>340</v>
      </c>
      <c r="B41" s="1083">
        <v>44044</v>
      </c>
      <c r="C41" s="1049">
        <v>10041</v>
      </c>
      <c r="D41" s="1049">
        <v>14301</v>
      </c>
      <c r="E41" s="1049">
        <v>687.12</v>
      </c>
      <c r="F41" s="1049">
        <v>27338</v>
      </c>
      <c r="G41" s="1049">
        <v>2642.75</v>
      </c>
      <c r="H41" s="1049">
        <v>100810</v>
      </c>
      <c r="I41" s="1049">
        <v>5178155</v>
      </c>
      <c r="J41" s="1094"/>
      <c r="K41" s="1047"/>
    </row>
    <row r="42" spans="1:11" s="1047" customFormat="1" ht="11.45" customHeight="1">
      <c r="A42" s="1085" t="s">
        <v>340</v>
      </c>
      <c r="B42" s="1083">
        <v>44075</v>
      </c>
      <c r="C42" s="1049">
        <v>10459</v>
      </c>
      <c r="D42" s="1049">
        <v>14127</v>
      </c>
      <c r="E42" s="1049">
        <v>679.03</v>
      </c>
      <c r="F42" s="1049">
        <v>25927</v>
      </c>
      <c r="G42" s="1049">
        <v>2626.77</v>
      </c>
      <c r="H42" s="1049">
        <v>99938</v>
      </c>
      <c r="I42" s="1049">
        <v>5020561</v>
      </c>
      <c r="J42" s="1094"/>
    </row>
    <row r="43" spans="1:11" s="1039" customFormat="1" ht="11.45" customHeight="1">
      <c r="A43" s="1085" t="s">
        <v>340</v>
      </c>
      <c r="B43" s="1083">
        <v>44105</v>
      </c>
      <c r="C43" s="1049">
        <v>10777</v>
      </c>
      <c r="D43" s="1049">
        <v>14555</v>
      </c>
      <c r="E43" s="1049">
        <v>719.11</v>
      </c>
      <c r="F43" s="1049">
        <v>25929</v>
      </c>
      <c r="G43" s="1049">
        <v>2709.42</v>
      </c>
      <c r="H43" s="1049">
        <v>102403</v>
      </c>
      <c r="I43" s="1049">
        <v>5303380</v>
      </c>
      <c r="J43" s="1094"/>
      <c r="K43" s="1047"/>
    </row>
    <row r="44" spans="1:11" s="1039" customFormat="1" ht="11.45" customHeight="1">
      <c r="A44" s="1085" t="s">
        <v>340</v>
      </c>
      <c r="B44" s="1083">
        <v>44136</v>
      </c>
      <c r="C44" s="1049">
        <v>10978</v>
      </c>
      <c r="D44" s="1049">
        <v>15082</v>
      </c>
      <c r="E44" s="1049">
        <v>715.83</v>
      </c>
      <c r="F44" s="1049">
        <v>28567</v>
      </c>
      <c r="G44" s="1049">
        <v>2814.61</v>
      </c>
      <c r="H44" s="1049">
        <v>107508</v>
      </c>
      <c r="I44" s="1049">
        <v>5500131</v>
      </c>
      <c r="J44" s="1094"/>
      <c r="K44" s="1047"/>
    </row>
    <row r="45" spans="1:11" s="1039" customFormat="1" ht="11.45" customHeight="1">
      <c r="A45" s="1085" t="s">
        <v>340</v>
      </c>
      <c r="B45" s="1083">
        <v>44166</v>
      </c>
      <c r="C45" s="1049">
        <v>10990</v>
      </c>
      <c r="D45" s="1049">
        <v>16334</v>
      </c>
      <c r="E45" s="1049">
        <v>755.48</v>
      </c>
      <c r="F45" s="1049">
        <v>31746</v>
      </c>
      <c r="G45" s="1049">
        <v>3040.75</v>
      </c>
      <c r="H45" s="1049">
        <v>116587</v>
      </c>
      <c r="I45" s="1049">
        <v>6017637</v>
      </c>
      <c r="J45" s="1094"/>
      <c r="K45" s="1047"/>
    </row>
    <row r="46" spans="1:11" s="1039" customFormat="1" ht="17.45" customHeight="1">
      <c r="A46" s="1085">
        <v>44197</v>
      </c>
      <c r="B46" s="1083">
        <v>44197</v>
      </c>
      <c r="C46" s="1049">
        <v>9984</v>
      </c>
      <c r="D46" s="1049">
        <v>13154</v>
      </c>
      <c r="E46" s="1049">
        <v>643.31000000000006</v>
      </c>
      <c r="F46" s="1049">
        <v>23822</v>
      </c>
      <c r="G46" s="1049">
        <v>2453.38</v>
      </c>
      <c r="H46" s="1049">
        <v>92936</v>
      </c>
      <c r="I46" s="1049">
        <v>4905436</v>
      </c>
      <c r="J46" s="1094"/>
      <c r="K46" s="1047"/>
    </row>
    <row r="47" spans="1:11" s="1039" customFormat="1" ht="11.45" customHeight="1">
      <c r="A47" s="1085" t="s">
        <v>340</v>
      </c>
      <c r="B47" s="1083">
        <v>44228</v>
      </c>
      <c r="C47" s="1049">
        <v>10861</v>
      </c>
      <c r="D47" s="1049">
        <v>14563</v>
      </c>
      <c r="E47" s="1049">
        <v>733.85</v>
      </c>
      <c r="F47" s="1049">
        <v>26390</v>
      </c>
      <c r="G47" s="1049">
        <v>2698.7400000000002</v>
      </c>
      <c r="H47" s="1049">
        <v>102113</v>
      </c>
      <c r="I47" s="1049">
        <v>5388300</v>
      </c>
      <c r="J47" s="1094"/>
      <c r="K47" s="1047"/>
    </row>
    <row r="48" spans="1:11" s="1039" customFormat="1" ht="11.45" customHeight="1">
      <c r="A48" s="1085" t="s">
        <v>340</v>
      </c>
      <c r="B48" s="1083">
        <v>44256</v>
      </c>
      <c r="C48" s="1049">
        <v>16144</v>
      </c>
      <c r="D48" s="1049">
        <v>19588</v>
      </c>
      <c r="E48" s="1049">
        <v>939.07</v>
      </c>
      <c r="F48" s="1049">
        <v>33339</v>
      </c>
      <c r="G48" s="1049">
        <v>3627.6800000000003</v>
      </c>
      <c r="H48" s="1049">
        <v>138627</v>
      </c>
      <c r="I48" s="1049">
        <v>7171438</v>
      </c>
      <c r="J48" s="1094"/>
      <c r="K48" s="1047"/>
    </row>
    <row r="49" spans="1:11" s="1039" customFormat="1" ht="11.45" customHeight="1">
      <c r="A49" s="1085" t="s">
        <v>340</v>
      </c>
      <c r="B49" s="1083">
        <v>44287</v>
      </c>
      <c r="C49" s="1049">
        <v>9945</v>
      </c>
      <c r="D49" s="1049">
        <v>13813</v>
      </c>
      <c r="E49" s="1049">
        <v>673.74</v>
      </c>
      <c r="F49" s="1049">
        <v>25449</v>
      </c>
      <c r="G49" s="1049">
        <v>2548.31</v>
      </c>
      <c r="H49" s="1049">
        <v>96322</v>
      </c>
      <c r="I49" s="1049">
        <v>5106209</v>
      </c>
      <c r="J49" s="1094"/>
      <c r="K49" s="1047"/>
    </row>
    <row r="50" spans="1:11" s="1039" customFormat="1" ht="11.45" customHeight="1">
      <c r="A50" s="1085" t="s">
        <v>340</v>
      </c>
      <c r="B50" s="1083">
        <v>44317</v>
      </c>
      <c r="C50" s="1049">
        <v>9952</v>
      </c>
      <c r="D50" s="1049">
        <v>14458</v>
      </c>
      <c r="E50" s="1049">
        <v>693.38</v>
      </c>
      <c r="F50" s="1049">
        <v>28199</v>
      </c>
      <c r="G50" s="1049">
        <v>2703.88</v>
      </c>
      <c r="H50" s="1049">
        <v>102328</v>
      </c>
      <c r="I50" s="1049">
        <v>5328514</v>
      </c>
      <c r="J50" s="1094"/>
      <c r="K50" s="1047"/>
    </row>
    <row r="51" spans="1:11" s="1039" customFormat="1" ht="11.45" customHeight="1">
      <c r="A51" s="1085" t="s">
        <v>340</v>
      </c>
      <c r="B51" s="1083">
        <v>44348</v>
      </c>
      <c r="C51" s="1049">
        <v>11096</v>
      </c>
      <c r="D51" s="1049">
        <v>15178</v>
      </c>
      <c r="E51" s="1049">
        <v>733.54</v>
      </c>
      <c r="F51" s="1049">
        <v>27403</v>
      </c>
      <c r="G51" s="1049">
        <v>2836.17</v>
      </c>
      <c r="H51" s="1049">
        <v>106825</v>
      </c>
      <c r="I51" s="1049">
        <v>5699316</v>
      </c>
      <c r="J51" s="1094"/>
      <c r="K51" s="1047"/>
    </row>
    <row r="52" spans="1:11" s="1039" customFormat="1" ht="11.45" customHeight="1">
      <c r="A52" s="1085" t="s">
        <v>340</v>
      </c>
      <c r="B52" s="1083">
        <v>44378</v>
      </c>
      <c r="C52" s="1049">
        <v>10599</v>
      </c>
      <c r="D52" s="1049">
        <v>14882</v>
      </c>
      <c r="E52" s="1049">
        <v>742.98</v>
      </c>
      <c r="F52" s="1049">
        <v>26766</v>
      </c>
      <c r="G52" s="1049">
        <v>2695.8</v>
      </c>
      <c r="H52" s="1049">
        <v>101784</v>
      </c>
      <c r="I52" s="1049">
        <v>5579653</v>
      </c>
      <c r="J52" s="1094"/>
      <c r="K52" s="1047"/>
    </row>
    <row r="53" spans="1:11" s="1039" customFormat="1" ht="11.45" customHeight="1">
      <c r="A53" s="1085" t="s">
        <v>340</v>
      </c>
      <c r="B53" s="1083">
        <v>44409</v>
      </c>
      <c r="C53" s="1049">
        <v>10544</v>
      </c>
      <c r="D53" s="1049">
        <v>14570</v>
      </c>
      <c r="E53" s="1049">
        <v>729.51</v>
      </c>
      <c r="F53" s="1049">
        <v>26890</v>
      </c>
      <c r="G53" s="1049">
        <v>2706.55</v>
      </c>
      <c r="H53" s="1049">
        <v>102246</v>
      </c>
      <c r="I53" s="1049">
        <v>5548676</v>
      </c>
      <c r="J53" s="1094"/>
      <c r="K53" s="1047"/>
    </row>
    <row r="54" spans="1:11" s="1047" customFormat="1" ht="11.45" customHeight="1">
      <c r="A54" s="1085" t="s">
        <v>340</v>
      </c>
      <c r="B54" s="1083">
        <v>44440</v>
      </c>
      <c r="C54" s="1049">
        <v>9845</v>
      </c>
      <c r="D54" s="1049">
        <v>13983</v>
      </c>
      <c r="E54" s="1049">
        <v>671.95</v>
      </c>
      <c r="F54" s="1049">
        <v>25632</v>
      </c>
      <c r="G54" s="1049">
        <v>2593.12</v>
      </c>
      <c r="H54" s="1049">
        <v>97985</v>
      </c>
      <c r="I54" s="1049">
        <v>5320068</v>
      </c>
      <c r="J54" s="1094"/>
    </row>
    <row r="55" spans="1:11" s="1039" customFormat="1" ht="11.45" customHeight="1">
      <c r="A55" s="1085" t="s">
        <v>340</v>
      </c>
      <c r="B55" s="1083">
        <v>44470</v>
      </c>
      <c r="C55" s="1049">
        <v>9662</v>
      </c>
      <c r="D55" s="1049">
        <v>14085</v>
      </c>
      <c r="E55" s="1049">
        <v>722.74</v>
      </c>
      <c r="F55" s="1049">
        <v>25465</v>
      </c>
      <c r="G55" s="1049">
        <v>2575.3900000000003</v>
      </c>
      <c r="H55" s="1049">
        <v>96649</v>
      </c>
      <c r="I55" s="1049">
        <v>5371476</v>
      </c>
      <c r="J55" s="1094"/>
      <c r="K55" s="1047"/>
    </row>
    <row r="56" spans="1:11" s="1039" customFormat="1" ht="11.45" customHeight="1">
      <c r="A56" s="1085" t="s">
        <v>340</v>
      </c>
      <c r="B56" s="1083">
        <v>44501</v>
      </c>
      <c r="C56" s="1049">
        <v>9405</v>
      </c>
      <c r="D56" s="1049">
        <v>12985</v>
      </c>
      <c r="E56" s="1049">
        <v>619.14</v>
      </c>
      <c r="F56" s="1049">
        <v>24081</v>
      </c>
      <c r="G56" s="1049">
        <v>2408.13</v>
      </c>
      <c r="H56" s="1049">
        <v>91136</v>
      </c>
      <c r="I56" s="1049">
        <v>4990775</v>
      </c>
      <c r="J56" s="1094"/>
      <c r="K56" s="1047"/>
    </row>
    <row r="57" spans="1:11" s="1039" customFormat="1" ht="11.45" customHeight="1">
      <c r="A57" s="1085" t="s">
        <v>340</v>
      </c>
      <c r="B57" s="1083">
        <v>44531</v>
      </c>
      <c r="C57" s="1049">
        <v>11326</v>
      </c>
      <c r="D57" s="1049">
        <v>17715</v>
      </c>
      <c r="E57" s="1049">
        <v>864.14</v>
      </c>
      <c r="F57" s="1049">
        <v>35200</v>
      </c>
      <c r="G57" s="1049">
        <v>3254.67</v>
      </c>
      <c r="H57" s="1049">
        <v>124960</v>
      </c>
      <c r="I57" s="1049">
        <v>6930838</v>
      </c>
      <c r="J57" s="1094"/>
      <c r="K57" s="1047"/>
    </row>
    <row r="58" spans="1:11" s="1039" customFormat="1" ht="17.45" customHeight="1">
      <c r="A58" s="1085">
        <v>44562</v>
      </c>
      <c r="B58" s="1083">
        <v>44562</v>
      </c>
      <c r="C58" s="1049">
        <v>9475</v>
      </c>
      <c r="D58" s="1049">
        <v>13895</v>
      </c>
      <c r="E58" s="1049">
        <v>675.42</v>
      </c>
      <c r="F58" s="1049">
        <v>26068</v>
      </c>
      <c r="G58" s="1049">
        <v>2573.67</v>
      </c>
      <c r="H58" s="1049">
        <v>96794</v>
      </c>
      <c r="I58" s="1049">
        <v>5571101</v>
      </c>
      <c r="J58" s="1094"/>
      <c r="K58" s="1047"/>
    </row>
    <row r="59" spans="1:11" s="1039" customFormat="1" ht="11.45" customHeight="1">
      <c r="A59" s="1085" t="s">
        <v>340</v>
      </c>
      <c r="B59" s="1083">
        <v>44593</v>
      </c>
      <c r="C59" s="1049">
        <v>9560</v>
      </c>
      <c r="D59" s="1049">
        <v>13343</v>
      </c>
      <c r="E59" s="1049">
        <v>644.24</v>
      </c>
      <c r="F59" s="1049">
        <v>24308</v>
      </c>
      <c r="G59" s="1049">
        <v>2464.4499999999998</v>
      </c>
      <c r="H59" s="1049">
        <v>93404</v>
      </c>
      <c r="I59" s="1049">
        <v>19252226</v>
      </c>
      <c r="J59" s="1094"/>
      <c r="K59" s="1047"/>
    </row>
    <row r="60" spans="1:11" s="1039" customFormat="1" ht="11.45" customHeight="1">
      <c r="A60" s="1085" t="s">
        <v>340</v>
      </c>
      <c r="B60" s="1083">
        <v>44621</v>
      </c>
      <c r="C60" s="1049">
        <v>11088</v>
      </c>
      <c r="D60" s="1049">
        <v>15892</v>
      </c>
      <c r="E60" s="1049">
        <v>769.24</v>
      </c>
      <c r="F60" s="1049">
        <v>30227</v>
      </c>
      <c r="G60" s="1049">
        <v>2956.96</v>
      </c>
      <c r="H60" s="1049">
        <v>112078</v>
      </c>
      <c r="I60" s="1049">
        <v>6416565</v>
      </c>
      <c r="J60" s="1094"/>
      <c r="K60" s="1047"/>
    </row>
    <row r="61" spans="1:11" s="1039" customFormat="1" ht="11.45" customHeight="1">
      <c r="A61" s="1085" t="s">
        <v>340</v>
      </c>
      <c r="B61" s="1083">
        <v>44652</v>
      </c>
      <c r="C61" s="1049">
        <v>9753</v>
      </c>
      <c r="D61" s="1049">
        <v>14185</v>
      </c>
      <c r="E61" s="1049">
        <v>705.83</v>
      </c>
      <c r="F61" s="1049">
        <v>26904</v>
      </c>
      <c r="G61" s="1049">
        <v>2626</v>
      </c>
      <c r="H61" s="1049">
        <v>99010</v>
      </c>
      <c r="I61" s="1049">
        <v>5625995</v>
      </c>
      <c r="J61" s="1094"/>
      <c r="K61" s="1047"/>
    </row>
    <row r="62" spans="1:11" s="1039" customFormat="1" ht="11.45" customHeight="1">
      <c r="A62" s="1085" t="s">
        <v>340</v>
      </c>
      <c r="B62" s="1083">
        <v>44682</v>
      </c>
      <c r="C62" s="1049">
        <v>10525</v>
      </c>
      <c r="D62" s="1049">
        <v>15072</v>
      </c>
      <c r="E62" s="1049">
        <v>725.3</v>
      </c>
      <c r="F62" s="1049">
        <v>27626</v>
      </c>
      <c r="G62" s="1049">
        <v>2785.2</v>
      </c>
      <c r="H62" s="1049">
        <v>104840</v>
      </c>
      <c r="I62" s="1049">
        <v>6018549</v>
      </c>
      <c r="J62" s="1094"/>
      <c r="K62" s="1047"/>
    </row>
    <row r="63" spans="1:11" ht="15" customHeight="1">
      <c r="A63" s="1478" t="s">
        <v>208</v>
      </c>
      <c r="B63" s="1478"/>
      <c r="C63" s="1478"/>
      <c r="D63" s="1478"/>
      <c r="E63" s="1478"/>
      <c r="F63" s="1478"/>
      <c r="G63" s="1478"/>
      <c r="H63" s="1478"/>
      <c r="I63" s="1478"/>
    </row>
    <row r="64" spans="1:11" s="1047" customFormat="1" ht="17.45" customHeight="1">
      <c r="A64" s="1082">
        <v>43952</v>
      </c>
      <c r="B64" s="1083">
        <v>43952</v>
      </c>
      <c r="C64" s="1049">
        <v>2377</v>
      </c>
      <c r="D64" s="1049">
        <v>17887</v>
      </c>
      <c r="E64" s="1049">
        <v>2620.4700000000003</v>
      </c>
      <c r="F64" s="1049">
        <v>730</v>
      </c>
      <c r="G64" s="1049">
        <v>47.589999999999996</v>
      </c>
      <c r="H64" s="1049">
        <v>1641</v>
      </c>
      <c r="I64" s="1049">
        <v>3471433</v>
      </c>
      <c r="J64" s="1094"/>
    </row>
    <row r="65" spans="1:10" s="1039" customFormat="1" ht="11.45" customHeight="1">
      <c r="A65" s="1085" t="s">
        <v>340</v>
      </c>
      <c r="B65" s="1083">
        <v>43983</v>
      </c>
      <c r="C65" s="1049">
        <v>2407</v>
      </c>
      <c r="D65" s="1049">
        <v>22534</v>
      </c>
      <c r="E65" s="1049">
        <v>2980.4900000000002</v>
      </c>
      <c r="F65" s="1049">
        <v>517</v>
      </c>
      <c r="G65" s="1049">
        <v>32.42</v>
      </c>
      <c r="H65" s="1049">
        <v>1223</v>
      </c>
      <c r="I65" s="1049">
        <v>3571152</v>
      </c>
      <c r="J65" s="1094"/>
    </row>
    <row r="66" spans="1:10" s="1039" customFormat="1" ht="11.45" customHeight="1">
      <c r="A66" s="1085" t="s">
        <v>340</v>
      </c>
      <c r="B66" s="1083">
        <v>44013</v>
      </c>
      <c r="C66" s="1049">
        <v>2511</v>
      </c>
      <c r="D66" s="1049">
        <v>21333</v>
      </c>
      <c r="E66" s="1049">
        <v>2926.1400000000003</v>
      </c>
      <c r="F66" s="1049">
        <v>935</v>
      </c>
      <c r="G66" s="1049">
        <v>68.760000000000005</v>
      </c>
      <c r="H66" s="1049">
        <v>2630</v>
      </c>
      <c r="I66" s="1049">
        <v>3413262</v>
      </c>
      <c r="J66" s="1094"/>
    </row>
    <row r="67" spans="1:10" s="1039" customFormat="1" ht="11.45" customHeight="1">
      <c r="A67" s="1085" t="s">
        <v>340</v>
      </c>
      <c r="B67" s="1083">
        <v>44044</v>
      </c>
      <c r="C67" s="1049">
        <v>2318</v>
      </c>
      <c r="D67" s="1049">
        <v>18119</v>
      </c>
      <c r="E67" s="1049">
        <v>2503.04</v>
      </c>
      <c r="F67" s="1049">
        <v>395</v>
      </c>
      <c r="G67" s="1049">
        <v>31.73</v>
      </c>
      <c r="H67" s="1049">
        <v>1191</v>
      </c>
      <c r="I67" s="1049">
        <v>3190745</v>
      </c>
      <c r="J67" s="1094"/>
    </row>
    <row r="68" spans="1:10" s="1047" customFormat="1" ht="11.45" customHeight="1">
      <c r="A68" s="1085" t="s">
        <v>340</v>
      </c>
      <c r="B68" s="1083">
        <v>44075</v>
      </c>
      <c r="C68" s="1049">
        <v>2390</v>
      </c>
      <c r="D68" s="1049">
        <v>17963</v>
      </c>
      <c r="E68" s="1049">
        <v>2662.42</v>
      </c>
      <c r="F68" s="1049">
        <v>523</v>
      </c>
      <c r="G68" s="1049">
        <v>38.130000000000003</v>
      </c>
      <c r="H68" s="1049">
        <v>1433</v>
      </c>
      <c r="I68" s="1049">
        <v>3365652</v>
      </c>
      <c r="J68" s="1094"/>
    </row>
    <row r="69" spans="1:10" s="1039" customFormat="1" ht="11.45" customHeight="1">
      <c r="A69" s="1085" t="s">
        <v>340</v>
      </c>
      <c r="B69" s="1083">
        <v>44105</v>
      </c>
      <c r="C69" s="1049">
        <v>2594</v>
      </c>
      <c r="D69" s="1049">
        <v>22889</v>
      </c>
      <c r="E69" s="1049">
        <v>3053.6</v>
      </c>
      <c r="F69" s="1049">
        <v>831</v>
      </c>
      <c r="G69" s="1049">
        <v>60.27</v>
      </c>
      <c r="H69" s="1049">
        <v>2119</v>
      </c>
      <c r="I69" s="1049">
        <v>4081270</v>
      </c>
      <c r="J69" s="1094"/>
    </row>
    <row r="70" spans="1:10" s="1039" customFormat="1" ht="11.45" customHeight="1">
      <c r="A70" s="1085" t="s">
        <v>340</v>
      </c>
      <c r="B70" s="1083">
        <v>44136</v>
      </c>
      <c r="C70" s="1049">
        <v>2302</v>
      </c>
      <c r="D70" s="1049">
        <v>18746</v>
      </c>
      <c r="E70" s="1049">
        <v>2549.9</v>
      </c>
      <c r="F70" s="1049">
        <v>504</v>
      </c>
      <c r="G70" s="1049">
        <v>33.86</v>
      </c>
      <c r="H70" s="1049">
        <v>1313</v>
      </c>
      <c r="I70" s="1049">
        <v>3185188</v>
      </c>
      <c r="J70" s="1094"/>
    </row>
    <row r="71" spans="1:10" s="1039" customFormat="1" ht="11.45" customHeight="1">
      <c r="A71" s="1085" t="s">
        <v>340</v>
      </c>
      <c r="B71" s="1083">
        <v>44166</v>
      </c>
      <c r="C71" s="1049">
        <v>2200</v>
      </c>
      <c r="D71" s="1049">
        <v>18439</v>
      </c>
      <c r="E71" s="1049">
        <v>2617.8000000000002</v>
      </c>
      <c r="F71" s="1049">
        <v>653</v>
      </c>
      <c r="G71" s="1049">
        <v>49.269999999999996</v>
      </c>
      <c r="H71" s="1049">
        <v>1961</v>
      </c>
      <c r="I71" s="1049">
        <v>3747751</v>
      </c>
      <c r="J71" s="1094"/>
    </row>
    <row r="72" spans="1:10" s="1039" customFormat="1" ht="17.45" customHeight="1">
      <c r="A72" s="1085">
        <v>44197</v>
      </c>
      <c r="B72" s="1083">
        <v>44197</v>
      </c>
      <c r="C72" s="1049">
        <v>1986</v>
      </c>
      <c r="D72" s="1049">
        <v>17028</v>
      </c>
      <c r="E72" s="1049">
        <v>2425.8900000000003</v>
      </c>
      <c r="F72" s="1049">
        <v>529</v>
      </c>
      <c r="G72" s="1049">
        <v>33.589999999999996</v>
      </c>
      <c r="H72" s="1049">
        <v>1271</v>
      </c>
      <c r="I72" s="1049">
        <v>3054032</v>
      </c>
      <c r="J72" s="1094"/>
    </row>
    <row r="73" spans="1:10" s="1039" customFormat="1" ht="11.45" customHeight="1">
      <c r="A73" s="1085" t="s">
        <v>340</v>
      </c>
      <c r="B73" s="1083">
        <v>44228</v>
      </c>
      <c r="C73" s="1049">
        <v>2066</v>
      </c>
      <c r="D73" s="1049">
        <v>17493</v>
      </c>
      <c r="E73" s="1049">
        <v>2391.25</v>
      </c>
      <c r="F73" s="1049">
        <v>439</v>
      </c>
      <c r="G73" s="1049">
        <v>33.519999999999996</v>
      </c>
      <c r="H73" s="1049">
        <v>1225</v>
      </c>
      <c r="I73" s="1049">
        <v>2859709</v>
      </c>
      <c r="J73" s="1094"/>
    </row>
    <row r="74" spans="1:10" s="1039" customFormat="1" ht="11.45" customHeight="1">
      <c r="A74" s="1085" t="s">
        <v>340</v>
      </c>
      <c r="B74" s="1083">
        <v>44256</v>
      </c>
      <c r="C74" s="1049">
        <v>2549</v>
      </c>
      <c r="D74" s="1049">
        <v>20167</v>
      </c>
      <c r="E74" s="1049">
        <v>2807.8900000000003</v>
      </c>
      <c r="F74" s="1049">
        <v>711</v>
      </c>
      <c r="G74" s="1049">
        <v>47.05</v>
      </c>
      <c r="H74" s="1049">
        <v>1613</v>
      </c>
      <c r="I74" s="1049">
        <v>3257505</v>
      </c>
      <c r="J74" s="1094"/>
    </row>
    <row r="75" spans="1:10" s="1039" customFormat="1" ht="11.45" customHeight="1">
      <c r="A75" s="1085" t="s">
        <v>340</v>
      </c>
      <c r="B75" s="1083">
        <v>44287</v>
      </c>
      <c r="C75" s="1049">
        <v>2270</v>
      </c>
      <c r="D75" s="1049">
        <v>15892</v>
      </c>
      <c r="E75" s="1049">
        <v>2283.7200000000003</v>
      </c>
      <c r="F75" s="1049">
        <v>594</v>
      </c>
      <c r="G75" s="1049">
        <v>44.32</v>
      </c>
      <c r="H75" s="1049">
        <v>1605</v>
      </c>
      <c r="I75" s="1049">
        <v>2986137</v>
      </c>
      <c r="J75" s="1094"/>
    </row>
    <row r="76" spans="1:10" s="1039" customFormat="1" ht="11.45" customHeight="1">
      <c r="A76" s="1085" t="s">
        <v>340</v>
      </c>
      <c r="B76" s="1083">
        <v>44317</v>
      </c>
      <c r="C76" s="1049">
        <v>2480</v>
      </c>
      <c r="D76" s="1049">
        <v>19063</v>
      </c>
      <c r="E76" s="1049">
        <v>2672.82</v>
      </c>
      <c r="F76" s="1049">
        <v>828</v>
      </c>
      <c r="G76" s="1049">
        <v>46.910000000000004</v>
      </c>
      <c r="H76" s="1049">
        <v>1735</v>
      </c>
      <c r="I76" s="1049">
        <v>3568280</v>
      </c>
      <c r="J76" s="1094"/>
    </row>
    <row r="77" spans="1:10" s="1039" customFormat="1" ht="11.45" customHeight="1">
      <c r="A77" s="1085" t="s">
        <v>340</v>
      </c>
      <c r="B77" s="1083">
        <v>44348</v>
      </c>
      <c r="C77" s="1049">
        <v>2687</v>
      </c>
      <c r="D77" s="1049">
        <v>20113</v>
      </c>
      <c r="E77" s="1049">
        <v>2876.52</v>
      </c>
      <c r="F77" s="1049">
        <v>601</v>
      </c>
      <c r="G77" s="1049">
        <v>46.57</v>
      </c>
      <c r="H77" s="1049">
        <v>1692</v>
      </c>
      <c r="I77" s="1049">
        <v>3242359</v>
      </c>
      <c r="J77" s="1094"/>
    </row>
    <row r="78" spans="1:10" s="1039" customFormat="1" ht="11.45" customHeight="1">
      <c r="A78" s="1085" t="s">
        <v>340</v>
      </c>
      <c r="B78" s="1083">
        <v>44378</v>
      </c>
      <c r="C78" s="1049">
        <v>2597</v>
      </c>
      <c r="D78" s="1049">
        <v>19962</v>
      </c>
      <c r="E78" s="1049">
        <v>2733.56</v>
      </c>
      <c r="F78" s="1049">
        <v>592</v>
      </c>
      <c r="G78" s="1049">
        <v>38.61</v>
      </c>
      <c r="H78" s="1049">
        <v>1392</v>
      </c>
      <c r="I78" s="1049">
        <v>4077957</v>
      </c>
      <c r="J78" s="1094"/>
    </row>
    <row r="79" spans="1:10" s="1039" customFormat="1" ht="11.45" customHeight="1">
      <c r="A79" s="1085" t="s">
        <v>340</v>
      </c>
      <c r="B79" s="1083">
        <v>44409</v>
      </c>
      <c r="C79" s="1049">
        <v>2714</v>
      </c>
      <c r="D79" s="1049">
        <v>22041</v>
      </c>
      <c r="E79" s="1049">
        <v>3097.85</v>
      </c>
      <c r="F79" s="1049">
        <v>677</v>
      </c>
      <c r="G79" s="1049">
        <v>46.6</v>
      </c>
      <c r="H79" s="1049">
        <v>1652</v>
      </c>
      <c r="I79" s="1049">
        <v>4422312</v>
      </c>
      <c r="J79" s="1094"/>
    </row>
    <row r="80" spans="1:10" s="1047" customFormat="1" ht="11.45" customHeight="1">
      <c r="A80" s="1085" t="s">
        <v>340</v>
      </c>
      <c r="B80" s="1083">
        <v>44440</v>
      </c>
      <c r="C80" s="1049">
        <v>2514</v>
      </c>
      <c r="D80" s="1049">
        <v>19147</v>
      </c>
      <c r="E80" s="1049">
        <v>2882.63</v>
      </c>
      <c r="F80" s="1049">
        <v>746</v>
      </c>
      <c r="G80" s="1049">
        <v>48.62</v>
      </c>
      <c r="H80" s="1049">
        <v>1851</v>
      </c>
      <c r="I80" s="1049">
        <v>3801317</v>
      </c>
      <c r="J80" s="1094"/>
    </row>
    <row r="81" spans="1:10" s="1039" customFormat="1" ht="11.45" customHeight="1">
      <c r="A81" s="1085" t="s">
        <v>340</v>
      </c>
      <c r="B81" s="1083">
        <v>44470</v>
      </c>
      <c r="C81" s="1049">
        <v>2450</v>
      </c>
      <c r="D81" s="1049">
        <v>21446</v>
      </c>
      <c r="E81" s="1049">
        <v>2772.85</v>
      </c>
      <c r="F81" s="1049">
        <v>664</v>
      </c>
      <c r="G81" s="1049">
        <v>50.32</v>
      </c>
      <c r="H81" s="1049">
        <v>1653</v>
      </c>
      <c r="I81" s="1049">
        <v>3501081</v>
      </c>
      <c r="J81" s="1094"/>
    </row>
    <row r="82" spans="1:10" s="1039" customFormat="1" ht="11.45" customHeight="1">
      <c r="A82" s="1085" t="s">
        <v>340</v>
      </c>
      <c r="B82" s="1083">
        <v>44501</v>
      </c>
      <c r="C82" s="1049">
        <v>2257</v>
      </c>
      <c r="D82" s="1049">
        <v>19897</v>
      </c>
      <c r="E82" s="1049">
        <v>2634</v>
      </c>
      <c r="F82" s="1049">
        <v>822</v>
      </c>
      <c r="G82" s="1049">
        <v>54.489999999999995</v>
      </c>
      <c r="H82" s="1049">
        <v>2006</v>
      </c>
      <c r="I82" s="1049">
        <v>3507737</v>
      </c>
      <c r="J82" s="1094"/>
    </row>
    <row r="83" spans="1:10" s="1039" customFormat="1" ht="11.45" customHeight="1">
      <c r="A83" s="1085" t="s">
        <v>340</v>
      </c>
      <c r="B83" s="1083">
        <v>44531</v>
      </c>
      <c r="C83" s="1049">
        <v>2404</v>
      </c>
      <c r="D83" s="1049">
        <v>23193</v>
      </c>
      <c r="E83" s="1049">
        <v>2958.08</v>
      </c>
      <c r="F83" s="1049">
        <v>739</v>
      </c>
      <c r="G83" s="1049">
        <v>55.120000000000005</v>
      </c>
      <c r="H83" s="1049">
        <v>2058</v>
      </c>
      <c r="I83" s="1049">
        <v>3850099</v>
      </c>
      <c r="J83" s="1094"/>
    </row>
    <row r="84" spans="1:10" s="1039" customFormat="1" ht="17.45" customHeight="1">
      <c r="A84" s="1085">
        <v>44562</v>
      </c>
      <c r="B84" s="1083">
        <v>44562</v>
      </c>
      <c r="C84" s="1049">
        <v>1929</v>
      </c>
      <c r="D84" s="1049">
        <v>14435</v>
      </c>
      <c r="E84" s="1049">
        <v>2132.42</v>
      </c>
      <c r="F84" s="1049">
        <v>439</v>
      </c>
      <c r="G84" s="1049">
        <v>35.29</v>
      </c>
      <c r="H84" s="1049">
        <v>1356</v>
      </c>
      <c r="I84" s="1049">
        <v>3103768</v>
      </c>
      <c r="J84" s="1094"/>
    </row>
    <row r="85" spans="1:10" s="1039" customFormat="1" ht="11.45" customHeight="1">
      <c r="A85" s="1085" t="s">
        <v>340</v>
      </c>
      <c r="B85" s="1083">
        <v>44593</v>
      </c>
      <c r="C85" s="1049">
        <v>2053</v>
      </c>
      <c r="D85" s="1049">
        <v>16673</v>
      </c>
      <c r="E85" s="1049">
        <v>2260.0099999999998</v>
      </c>
      <c r="F85" s="1049">
        <v>633</v>
      </c>
      <c r="G85" s="1049">
        <v>47.58</v>
      </c>
      <c r="H85" s="1049">
        <v>1586</v>
      </c>
      <c r="I85" s="1049">
        <v>3498765</v>
      </c>
      <c r="J85" s="1094"/>
    </row>
    <row r="86" spans="1:10" s="1039" customFormat="1" ht="11.45" customHeight="1">
      <c r="A86" s="1085" t="s">
        <v>340</v>
      </c>
      <c r="B86" s="1083">
        <v>44621</v>
      </c>
      <c r="C86" s="1049">
        <v>2409</v>
      </c>
      <c r="D86" s="1049">
        <v>24741</v>
      </c>
      <c r="E86" s="1049">
        <v>3104.27</v>
      </c>
      <c r="F86" s="1049">
        <v>630</v>
      </c>
      <c r="G86" s="1049">
        <v>46.21</v>
      </c>
      <c r="H86" s="1049">
        <v>1631</v>
      </c>
      <c r="I86" s="1049">
        <v>3838738</v>
      </c>
      <c r="J86" s="1094"/>
    </row>
    <row r="87" spans="1:10" s="1039" customFormat="1" ht="11.45" customHeight="1">
      <c r="A87" s="1085" t="s">
        <v>340</v>
      </c>
      <c r="B87" s="1083">
        <v>44652</v>
      </c>
      <c r="C87" s="1049">
        <v>1975</v>
      </c>
      <c r="D87" s="1049">
        <v>19340</v>
      </c>
      <c r="E87" s="1049">
        <v>2671.6</v>
      </c>
      <c r="F87" s="1049">
        <v>732</v>
      </c>
      <c r="G87" s="1049">
        <v>50.19</v>
      </c>
      <c r="H87" s="1049">
        <v>1786</v>
      </c>
      <c r="I87" s="1049">
        <v>3383258</v>
      </c>
      <c r="J87" s="1094"/>
    </row>
    <row r="88" spans="1:10" s="1039" customFormat="1" ht="11.45" customHeight="1">
      <c r="A88" s="1085" t="s">
        <v>340</v>
      </c>
      <c r="B88" s="1083">
        <v>44682</v>
      </c>
      <c r="C88" s="1049">
        <v>2308</v>
      </c>
      <c r="D88" s="1049">
        <v>22602</v>
      </c>
      <c r="E88" s="1049">
        <v>3172.02</v>
      </c>
      <c r="F88" s="1049">
        <v>434</v>
      </c>
      <c r="G88" s="1049">
        <v>30.24</v>
      </c>
      <c r="H88" s="1049">
        <v>1186</v>
      </c>
      <c r="I88" s="1049">
        <v>4542881</v>
      </c>
      <c r="J88" s="1094"/>
    </row>
    <row r="89" spans="1:10" ht="22.15" customHeight="1">
      <c r="A89" s="1086" t="s">
        <v>1729</v>
      </c>
      <c r="C89" s="1061"/>
    </row>
    <row r="90" spans="1:10" ht="18.95" customHeight="1">
      <c r="A90" s="1495"/>
      <c r="B90" s="1495"/>
      <c r="C90" s="1495"/>
      <c r="D90" s="1495"/>
      <c r="E90" s="1495"/>
      <c r="F90" s="1495"/>
      <c r="G90" s="1495"/>
      <c r="H90" s="1495"/>
    </row>
    <row r="91" spans="1:10" ht="11.1" customHeight="1">
      <c r="A91" s="1494"/>
      <c r="B91" s="1494"/>
      <c r="C91" s="1494"/>
      <c r="D91" s="1494"/>
      <c r="E91" s="1494"/>
      <c r="F91" s="1494"/>
      <c r="G91" s="1494"/>
      <c r="H91" s="1494"/>
    </row>
    <row r="92" spans="1:10" s="1047" customFormat="1" ht="17.45" customHeight="1">
      <c r="A92" s="1090"/>
      <c r="B92" s="1091"/>
      <c r="C92" s="1054"/>
      <c r="D92" s="1055"/>
      <c r="E92" s="1054"/>
      <c r="F92" s="1055"/>
      <c r="G92" s="1054"/>
      <c r="H92" s="1054"/>
    </row>
    <row r="93" spans="1:10" s="1047" customFormat="1" ht="17.45" customHeight="1">
      <c r="A93" s="1090"/>
      <c r="B93" s="1091"/>
      <c r="C93" s="1054"/>
      <c r="D93" s="1055"/>
      <c r="E93" s="1054"/>
      <c r="F93" s="1055"/>
      <c r="G93" s="1054"/>
      <c r="H93" s="1054"/>
    </row>
    <row r="94" spans="1:10" s="1047" customFormat="1" ht="17.45" customHeight="1">
      <c r="A94" s="1090"/>
      <c r="B94" s="1091"/>
      <c r="C94" s="1054"/>
      <c r="D94" s="1055"/>
      <c r="E94" s="1054"/>
      <c r="F94" s="1055"/>
      <c r="G94" s="1054"/>
      <c r="H94" s="1054"/>
    </row>
    <row r="95" spans="1:10" s="1047" customFormat="1" ht="17.45" customHeight="1">
      <c r="A95" s="1090"/>
      <c r="B95" s="1091"/>
      <c r="C95" s="1054"/>
      <c r="D95" s="1055"/>
      <c r="E95" s="1054"/>
      <c r="F95" s="1055"/>
      <c r="G95" s="1054"/>
      <c r="H95" s="1054"/>
    </row>
    <row r="96" spans="1:10" s="1047" customFormat="1" ht="17.45" customHeight="1">
      <c r="A96" s="1090"/>
      <c r="B96" s="1091"/>
      <c r="C96" s="1054"/>
      <c r="D96" s="1055"/>
      <c r="E96" s="1054"/>
      <c r="F96" s="1055"/>
      <c r="G96" s="1054"/>
      <c r="H96" s="1054"/>
    </row>
    <row r="97" spans="1:8" s="1047" customFormat="1" ht="17.45" customHeight="1">
      <c r="A97" s="1090"/>
      <c r="B97" s="1091"/>
      <c r="C97" s="1054"/>
      <c r="D97" s="1055"/>
      <c r="E97" s="1054"/>
      <c r="F97" s="1055"/>
      <c r="G97" s="1054"/>
      <c r="H97" s="1054"/>
    </row>
    <row r="98" spans="1:8" s="1047" customFormat="1" ht="17.45" customHeight="1">
      <c r="A98" s="1090"/>
      <c r="B98" s="1091"/>
      <c r="C98" s="1092"/>
      <c r="D98" s="1092"/>
      <c r="E98" s="1092"/>
      <c r="F98" s="1092"/>
      <c r="G98" s="1092"/>
      <c r="H98" s="1092"/>
    </row>
    <row r="99" spans="1:8" s="1047" customFormat="1" ht="17.45" customHeight="1">
      <c r="A99" s="1090"/>
      <c r="B99" s="1091"/>
      <c r="C99" s="1092"/>
      <c r="D99" s="1092"/>
      <c r="E99" s="1092"/>
      <c r="F99" s="1092"/>
      <c r="G99" s="1092"/>
      <c r="H99" s="1092"/>
    </row>
    <row r="100" spans="1:8" s="1047" customFormat="1" ht="17.45" customHeight="1">
      <c r="A100" s="1090"/>
      <c r="B100" s="1091"/>
      <c r="C100" s="1092"/>
      <c r="D100" s="1092"/>
      <c r="E100" s="1092"/>
      <c r="F100" s="1092"/>
      <c r="G100" s="1092"/>
      <c r="H100" s="1092"/>
    </row>
    <row r="101" spans="1:8" s="1047" customFormat="1" ht="17.45" customHeight="1">
      <c r="A101" s="1090"/>
      <c r="B101" s="1091"/>
      <c r="C101" s="1092"/>
      <c r="D101" s="1092"/>
      <c r="E101" s="1092"/>
      <c r="F101" s="1092"/>
      <c r="G101" s="1092"/>
      <c r="H101" s="1092"/>
    </row>
    <row r="102" spans="1:8" s="1047" customFormat="1" ht="17.45" customHeight="1">
      <c r="A102" s="1090"/>
      <c r="B102" s="1091"/>
      <c r="C102" s="1054"/>
      <c r="D102" s="1055"/>
      <c r="E102" s="1054"/>
      <c r="F102" s="1055"/>
      <c r="G102" s="1054"/>
      <c r="H102" s="1054"/>
    </row>
    <row r="103" spans="1:8" s="1047" customFormat="1" ht="17.45" customHeight="1">
      <c r="A103" s="1090"/>
      <c r="B103" s="1091"/>
      <c r="C103" s="1054"/>
      <c r="D103" s="1055"/>
      <c r="E103" s="1054"/>
      <c r="F103" s="1055"/>
      <c r="G103" s="1054"/>
      <c r="H103" s="1054"/>
    </row>
    <row r="104" spans="1:8" s="1047" customFormat="1" ht="17.45" customHeight="1">
      <c r="A104" s="1090"/>
      <c r="B104" s="1091"/>
      <c r="C104" s="1054"/>
      <c r="D104" s="1055"/>
      <c r="E104" s="1054"/>
      <c r="F104" s="1055"/>
      <c r="G104" s="1054"/>
      <c r="H104" s="1054"/>
    </row>
    <row r="105" spans="1:8" s="1047" customFormat="1" ht="17.45" customHeight="1">
      <c r="A105" s="1090"/>
      <c r="B105" s="1091"/>
      <c r="C105" s="1054"/>
      <c r="D105" s="1055"/>
      <c r="E105" s="1054"/>
      <c r="F105" s="1055"/>
      <c r="G105" s="1054"/>
      <c r="H105" s="1054"/>
    </row>
    <row r="106" spans="1:8" s="1047" customFormat="1" ht="17.45" customHeight="1">
      <c r="A106" s="1090"/>
      <c r="B106" s="1091"/>
      <c r="C106" s="1054"/>
      <c r="D106" s="1055"/>
      <c r="E106" s="1054"/>
      <c r="F106" s="1055"/>
      <c r="G106" s="1054"/>
      <c r="H106" s="1054"/>
    </row>
    <row r="107" spans="1:8" s="1047" customFormat="1" ht="17.45" customHeight="1">
      <c r="A107" s="1090"/>
      <c r="B107" s="1091"/>
      <c r="C107" s="1054"/>
      <c r="D107" s="1055"/>
      <c r="E107" s="1054"/>
      <c r="F107" s="1055"/>
      <c r="G107" s="1054"/>
      <c r="H107" s="1054"/>
    </row>
    <row r="108" spans="1:8" s="1047" customFormat="1" ht="17.45" customHeight="1">
      <c r="A108" s="1090"/>
      <c r="B108" s="1091"/>
      <c r="C108" s="1054"/>
      <c r="D108" s="1055"/>
      <c r="E108" s="1054"/>
      <c r="F108" s="1055"/>
      <c r="G108" s="1054"/>
      <c r="H108" s="1054"/>
    </row>
    <row r="109" spans="1:8" s="1047" customFormat="1" ht="17.45" customHeight="1">
      <c r="A109" s="1090"/>
      <c r="B109" s="1091"/>
      <c r="C109" s="1054"/>
      <c r="D109" s="1055"/>
      <c r="E109" s="1054"/>
      <c r="F109" s="1055"/>
      <c r="G109" s="1054"/>
      <c r="H109" s="1054"/>
    </row>
    <row r="110" spans="1:8" s="1047" customFormat="1" ht="17.45" customHeight="1">
      <c r="A110" s="1090"/>
      <c r="B110" s="1091"/>
      <c r="C110" s="1054"/>
      <c r="D110" s="1055"/>
      <c r="E110" s="1054"/>
      <c r="F110" s="1055"/>
      <c r="G110" s="1054"/>
      <c r="H110" s="1054"/>
    </row>
    <row r="111" spans="1:8" s="1047" customFormat="1" ht="17.45" customHeight="1">
      <c r="A111" s="1090"/>
      <c r="B111" s="1091"/>
      <c r="C111" s="1054"/>
      <c r="D111" s="1055"/>
      <c r="E111" s="1054"/>
      <c r="F111" s="1055"/>
      <c r="G111" s="1054"/>
      <c r="H111" s="1054"/>
    </row>
    <row r="112" spans="1:8" s="1047" customFormat="1" ht="17.45" customHeight="1">
      <c r="A112" s="1090"/>
      <c r="B112" s="1091"/>
      <c r="C112" s="1054"/>
      <c r="D112" s="1055"/>
      <c r="E112" s="1054"/>
      <c r="F112" s="1055"/>
      <c r="G112" s="1054"/>
      <c r="H112" s="1054"/>
    </row>
    <row r="113" spans="1:11" s="1047" customFormat="1" ht="17.45" customHeight="1">
      <c r="A113" s="1090"/>
      <c r="B113" s="1091"/>
      <c r="C113" s="1054"/>
      <c r="D113" s="1055"/>
      <c r="E113" s="1054"/>
      <c r="F113" s="1055"/>
      <c r="G113" s="1054"/>
      <c r="H113" s="1054"/>
    </row>
    <row r="114" spans="1:11" s="1047" customFormat="1" ht="17.45" customHeight="1">
      <c r="A114" s="1090"/>
      <c r="B114" s="1091"/>
      <c r="C114" s="1054"/>
      <c r="D114" s="1055"/>
      <c r="E114" s="1054"/>
      <c r="F114" s="1055"/>
      <c r="G114" s="1054"/>
      <c r="H114" s="1054"/>
    </row>
    <row r="115" spans="1:11" s="1047" customFormat="1" ht="17.45" customHeight="1">
      <c r="A115" s="1090"/>
      <c r="B115" s="1091"/>
      <c r="C115" s="1054"/>
      <c r="D115" s="1055"/>
      <c r="E115" s="1054"/>
      <c r="F115" s="1055"/>
      <c r="G115" s="1054"/>
      <c r="H115" s="1054"/>
    </row>
    <row r="116" spans="1:11" s="1047" customFormat="1" ht="17.45" customHeight="1">
      <c r="A116" s="1090"/>
      <c r="B116" s="1091"/>
      <c r="C116" s="1054"/>
      <c r="D116" s="1055"/>
      <c r="E116" s="1054"/>
      <c r="F116" s="1055"/>
      <c r="G116" s="1054"/>
      <c r="H116" s="1054"/>
    </row>
    <row r="117" spans="1:11" ht="20.100000000000001" customHeight="1">
      <c r="A117" s="1495"/>
      <c r="B117" s="1495"/>
      <c r="C117" s="1495"/>
      <c r="D117" s="1495"/>
      <c r="E117" s="1495"/>
      <c r="F117" s="1495"/>
      <c r="G117" s="1495"/>
      <c r="H117" s="1495"/>
    </row>
    <row r="118" spans="1:11" s="1047" customFormat="1" ht="17.45" customHeight="1">
      <c r="A118" s="1090"/>
      <c r="B118" s="1091"/>
      <c r="C118" s="1054"/>
      <c r="D118" s="1055"/>
      <c r="E118" s="1054"/>
      <c r="F118" s="1055"/>
      <c r="G118" s="1054"/>
      <c r="H118" s="1054"/>
    </row>
    <row r="119" spans="1:11" s="1039" customFormat="1" ht="17.45" customHeight="1">
      <c r="A119" s="1090"/>
      <c r="B119" s="1091"/>
      <c r="C119" s="1054"/>
      <c r="D119" s="1055"/>
      <c r="E119" s="1054"/>
      <c r="F119" s="1055"/>
      <c r="G119" s="1054"/>
      <c r="H119" s="1054"/>
      <c r="I119" s="1047"/>
      <c r="J119" s="1047"/>
      <c r="K119" s="1047"/>
    </row>
    <row r="120" spans="1:11" s="1039" customFormat="1" ht="17.45" customHeight="1">
      <c r="A120" s="1090"/>
      <c r="B120" s="1091"/>
      <c r="C120" s="1054"/>
      <c r="D120" s="1055"/>
      <c r="E120" s="1054"/>
      <c r="F120" s="1055"/>
      <c r="G120" s="1054"/>
      <c r="H120" s="1054"/>
      <c r="I120" s="1047"/>
      <c r="J120" s="1047"/>
      <c r="K120" s="1047"/>
    </row>
    <row r="121" spans="1:11" s="1039" customFormat="1" ht="17.45" customHeight="1">
      <c r="A121" s="1090"/>
      <c r="B121" s="1091"/>
      <c r="C121" s="1054"/>
      <c r="D121" s="1055"/>
      <c r="E121" s="1054"/>
      <c r="F121" s="1055"/>
      <c r="G121" s="1054"/>
      <c r="H121" s="1054"/>
      <c r="I121" s="1047"/>
      <c r="J121" s="1047"/>
      <c r="K121" s="1047"/>
    </row>
    <row r="122" spans="1:11" s="1047" customFormat="1" ht="17.45" customHeight="1">
      <c r="A122" s="1090"/>
      <c r="B122" s="1091"/>
      <c r="C122" s="1054"/>
      <c r="D122" s="1055"/>
      <c r="E122" s="1054"/>
      <c r="F122" s="1055"/>
      <c r="G122" s="1054"/>
      <c r="H122" s="1054"/>
    </row>
    <row r="123" spans="1:11" s="1039" customFormat="1" ht="17.45" customHeight="1">
      <c r="A123" s="1090"/>
      <c r="B123" s="1091"/>
      <c r="C123" s="1054"/>
      <c r="D123" s="1055"/>
      <c r="E123" s="1054"/>
      <c r="F123" s="1055"/>
      <c r="G123" s="1054"/>
      <c r="H123" s="1054"/>
      <c r="I123" s="1047"/>
      <c r="J123" s="1047"/>
      <c r="K123" s="1047"/>
    </row>
    <row r="124" spans="1:11" s="1039" customFormat="1" ht="17.45" customHeight="1">
      <c r="A124" s="1090"/>
      <c r="B124" s="1091"/>
      <c r="C124" s="1054"/>
      <c r="D124" s="1055"/>
      <c r="E124" s="1054"/>
      <c r="F124" s="1055"/>
      <c r="G124" s="1054"/>
      <c r="H124" s="1054"/>
      <c r="I124" s="1047"/>
      <c r="J124" s="1047"/>
      <c r="K124" s="1047"/>
    </row>
    <row r="125" spans="1:11" s="1039" customFormat="1" ht="17.45" customHeight="1">
      <c r="A125" s="1090"/>
      <c r="B125" s="1091"/>
      <c r="C125" s="1054"/>
      <c r="D125" s="1055"/>
      <c r="E125" s="1054"/>
      <c r="F125" s="1055"/>
      <c r="G125" s="1054"/>
      <c r="H125" s="1054"/>
      <c r="I125" s="1047"/>
      <c r="J125" s="1047"/>
      <c r="K125" s="1047"/>
    </row>
    <row r="126" spans="1:11" s="1039" customFormat="1" ht="17.45" customHeight="1">
      <c r="A126" s="1090"/>
      <c r="B126" s="1091"/>
      <c r="C126" s="1054"/>
      <c r="D126" s="1055"/>
      <c r="E126" s="1054"/>
      <c r="F126" s="1055"/>
      <c r="G126" s="1054"/>
      <c r="H126" s="1054"/>
      <c r="I126" s="1047"/>
      <c r="J126" s="1047"/>
      <c r="K126" s="1047"/>
    </row>
    <row r="127" spans="1:11" s="1039" customFormat="1" ht="17.45" customHeight="1">
      <c r="A127" s="1090"/>
      <c r="B127" s="1091"/>
      <c r="C127" s="1054"/>
      <c r="D127" s="1055"/>
      <c r="E127" s="1054"/>
      <c r="F127" s="1055"/>
      <c r="G127" s="1054"/>
      <c r="H127" s="1054"/>
      <c r="I127" s="1047"/>
      <c r="J127" s="1047"/>
      <c r="K127" s="1047"/>
    </row>
    <row r="128" spans="1:11" s="1039" customFormat="1" ht="17.45" customHeight="1">
      <c r="A128" s="1090"/>
      <c r="B128" s="1091"/>
      <c r="C128" s="1054"/>
      <c r="D128" s="1055"/>
      <c r="E128" s="1054"/>
      <c r="F128" s="1055"/>
      <c r="G128" s="1054"/>
      <c r="H128" s="1054"/>
      <c r="I128" s="1047"/>
      <c r="J128" s="1047"/>
      <c r="K128" s="1047"/>
    </row>
    <row r="129" spans="1:11" s="1039" customFormat="1" ht="17.45" customHeight="1">
      <c r="A129" s="1090"/>
      <c r="B129" s="1091"/>
      <c r="C129" s="1063"/>
      <c r="D129" s="1063"/>
      <c r="E129" s="1063"/>
      <c r="F129" s="1063"/>
      <c r="G129" s="1063"/>
      <c r="H129" s="1063"/>
      <c r="I129" s="1047"/>
      <c r="J129" s="1047"/>
      <c r="K129" s="1047"/>
    </row>
    <row r="130" spans="1:11" s="1039" customFormat="1" ht="17.45" customHeight="1">
      <c r="A130" s="1090"/>
      <c r="B130" s="1091"/>
      <c r="C130" s="1063"/>
      <c r="D130" s="1063"/>
      <c r="E130" s="1063"/>
      <c r="F130" s="1063"/>
      <c r="G130" s="1063"/>
      <c r="H130" s="1063"/>
      <c r="I130" s="1047"/>
      <c r="J130" s="1047"/>
      <c r="K130" s="1047"/>
    </row>
    <row r="131" spans="1:11" s="1039" customFormat="1" ht="17.45" customHeight="1">
      <c r="A131" s="1090"/>
      <c r="B131" s="1091"/>
      <c r="C131" s="1063"/>
      <c r="D131" s="1063"/>
      <c r="E131" s="1063"/>
      <c r="F131" s="1063"/>
      <c r="G131" s="1063"/>
      <c r="H131" s="1063"/>
      <c r="I131" s="1047"/>
      <c r="J131" s="1047"/>
      <c r="K131" s="1047"/>
    </row>
    <row r="132" spans="1:11" s="1039" customFormat="1" ht="17.45" customHeight="1">
      <c r="A132" s="1090"/>
      <c r="B132" s="1091"/>
      <c r="C132" s="1054"/>
      <c r="D132" s="1055"/>
      <c r="E132" s="1054"/>
      <c r="F132" s="1055"/>
      <c r="G132" s="1054"/>
      <c r="H132" s="1054"/>
      <c r="I132" s="1047"/>
      <c r="J132" s="1047"/>
      <c r="K132" s="1047"/>
    </row>
    <row r="133" spans="1:11" s="1039" customFormat="1" ht="17.45" customHeight="1">
      <c r="A133" s="1090"/>
      <c r="B133" s="1091"/>
      <c r="C133" s="1054"/>
      <c r="D133" s="1055"/>
      <c r="E133" s="1054"/>
      <c r="F133" s="1055"/>
      <c r="G133" s="1054"/>
      <c r="H133" s="1054"/>
      <c r="I133" s="1047"/>
      <c r="J133" s="1047"/>
      <c r="K133" s="1047"/>
    </row>
    <row r="134" spans="1:11" s="1047" customFormat="1" ht="17.45" customHeight="1">
      <c r="A134" s="1090"/>
      <c r="B134" s="1091"/>
      <c r="C134" s="1054"/>
      <c r="D134" s="1055"/>
      <c r="E134" s="1054"/>
      <c r="F134" s="1055"/>
      <c r="G134" s="1054"/>
      <c r="H134" s="1054"/>
    </row>
    <row r="135" spans="1:11" s="1039" customFormat="1" ht="17.45" customHeight="1">
      <c r="A135" s="1090"/>
      <c r="B135" s="1091"/>
      <c r="C135" s="1054"/>
      <c r="D135" s="1055"/>
      <c r="E135" s="1054"/>
      <c r="F135" s="1055"/>
      <c r="G135" s="1054"/>
      <c r="H135" s="1054"/>
      <c r="I135" s="1047"/>
      <c r="J135" s="1047"/>
      <c r="K135" s="1047"/>
    </row>
    <row r="136" spans="1:11" s="1039" customFormat="1" ht="17.45" customHeight="1">
      <c r="A136" s="1090"/>
      <c r="B136" s="1091"/>
      <c r="C136" s="1054"/>
      <c r="D136" s="1055"/>
      <c r="E136" s="1054"/>
      <c r="F136" s="1055"/>
      <c r="G136" s="1054"/>
      <c r="H136" s="1054"/>
      <c r="I136" s="1047"/>
      <c r="J136" s="1047"/>
      <c r="K136" s="1047"/>
    </row>
    <row r="137" spans="1:11" s="1039" customFormat="1" ht="17.45" customHeight="1">
      <c r="A137" s="1090"/>
      <c r="B137" s="1091"/>
      <c r="C137" s="1054"/>
      <c r="D137" s="1055"/>
      <c r="E137" s="1054"/>
      <c r="F137" s="1055"/>
      <c r="G137" s="1054"/>
      <c r="H137" s="1054"/>
      <c r="I137" s="1047"/>
      <c r="J137" s="1047"/>
      <c r="K137" s="1047"/>
    </row>
    <row r="138" spans="1:11" s="1039" customFormat="1" ht="17.45" customHeight="1">
      <c r="A138" s="1090"/>
      <c r="B138" s="1091"/>
      <c r="C138" s="1054"/>
      <c r="D138" s="1054"/>
      <c r="E138" s="1054"/>
      <c r="F138" s="1054"/>
      <c r="G138" s="1054"/>
      <c r="H138" s="1054"/>
      <c r="I138" s="1047"/>
      <c r="J138" s="1047"/>
      <c r="K138" s="1047"/>
    </row>
    <row r="139" spans="1:11" s="1039" customFormat="1" ht="17.45" customHeight="1">
      <c r="A139" s="1090"/>
      <c r="B139" s="1091"/>
      <c r="C139" s="1054"/>
      <c r="D139" s="1054"/>
      <c r="E139" s="1054"/>
      <c r="F139" s="1054"/>
      <c r="G139" s="1054"/>
      <c r="H139" s="1054"/>
      <c r="I139" s="1047"/>
      <c r="J139" s="1047"/>
      <c r="K139" s="1047"/>
    </row>
    <row r="140" spans="1:11" s="1039" customFormat="1" ht="17.45" customHeight="1">
      <c r="A140" s="1090"/>
      <c r="B140" s="1091"/>
      <c r="C140" s="1054"/>
      <c r="D140" s="1054"/>
      <c r="E140" s="1054"/>
      <c r="F140" s="1054"/>
      <c r="G140" s="1054"/>
      <c r="H140" s="1054"/>
      <c r="I140" s="1047"/>
      <c r="J140" s="1047"/>
      <c r="K140" s="1047"/>
    </row>
    <row r="141" spans="1:11" s="1039" customFormat="1" ht="17.45" customHeight="1">
      <c r="A141" s="1090"/>
      <c r="B141" s="1091"/>
      <c r="C141" s="1054"/>
      <c r="D141" s="1054"/>
      <c r="E141" s="1054"/>
      <c r="F141" s="1054"/>
      <c r="G141" s="1054"/>
      <c r="H141" s="1054"/>
      <c r="I141" s="1047"/>
      <c r="J141" s="1047"/>
      <c r="K141" s="1047"/>
    </row>
    <row r="142" spans="1:11" s="1039" customFormat="1" ht="17.45" customHeight="1">
      <c r="A142" s="1090"/>
      <c r="B142" s="1091"/>
      <c r="C142" s="1054"/>
      <c r="D142" s="1054"/>
      <c r="E142" s="1054"/>
      <c r="F142" s="1054"/>
      <c r="G142" s="1054"/>
      <c r="H142" s="1093"/>
      <c r="I142" s="1047"/>
      <c r="J142" s="1047"/>
      <c r="K142" s="1047"/>
    </row>
    <row r="143" spans="1:11" ht="20.100000000000001" customHeight="1">
      <c r="A143" s="1495"/>
      <c r="B143" s="1495"/>
      <c r="C143" s="1495"/>
      <c r="D143" s="1495"/>
      <c r="E143" s="1495"/>
      <c r="F143" s="1495"/>
      <c r="G143" s="1495"/>
      <c r="H143" s="1495"/>
    </row>
    <row r="144" spans="1:11" s="1047" customFormat="1" ht="17.45" customHeight="1">
      <c r="A144" s="1090"/>
      <c r="B144" s="1091"/>
      <c r="C144" s="1063"/>
      <c r="D144" s="1057"/>
      <c r="E144" s="1057"/>
      <c r="F144" s="1057"/>
      <c r="G144" s="1057"/>
    </row>
    <row r="145" spans="1:7" s="1039" customFormat="1" ht="17.45" customHeight="1">
      <c r="A145" s="1090"/>
      <c r="B145" s="1091"/>
      <c r="C145" s="1061"/>
      <c r="D145" s="1062"/>
      <c r="E145" s="1062"/>
      <c r="F145" s="1062"/>
      <c r="G145" s="1062"/>
    </row>
    <row r="146" spans="1:7" s="1039" customFormat="1" ht="17.45" customHeight="1">
      <c r="A146" s="1090"/>
      <c r="B146" s="1091"/>
      <c r="C146" s="1061"/>
      <c r="D146" s="1062"/>
      <c r="E146" s="1062"/>
      <c r="F146" s="1062"/>
      <c r="G146" s="1062"/>
    </row>
    <row r="147" spans="1:7" s="1039" customFormat="1" ht="17.45" customHeight="1">
      <c r="A147" s="1090"/>
      <c r="B147" s="1091"/>
      <c r="C147" s="1061"/>
      <c r="D147" s="1062"/>
      <c r="E147" s="1062"/>
      <c r="F147" s="1062"/>
      <c r="G147" s="1062"/>
    </row>
    <row r="148" spans="1:7" s="1047" customFormat="1" ht="17.45" customHeight="1">
      <c r="A148" s="1090"/>
      <c r="B148" s="1091"/>
      <c r="C148" s="1063"/>
      <c r="D148" s="1057"/>
      <c r="E148" s="1057"/>
      <c r="F148" s="1057"/>
      <c r="G148" s="1057"/>
    </row>
    <row r="149" spans="1:7" s="1039" customFormat="1" ht="17.45" customHeight="1">
      <c r="A149" s="1090"/>
      <c r="B149" s="1091"/>
      <c r="C149" s="1061"/>
      <c r="D149" s="1062"/>
      <c r="E149" s="1062"/>
      <c r="F149" s="1062"/>
      <c r="G149" s="1062"/>
    </row>
    <row r="150" spans="1:7" s="1039" customFormat="1" ht="17.45" customHeight="1">
      <c r="A150" s="1090"/>
      <c r="B150" s="1091"/>
      <c r="C150" s="1061"/>
      <c r="D150" s="1062"/>
      <c r="E150" s="1062"/>
      <c r="F150" s="1062"/>
      <c r="G150" s="1062"/>
    </row>
    <row r="151" spans="1:7" s="1039" customFormat="1" ht="17.45" customHeight="1">
      <c r="A151" s="1090"/>
      <c r="B151" s="1091"/>
      <c r="C151" s="1061"/>
      <c r="D151" s="1062"/>
      <c r="E151" s="1062"/>
      <c r="F151" s="1062"/>
      <c r="G151" s="1062"/>
    </row>
    <row r="152" spans="1:7" s="1039" customFormat="1" ht="17.45" customHeight="1">
      <c r="A152" s="1090"/>
      <c r="B152" s="1091"/>
      <c r="C152" s="1061"/>
      <c r="D152" s="1062"/>
      <c r="E152" s="1062"/>
      <c r="F152" s="1062"/>
      <c r="G152" s="1062"/>
    </row>
    <row r="153" spans="1:7" s="1039" customFormat="1" ht="17.45" customHeight="1">
      <c r="A153" s="1090"/>
      <c r="B153" s="1091"/>
      <c r="C153" s="1061"/>
      <c r="D153" s="1062"/>
      <c r="E153" s="1062"/>
      <c r="F153" s="1062"/>
      <c r="G153" s="1062"/>
    </row>
    <row r="154" spans="1:7" s="1039" customFormat="1" ht="17.45" customHeight="1">
      <c r="A154" s="1090"/>
      <c r="B154" s="1091"/>
      <c r="C154" s="1061"/>
      <c r="D154" s="1062"/>
      <c r="E154" s="1062"/>
      <c r="F154" s="1062"/>
      <c r="G154" s="1062"/>
    </row>
    <row r="155" spans="1:7" s="1039" customFormat="1" ht="17.45" customHeight="1">
      <c r="A155" s="1090"/>
      <c r="B155" s="1091"/>
      <c r="C155" s="1061"/>
      <c r="D155" s="1062"/>
      <c r="E155" s="1062"/>
      <c r="F155" s="1062"/>
      <c r="G155" s="1062"/>
    </row>
    <row r="156" spans="1:7" s="1039" customFormat="1" ht="17.45" customHeight="1">
      <c r="A156" s="1090"/>
      <c r="B156" s="1091"/>
      <c r="C156" s="1061"/>
      <c r="D156" s="1062"/>
      <c r="E156" s="1062"/>
      <c r="F156" s="1062"/>
      <c r="G156" s="1062"/>
    </row>
    <row r="157" spans="1:7" s="1039" customFormat="1" ht="17.45" customHeight="1">
      <c r="A157" s="1090"/>
      <c r="B157" s="1091"/>
      <c r="C157" s="1061"/>
      <c r="D157" s="1062"/>
      <c r="E157" s="1062"/>
      <c r="F157" s="1062"/>
      <c r="G157" s="1062"/>
    </row>
    <row r="158" spans="1:7" s="1039" customFormat="1" ht="17.45" customHeight="1">
      <c r="A158" s="1090"/>
      <c r="B158" s="1091"/>
      <c r="C158" s="1061"/>
      <c r="D158" s="1062"/>
      <c r="E158" s="1062"/>
      <c r="F158" s="1062"/>
      <c r="G158" s="1062"/>
    </row>
    <row r="159" spans="1:7" s="1039" customFormat="1" ht="17.45" customHeight="1">
      <c r="A159" s="1090"/>
      <c r="B159" s="1091"/>
      <c r="C159" s="1061"/>
      <c r="D159" s="1062"/>
      <c r="E159" s="1062"/>
      <c r="F159" s="1062"/>
      <c r="G159" s="1062"/>
    </row>
    <row r="160" spans="1:7" s="1047" customFormat="1" ht="17.45" customHeight="1">
      <c r="A160" s="1090"/>
      <c r="B160" s="1091"/>
      <c r="C160" s="1063"/>
      <c r="D160" s="1057"/>
      <c r="E160" s="1057"/>
      <c r="F160" s="1057"/>
      <c r="G160" s="1057"/>
    </row>
    <row r="161" spans="1:8" s="1039" customFormat="1" ht="17.45" customHeight="1">
      <c r="A161" s="1090"/>
      <c r="B161" s="1091"/>
      <c r="C161" s="1061"/>
      <c r="D161" s="1062"/>
      <c r="E161" s="1062"/>
      <c r="F161" s="1062"/>
      <c r="G161" s="1062"/>
    </row>
    <row r="162" spans="1:8" s="1039" customFormat="1" ht="17.45" customHeight="1">
      <c r="A162" s="1090"/>
      <c r="B162" s="1091"/>
      <c r="C162" s="1061"/>
      <c r="D162" s="1062"/>
      <c r="E162" s="1062"/>
      <c r="F162" s="1062"/>
      <c r="G162" s="1062"/>
    </row>
    <row r="163" spans="1:8" s="1039" customFormat="1" ht="17.45" customHeight="1">
      <c r="A163" s="1090"/>
      <c r="B163" s="1091"/>
      <c r="C163" s="1061"/>
      <c r="D163" s="1062"/>
      <c r="E163" s="1062"/>
      <c r="F163" s="1062"/>
      <c r="G163" s="1062"/>
    </row>
    <row r="164" spans="1:8" s="1039" customFormat="1" ht="17.45" customHeight="1">
      <c r="A164" s="1090"/>
      <c r="B164" s="1091"/>
      <c r="C164" s="1061"/>
      <c r="D164" s="1062"/>
      <c r="E164" s="1062"/>
      <c r="F164" s="1062"/>
      <c r="G164" s="1062"/>
    </row>
    <row r="165" spans="1:8" s="1039" customFormat="1" ht="17.45" customHeight="1">
      <c r="A165" s="1090"/>
      <c r="B165" s="1091"/>
      <c r="C165" s="1061"/>
      <c r="D165" s="1062"/>
      <c r="E165" s="1062"/>
      <c r="F165" s="1062"/>
      <c r="G165" s="1062"/>
    </row>
    <row r="166" spans="1:8" s="1039" customFormat="1" ht="17.45" customHeight="1">
      <c r="A166" s="1090"/>
      <c r="B166" s="1091"/>
      <c r="C166" s="1061"/>
      <c r="D166" s="1062"/>
      <c r="E166" s="1062"/>
      <c r="F166" s="1062"/>
      <c r="G166" s="1062"/>
    </row>
    <row r="167" spans="1:8" s="1039" customFormat="1" ht="17.45" customHeight="1">
      <c r="A167" s="1090"/>
      <c r="B167" s="1091"/>
      <c r="C167" s="1061"/>
      <c r="D167" s="1062"/>
      <c r="E167" s="1062"/>
      <c r="F167" s="1062"/>
      <c r="G167" s="1062"/>
      <c r="H167" s="1062"/>
    </row>
    <row r="168" spans="1:8" s="1039" customFormat="1" ht="17.45" customHeight="1">
      <c r="A168" s="1090"/>
      <c r="B168" s="1091"/>
      <c r="C168" s="1061"/>
      <c r="D168" s="1062"/>
      <c r="E168" s="1062"/>
      <c r="F168" s="1062"/>
      <c r="G168" s="1062"/>
      <c r="H168" s="1062"/>
    </row>
    <row r="169" spans="1:8" ht="25.5" customHeight="1">
      <c r="A169" s="1027"/>
      <c r="C169" s="1061"/>
      <c r="H169" s="1089"/>
    </row>
  </sheetData>
  <mergeCells count="20">
    <mergeCell ref="A91:H91"/>
    <mergeCell ref="A117:H117"/>
    <mergeCell ref="A143:H143"/>
    <mergeCell ref="H7:H8"/>
    <mergeCell ref="A10:I10"/>
    <mergeCell ref="A11:I11"/>
    <mergeCell ref="A37:I37"/>
    <mergeCell ref="A63:I63"/>
    <mergeCell ref="A90:H90"/>
    <mergeCell ref="A2:I2"/>
    <mergeCell ref="A3:I3"/>
    <mergeCell ref="A4:I4"/>
    <mergeCell ref="A5:I5"/>
    <mergeCell ref="A6:B9"/>
    <mergeCell ref="C6:I6"/>
    <mergeCell ref="C7:C8"/>
    <mergeCell ref="D7:D8"/>
    <mergeCell ref="E7:E8"/>
    <mergeCell ref="F7:G7"/>
    <mergeCell ref="I7:I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69"/>
  <sheetViews>
    <sheetView showGridLines="0" workbookViewId="0"/>
  </sheetViews>
  <sheetFormatPr baseColWidth="10" defaultRowHeight="15"/>
  <cols>
    <col min="1" max="1" width="7.42578125" style="1047" customWidth="1"/>
    <col min="2" max="2" width="20.7109375" style="1027" customWidth="1"/>
    <col min="3" max="7" width="14.7109375" style="1062" customWidth="1"/>
    <col min="8" max="8" width="14.7109375" style="1027" customWidth="1"/>
    <col min="9" max="9" width="19.7109375" style="1027" customWidth="1"/>
    <col min="10" max="16384" width="11.42578125" style="1027"/>
  </cols>
  <sheetData>
    <row r="1" spans="1:10" ht="15" customHeight="1">
      <c r="A1" s="1144" t="s">
        <v>1750</v>
      </c>
      <c r="C1" s="1142"/>
      <c r="D1" s="1142"/>
      <c r="E1" s="1142"/>
      <c r="F1" s="1142"/>
      <c r="G1" s="1142"/>
    </row>
    <row r="2" spans="1:10" s="1039" customFormat="1" ht="14.1" customHeight="1">
      <c r="A2" s="1479" t="s">
        <v>652</v>
      </c>
      <c r="B2" s="1479"/>
      <c r="C2" s="1479"/>
      <c r="D2" s="1479"/>
      <c r="E2" s="1479"/>
      <c r="F2" s="1479"/>
      <c r="G2" s="1479"/>
      <c r="H2" s="1479"/>
      <c r="I2" s="1479"/>
    </row>
    <row r="3" spans="1:10" s="1039" customFormat="1" ht="14.1" customHeight="1">
      <c r="A3" s="1479" t="s">
        <v>1531</v>
      </c>
      <c r="B3" s="1479"/>
      <c r="C3" s="1479"/>
      <c r="D3" s="1479"/>
      <c r="E3" s="1479"/>
      <c r="F3" s="1479"/>
      <c r="G3" s="1479"/>
      <c r="H3" s="1479"/>
      <c r="I3" s="1479"/>
    </row>
    <row r="4" spans="1:10" s="1039" customFormat="1" ht="14.1" customHeight="1">
      <c r="A4" s="1479" t="s">
        <v>1532</v>
      </c>
      <c r="B4" s="1479"/>
      <c r="C4" s="1479"/>
      <c r="D4" s="1479"/>
      <c r="E4" s="1479"/>
      <c r="F4" s="1479"/>
      <c r="G4" s="1479"/>
      <c r="H4" s="1479"/>
      <c r="I4" s="1479"/>
    </row>
    <row r="5" spans="1:10" s="1039" customFormat="1" ht="24" customHeight="1">
      <c r="A5" s="1480" t="s">
        <v>333</v>
      </c>
      <c r="B5" s="1480"/>
      <c r="C5" s="1480"/>
      <c r="D5" s="1480"/>
      <c r="E5" s="1480"/>
      <c r="F5" s="1480"/>
      <c r="G5" s="1480"/>
      <c r="H5" s="1480"/>
      <c r="I5" s="1480"/>
    </row>
    <row r="6" spans="1:10" ht="20.100000000000001" customHeight="1">
      <c r="A6" s="1481" t="s">
        <v>1533</v>
      </c>
      <c r="B6" s="1482"/>
      <c r="C6" s="1487" t="s">
        <v>673</v>
      </c>
      <c r="D6" s="1488"/>
      <c r="E6" s="1488"/>
      <c r="F6" s="1488"/>
      <c r="G6" s="1488"/>
      <c r="H6" s="1488"/>
      <c r="I6" s="1488"/>
    </row>
    <row r="7" spans="1:10" ht="20.100000000000001" customHeight="1">
      <c r="A7" s="1483"/>
      <c r="B7" s="1484"/>
      <c r="C7" s="1489" t="s">
        <v>350</v>
      </c>
      <c r="D7" s="1498" t="s">
        <v>541</v>
      </c>
      <c r="E7" s="1491" t="s">
        <v>1011</v>
      </c>
      <c r="F7" s="1487" t="s">
        <v>529</v>
      </c>
      <c r="G7" s="1493"/>
      <c r="H7" s="1491" t="s">
        <v>1536</v>
      </c>
      <c r="I7" s="1475" t="s">
        <v>1537</v>
      </c>
    </row>
    <row r="8" spans="1:10" ht="24.95" customHeight="1">
      <c r="A8" s="1483"/>
      <c r="B8" s="1484"/>
      <c r="C8" s="1490"/>
      <c r="D8" s="1499"/>
      <c r="E8" s="1492"/>
      <c r="F8" s="1042" t="s">
        <v>527</v>
      </c>
      <c r="G8" s="1042" t="s">
        <v>516</v>
      </c>
      <c r="H8" s="1492"/>
      <c r="I8" s="1476"/>
    </row>
    <row r="9" spans="1:10" ht="20.100000000000001" customHeight="1">
      <c r="A9" s="1485"/>
      <c r="B9" s="1486"/>
      <c r="C9" s="1043" t="s">
        <v>179</v>
      </c>
      <c r="D9" s="1043" t="s">
        <v>1542</v>
      </c>
      <c r="E9" s="1042" t="s">
        <v>775</v>
      </c>
      <c r="F9" s="1044" t="s">
        <v>179</v>
      </c>
      <c r="G9" s="1042" t="s">
        <v>775</v>
      </c>
      <c r="H9" s="1045" t="s">
        <v>179</v>
      </c>
      <c r="I9" s="1046" t="s">
        <v>644</v>
      </c>
    </row>
    <row r="10" spans="1:10" s="1047" customFormat="1" ht="20.100000000000001" customHeight="1">
      <c r="A10" s="1496" t="s">
        <v>1538</v>
      </c>
      <c r="B10" s="1496"/>
      <c r="C10" s="1496"/>
      <c r="D10" s="1496"/>
      <c r="E10" s="1496"/>
      <c r="F10" s="1496"/>
      <c r="G10" s="1496"/>
      <c r="H10" s="1496"/>
      <c r="I10" s="1496"/>
    </row>
    <row r="11" spans="1:10" s="1047" customFormat="1" ht="15" customHeight="1">
      <c r="A11" s="1497" t="s">
        <v>1539</v>
      </c>
      <c r="B11" s="1497"/>
      <c r="C11" s="1497"/>
      <c r="D11" s="1497"/>
      <c r="E11" s="1497"/>
      <c r="F11" s="1497"/>
      <c r="G11" s="1497"/>
      <c r="H11" s="1497"/>
      <c r="I11" s="1497"/>
    </row>
    <row r="12" spans="1:10" s="1047" customFormat="1" ht="17.45" customHeight="1">
      <c r="A12" s="1082">
        <v>43952</v>
      </c>
      <c r="B12" s="1083">
        <v>43952</v>
      </c>
      <c r="C12" s="1049">
        <v>318</v>
      </c>
      <c r="D12" s="1049">
        <v>2346</v>
      </c>
      <c r="E12" s="1049">
        <v>367.56</v>
      </c>
      <c r="F12" s="1049">
        <v>76</v>
      </c>
      <c r="G12" s="1049">
        <v>3.45</v>
      </c>
      <c r="H12" s="1049">
        <v>134</v>
      </c>
      <c r="I12" s="1049">
        <v>887236</v>
      </c>
      <c r="J12" s="1094"/>
    </row>
    <row r="13" spans="1:10" s="1047" customFormat="1" ht="11.45" customHeight="1">
      <c r="A13" s="1085" t="s">
        <v>340</v>
      </c>
      <c r="B13" s="1083">
        <v>43983</v>
      </c>
      <c r="C13" s="1049">
        <v>354</v>
      </c>
      <c r="D13" s="1049">
        <v>2157</v>
      </c>
      <c r="E13" s="1049">
        <v>337.48</v>
      </c>
      <c r="F13" s="1049">
        <v>31</v>
      </c>
      <c r="G13" s="1049">
        <v>1.6300000000000001</v>
      </c>
      <c r="H13" s="1049">
        <v>68</v>
      </c>
      <c r="I13" s="1049">
        <v>946459</v>
      </c>
      <c r="J13" s="1094"/>
    </row>
    <row r="14" spans="1:10" s="1047" customFormat="1" ht="11.45" customHeight="1">
      <c r="A14" s="1085" t="s">
        <v>340</v>
      </c>
      <c r="B14" s="1083">
        <v>44013</v>
      </c>
      <c r="C14" s="1049">
        <v>333</v>
      </c>
      <c r="D14" s="1049">
        <v>2347</v>
      </c>
      <c r="E14" s="1049">
        <v>377.88</v>
      </c>
      <c r="F14" s="1049">
        <v>187</v>
      </c>
      <c r="G14" s="1049">
        <v>9.17</v>
      </c>
      <c r="H14" s="1049">
        <v>414</v>
      </c>
      <c r="I14" s="1049">
        <v>982813</v>
      </c>
      <c r="J14" s="1094"/>
    </row>
    <row r="15" spans="1:10" s="1047" customFormat="1" ht="11.45" customHeight="1">
      <c r="A15" s="1085" t="s">
        <v>340</v>
      </c>
      <c r="B15" s="1083">
        <v>44044</v>
      </c>
      <c r="C15" s="1049">
        <v>279</v>
      </c>
      <c r="D15" s="1049">
        <v>1988</v>
      </c>
      <c r="E15" s="1049">
        <v>309.28999999999996</v>
      </c>
      <c r="F15" s="1049">
        <v>51</v>
      </c>
      <c r="G15" s="1049">
        <v>2.44</v>
      </c>
      <c r="H15" s="1049">
        <v>85</v>
      </c>
      <c r="I15" s="1049">
        <v>902217</v>
      </c>
      <c r="J15" s="1094"/>
    </row>
    <row r="16" spans="1:10" s="1047" customFormat="1" ht="11.45" customHeight="1">
      <c r="A16" s="1085" t="s">
        <v>340</v>
      </c>
      <c r="B16" s="1083">
        <v>44075</v>
      </c>
      <c r="C16" s="1049">
        <v>282</v>
      </c>
      <c r="D16" s="1049">
        <v>1792</v>
      </c>
      <c r="E16" s="1049">
        <v>301.46000000000004</v>
      </c>
      <c r="F16" s="1049">
        <v>74</v>
      </c>
      <c r="G16" s="1049">
        <v>3.5700000000000003</v>
      </c>
      <c r="H16" s="1049">
        <v>137</v>
      </c>
      <c r="I16" s="1049">
        <v>812200</v>
      </c>
      <c r="J16" s="1094"/>
    </row>
    <row r="17" spans="1:10" s="1047" customFormat="1" ht="11.45" customHeight="1">
      <c r="A17" s="1085" t="s">
        <v>340</v>
      </c>
      <c r="B17" s="1083">
        <v>44105</v>
      </c>
      <c r="C17" s="1049">
        <v>297</v>
      </c>
      <c r="D17" s="1049">
        <v>2236</v>
      </c>
      <c r="E17" s="1049">
        <v>354.91999999999996</v>
      </c>
      <c r="F17" s="1049">
        <v>100</v>
      </c>
      <c r="G17" s="1049">
        <v>8.4499999999999993</v>
      </c>
      <c r="H17" s="1049">
        <v>340</v>
      </c>
      <c r="I17" s="1049">
        <v>1007948</v>
      </c>
      <c r="J17" s="1094"/>
    </row>
    <row r="18" spans="1:10" s="1047" customFormat="1" ht="11.45" customHeight="1">
      <c r="A18" s="1085" t="s">
        <v>340</v>
      </c>
      <c r="B18" s="1083">
        <v>44136</v>
      </c>
      <c r="C18" s="1049">
        <v>273</v>
      </c>
      <c r="D18" s="1049">
        <v>1647</v>
      </c>
      <c r="E18" s="1049">
        <v>275.52</v>
      </c>
      <c r="F18" s="1049">
        <v>29</v>
      </c>
      <c r="G18" s="1049">
        <v>2.0500000000000003</v>
      </c>
      <c r="H18" s="1049">
        <v>81</v>
      </c>
      <c r="I18" s="1049">
        <v>746774</v>
      </c>
      <c r="J18" s="1094"/>
    </row>
    <row r="19" spans="1:10" s="1047" customFormat="1" ht="11.45" customHeight="1">
      <c r="A19" s="1085" t="s">
        <v>340</v>
      </c>
      <c r="B19" s="1083">
        <v>44166</v>
      </c>
      <c r="C19" s="1049">
        <v>279</v>
      </c>
      <c r="D19" s="1049">
        <v>1734</v>
      </c>
      <c r="E19" s="1049">
        <v>282.58</v>
      </c>
      <c r="F19" s="1049">
        <v>72</v>
      </c>
      <c r="G19" s="1049">
        <v>4.55</v>
      </c>
      <c r="H19" s="1049">
        <v>180</v>
      </c>
      <c r="I19" s="1049">
        <v>846069</v>
      </c>
      <c r="J19" s="1094"/>
    </row>
    <row r="20" spans="1:10" s="1047" customFormat="1" ht="17.45" customHeight="1">
      <c r="A20" s="1085">
        <v>44197</v>
      </c>
      <c r="B20" s="1083">
        <v>44197</v>
      </c>
      <c r="C20" s="1049">
        <v>259</v>
      </c>
      <c r="D20" s="1049">
        <v>1805</v>
      </c>
      <c r="E20" s="1049">
        <v>334.07</v>
      </c>
      <c r="F20" s="1049">
        <v>99</v>
      </c>
      <c r="G20" s="1049">
        <v>4.22</v>
      </c>
      <c r="H20" s="1049">
        <v>157</v>
      </c>
      <c r="I20" s="1049">
        <v>755542</v>
      </c>
      <c r="J20" s="1094"/>
    </row>
    <row r="21" spans="1:10" s="1047" customFormat="1" ht="11.45" customHeight="1">
      <c r="A21" s="1085" t="s">
        <v>340</v>
      </c>
      <c r="B21" s="1083">
        <v>44228</v>
      </c>
      <c r="C21" s="1049">
        <v>262</v>
      </c>
      <c r="D21" s="1049">
        <v>1924</v>
      </c>
      <c r="E21" s="1049">
        <v>315.72000000000003</v>
      </c>
      <c r="F21" s="1049">
        <v>61</v>
      </c>
      <c r="G21" s="1049">
        <v>4.5199999999999996</v>
      </c>
      <c r="H21" s="1049">
        <v>187</v>
      </c>
      <c r="I21" s="1049">
        <v>988392</v>
      </c>
      <c r="J21" s="1094"/>
    </row>
    <row r="22" spans="1:10" s="1047" customFormat="1" ht="11.45" customHeight="1">
      <c r="A22" s="1085" t="s">
        <v>340</v>
      </c>
      <c r="B22" s="1083">
        <v>44256</v>
      </c>
      <c r="C22" s="1049">
        <v>300</v>
      </c>
      <c r="D22" s="1049">
        <v>1963</v>
      </c>
      <c r="E22" s="1049">
        <v>336.72</v>
      </c>
      <c r="F22" s="1049">
        <v>183</v>
      </c>
      <c r="G22" s="1049">
        <v>8.4700000000000006</v>
      </c>
      <c r="H22" s="1049">
        <v>229</v>
      </c>
      <c r="I22" s="1049">
        <v>915310</v>
      </c>
      <c r="J22" s="1094"/>
    </row>
    <row r="23" spans="1:10" s="1047" customFormat="1" ht="11.45" customHeight="1">
      <c r="A23" s="1085" t="s">
        <v>340</v>
      </c>
      <c r="B23" s="1083">
        <v>44287</v>
      </c>
      <c r="C23" s="1049">
        <v>252</v>
      </c>
      <c r="D23" s="1049">
        <v>1634</v>
      </c>
      <c r="E23" s="1049">
        <v>276.43</v>
      </c>
      <c r="F23" s="1049">
        <v>48</v>
      </c>
      <c r="G23" s="1049">
        <v>4.21</v>
      </c>
      <c r="H23" s="1049">
        <v>154</v>
      </c>
      <c r="I23" s="1049">
        <v>754213</v>
      </c>
      <c r="J23" s="1094"/>
    </row>
    <row r="24" spans="1:10" s="1047" customFormat="1" ht="11.45" customHeight="1">
      <c r="A24" s="1085" t="s">
        <v>340</v>
      </c>
      <c r="B24" s="1083">
        <v>44317</v>
      </c>
      <c r="C24" s="1049">
        <v>257</v>
      </c>
      <c r="D24" s="1049">
        <v>1717</v>
      </c>
      <c r="E24" s="1049">
        <v>269.90999999999997</v>
      </c>
      <c r="F24" s="1049">
        <v>44</v>
      </c>
      <c r="G24" s="1049">
        <v>2.5299999999999998</v>
      </c>
      <c r="H24" s="1049">
        <v>103</v>
      </c>
      <c r="I24" s="1049">
        <v>787613</v>
      </c>
      <c r="J24" s="1094"/>
    </row>
    <row r="25" spans="1:10" s="1047" customFormat="1" ht="11.45" customHeight="1">
      <c r="A25" s="1085" t="s">
        <v>340</v>
      </c>
      <c r="B25" s="1083">
        <v>44348</v>
      </c>
      <c r="C25" s="1049">
        <v>290</v>
      </c>
      <c r="D25" s="1049">
        <v>1858</v>
      </c>
      <c r="E25" s="1049">
        <v>327.7</v>
      </c>
      <c r="F25" s="1049">
        <v>73</v>
      </c>
      <c r="G25" s="1049">
        <v>4.6800000000000006</v>
      </c>
      <c r="H25" s="1049">
        <v>167</v>
      </c>
      <c r="I25" s="1049">
        <v>722606</v>
      </c>
      <c r="J25" s="1094"/>
    </row>
    <row r="26" spans="1:10" s="1047" customFormat="1" ht="11.45" customHeight="1">
      <c r="A26" s="1085" t="s">
        <v>340</v>
      </c>
      <c r="B26" s="1083">
        <v>44378</v>
      </c>
      <c r="C26" s="1049">
        <v>304</v>
      </c>
      <c r="D26" s="1049">
        <v>2059</v>
      </c>
      <c r="E26" s="1049">
        <v>319.52999999999997</v>
      </c>
      <c r="F26" s="1049">
        <v>2</v>
      </c>
      <c r="G26" s="1049">
        <v>0.16</v>
      </c>
      <c r="H26" s="1049">
        <v>6</v>
      </c>
      <c r="I26" s="1049">
        <v>905547</v>
      </c>
      <c r="J26" s="1094"/>
    </row>
    <row r="27" spans="1:10" s="1047" customFormat="1" ht="11.45" customHeight="1">
      <c r="A27" s="1085" t="s">
        <v>340</v>
      </c>
      <c r="B27" s="1083">
        <v>44409</v>
      </c>
      <c r="C27" s="1049">
        <v>305</v>
      </c>
      <c r="D27" s="1049">
        <v>2667</v>
      </c>
      <c r="E27" s="1049">
        <v>397.48</v>
      </c>
      <c r="F27" s="1049">
        <v>158</v>
      </c>
      <c r="G27" s="1049">
        <v>5.58</v>
      </c>
      <c r="H27" s="1049">
        <v>240</v>
      </c>
      <c r="I27" s="1049">
        <v>1237514</v>
      </c>
      <c r="J27" s="1094"/>
    </row>
    <row r="28" spans="1:10" s="1047" customFormat="1" ht="11.45" customHeight="1">
      <c r="A28" s="1085" t="s">
        <v>340</v>
      </c>
      <c r="B28" s="1083">
        <v>44440</v>
      </c>
      <c r="C28" s="1049">
        <v>291</v>
      </c>
      <c r="D28" s="1049">
        <v>2633</v>
      </c>
      <c r="E28" s="1049">
        <v>457.94000000000005</v>
      </c>
      <c r="F28" s="1049">
        <v>87</v>
      </c>
      <c r="G28" s="1049">
        <v>6</v>
      </c>
      <c r="H28" s="1049">
        <v>237</v>
      </c>
      <c r="I28" s="1049">
        <v>1073951</v>
      </c>
      <c r="J28" s="1094"/>
    </row>
    <row r="29" spans="1:10" s="1047" customFormat="1" ht="11.45" customHeight="1">
      <c r="A29" s="1085" t="s">
        <v>340</v>
      </c>
      <c r="B29" s="1083">
        <v>44470</v>
      </c>
      <c r="C29" s="1049">
        <v>329</v>
      </c>
      <c r="D29" s="1049">
        <v>1880</v>
      </c>
      <c r="E29" s="1049">
        <v>311.47000000000003</v>
      </c>
      <c r="F29" s="1049">
        <v>84</v>
      </c>
      <c r="G29" s="1049">
        <v>3.11</v>
      </c>
      <c r="H29" s="1049">
        <v>115</v>
      </c>
      <c r="I29" s="1049">
        <v>938785</v>
      </c>
      <c r="J29" s="1094"/>
    </row>
    <row r="30" spans="1:10" s="1047" customFormat="1" ht="11.45" customHeight="1">
      <c r="A30" s="1085" t="s">
        <v>340</v>
      </c>
      <c r="B30" s="1083">
        <v>44501</v>
      </c>
      <c r="C30" s="1049">
        <v>272</v>
      </c>
      <c r="D30" s="1049">
        <v>1925</v>
      </c>
      <c r="E30" s="1049">
        <v>327.81</v>
      </c>
      <c r="F30" s="1049">
        <v>53</v>
      </c>
      <c r="G30" s="1049">
        <v>3.72</v>
      </c>
      <c r="H30" s="1049">
        <v>125</v>
      </c>
      <c r="I30" s="1049">
        <v>985090</v>
      </c>
      <c r="J30" s="1094"/>
    </row>
    <row r="31" spans="1:10" s="1047" customFormat="1" ht="11.45" customHeight="1">
      <c r="A31" s="1085" t="s">
        <v>340</v>
      </c>
      <c r="B31" s="1083">
        <v>44531</v>
      </c>
      <c r="C31" s="1049">
        <v>339</v>
      </c>
      <c r="D31" s="1049">
        <v>2367</v>
      </c>
      <c r="E31" s="1049">
        <v>378.04</v>
      </c>
      <c r="F31" s="1049">
        <v>24</v>
      </c>
      <c r="G31" s="1049">
        <v>1.69</v>
      </c>
      <c r="H31" s="1049">
        <v>67</v>
      </c>
      <c r="I31" s="1049">
        <v>1010256</v>
      </c>
      <c r="J31" s="1094"/>
    </row>
    <row r="32" spans="1:10" s="1047" customFormat="1" ht="17.45" customHeight="1">
      <c r="A32" s="1085">
        <v>44562</v>
      </c>
      <c r="B32" s="1083">
        <v>44562</v>
      </c>
      <c r="C32" s="1049">
        <v>258</v>
      </c>
      <c r="D32" s="1049">
        <v>2213</v>
      </c>
      <c r="E32" s="1049">
        <v>356.04</v>
      </c>
      <c r="F32" s="1049">
        <v>74</v>
      </c>
      <c r="G32" s="1049">
        <v>6.4799999999999995</v>
      </c>
      <c r="H32" s="1049">
        <v>205</v>
      </c>
      <c r="I32" s="1049">
        <v>1003838</v>
      </c>
      <c r="J32" s="1094"/>
    </row>
    <row r="33" spans="1:11" s="1047" customFormat="1" ht="11.45" customHeight="1">
      <c r="A33" s="1085" t="s">
        <v>340</v>
      </c>
      <c r="B33" s="1083">
        <v>44593</v>
      </c>
      <c r="C33" s="1049">
        <v>268</v>
      </c>
      <c r="D33" s="1049">
        <v>1913</v>
      </c>
      <c r="E33" s="1049">
        <v>320.27000000000004</v>
      </c>
      <c r="F33" s="1049">
        <v>37</v>
      </c>
      <c r="G33" s="1049">
        <v>1.96</v>
      </c>
      <c r="H33" s="1049">
        <v>74</v>
      </c>
      <c r="I33" s="1049">
        <v>785019</v>
      </c>
      <c r="J33" s="1094"/>
    </row>
    <row r="34" spans="1:11" s="1047" customFormat="1" ht="11.45" customHeight="1">
      <c r="A34" s="1085" t="s">
        <v>340</v>
      </c>
      <c r="B34" s="1083">
        <v>44621</v>
      </c>
      <c r="C34" s="1049">
        <v>277</v>
      </c>
      <c r="D34" s="1049">
        <v>1868</v>
      </c>
      <c r="E34" s="1049">
        <v>293.46000000000004</v>
      </c>
      <c r="F34" s="1049">
        <v>92</v>
      </c>
      <c r="G34" s="1049">
        <v>5.7200000000000006</v>
      </c>
      <c r="H34" s="1049">
        <v>219</v>
      </c>
      <c r="I34" s="1049">
        <v>870865</v>
      </c>
      <c r="J34" s="1094"/>
    </row>
    <row r="35" spans="1:11" s="1047" customFormat="1" ht="11.45" customHeight="1">
      <c r="A35" s="1085" t="s">
        <v>340</v>
      </c>
      <c r="B35" s="1083">
        <v>44652</v>
      </c>
      <c r="C35" s="1049">
        <v>245</v>
      </c>
      <c r="D35" s="1049">
        <v>1970</v>
      </c>
      <c r="E35" s="1049">
        <v>320.51</v>
      </c>
      <c r="F35" s="1049">
        <v>11</v>
      </c>
      <c r="G35" s="1049">
        <v>1.73</v>
      </c>
      <c r="H35" s="1049">
        <v>85</v>
      </c>
      <c r="I35" s="1049">
        <v>898518</v>
      </c>
      <c r="J35" s="1094"/>
    </row>
    <row r="36" spans="1:11" s="1047" customFormat="1" ht="11.45" customHeight="1">
      <c r="A36" s="1085" t="s">
        <v>340</v>
      </c>
      <c r="B36" s="1083">
        <v>44682</v>
      </c>
      <c r="C36" s="1049">
        <v>286</v>
      </c>
      <c r="D36" s="1049">
        <v>1997</v>
      </c>
      <c r="E36" s="1049">
        <v>303.94</v>
      </c>
      <c r="F36" s="1049">
        <v>51</v>
      </c>
      <c r="G36" s="1049">
        <v>4.3099999999999996</v>
      </c>
      <c r="H36" s="1049">
        <v>173</v>
      </c>
      <c r="I36" s="1049">
        <v>1180685</v>
      </c>
      <c r="J36" s="1094"/>
    </row>
    <row r="37" spans="1:11" ht="15" customHeight="1">
      <c r="A37" s="1478" t="s">
        <v>1540</v>
      </c>
      <c r="B37" s="1478"/>
      <c r="C37" s="1478"/>
      <c r="D37" s="1478"/>
      <c r="E37" s="1478"/>
      <c r="F37" s="1478"/>
      <c r="G37" s="1478"/>
      <c r="H37" s="1478"/>
      <c r="I37" s="1478"/>
    </row>
    <row r="38" spans="1:11" s="1047" customFormat="1" ht="17.45" customHeight="1">
      <c r="A38" s="1082">
        <v>43952</v>
      </c>
      <c r="B38" s="1083">
        <v>43952</v>
      </c>
      <c r="C38" s="1049">
        <v>2059</v>
      </c>
      <c r="D38" s="1049">
        <v>15541</v>
      </c>
      <c r="E38" s="1049">
        <v>2252.91</v>
      </c>
      <c r="F38" s="1049">
        <v>654</v>
      </c>
      <c r="G38" s="1049">
        <v>44.13</v>
      </c>
      <c r="H38" s="1049">
        <v>1507</v>
      </c>
      <c r="I38" s="1049">
        <v>2584197</v>
      </c>
      <c r="J38" s="1094"/>
    </row>
    <row r="39" spans="1:11" s="1039" customFormat="1" ht="11.45" customHeight="1">
      <c r="A39" s="1085" t="s">
        <v>340</v>
      </c>
      <c r="B39" s="1083">
        <v>43983</v>
      </c>
      <c r="C39" s="1049">
        <v>2053</v>
      </c>
      <c r="D39" s="1049">
        <v>20377</v>
      </c>
      <c r="E39" s="1049">
        <v>2643.01</v>
      </c>
      <c r="F39" s="1049">
        <v>486</v>
      </c>
      <c r="G39" s="1049">
        <v>30.79</v>
      </c>
      <c r="H39" s="1049">
        <v>1155</v>
      </c>
      <c r="I39" s="1049">
        <v>2624693</v>
      </c>
      <c r="J39" s="1094"/>
      <c r="K39" s="1047"/>
    </row>
    <row r="40" spans="1:11" s="1039" customFormat="1" ht="11.45" customHeight="1">
      <c r="A40" s="1085" t="s">
        <v>340</v>
      </c>
      <c r="B40" s="1083">
        <v>44013</v>
      </c>
      <c r="C40" s="1049">
        <v>2178</v>
      </c>
      <c r="D40" s="1049">
        <v>18986</v>
      </c>
      <c r="E40" s="1049">
        <v>2548.2600000000002</v>
      </c>
      <c r="F40" s="1049">
        <v>748</v>
      </c>
      <c r="G40" s="1049">
        <v>59.6</v>
      </c>
      <c r="H40" s="1049">
        <v>2216</v>
      </c>
      <c r="I40" s="1049">
        <v>2430449</v>
      </c>
      <c r="J40" s="1094"/>
      <c r="K40" s="1047"/>
    </row>
    <row r="41" spans="1:11" s="1039" customFormat="1" ht="11.45" customHeight="1">
      <c r="A41" s="1085" t="s">
        <v>340</v>
      </c>
      <c r="B41" s="1083">
        <v>44044</v>
      </c>
      <c r="C41" s="1049">
        <v>2039</v>
      </c>
      <c r="D41" s="1049">
        <v>16131</v>
      </c>
      <c r="E41" s="1049">
        <v>2193.75</v>
      </c>
      <c r="F41" s="1049">
        <v>344</v>
      </c>
      <c r="G41" s="1049">
        <v>29.29</v>
      </c>
      <c r="H41" s="1049">
        <v>1106</v>
      </c>
      <c r="I41" s="1049">
        <v>2288528</v>
      </c>
      <c r="J41" s="1094"/>
      <c r="K41" s="1047"/>
    </row>
    <row r="42" spans="1:11" s="1047" customFormat="1" ht="11.45" customHeight="1">
      <c r="A42" s="1085" t="s">
        <v>340</v>
      </c>
      <c r="B42" s="1083">
        <v>44075</v>
      </c>
      <c r="C42" s="1049">
        <v>2108</v>
      </c>
      <c r="D42" s="1049">
        <v>16171</v>
      </c>
      <c r="E42" s="1049">
        <v>2360.96</v>
      </c>
      <c r="F42" s="1049">
        <v>449</v>
      </c>
      <c r="G42" s="1049">
        <v>34.549999999999997</v>
      </c>
      <c r="H42" s="1049">
        <v>1296</v>
      </c>
      <c r="I42" s="1049">
        <v>2553452</v>
      </c>
      <c r="J42" s="1094"/>
    </row>
    <row r="43" spans="1:11" s="1039" customFormat="1" ht="11.45" customHeight="1">
      <c r="A43" s="1085" t="s">
        <v>340</v>
      </c>
      <c r="B43" s="1083">
        <v>44105</v>
      </c>
      <c r="C43" s="1049">
        <v>2297</v>
      </c>
      <c r="D43" s="1049">
        <v>20653</v>
      </c>
      <c r="E43" s="1049">
        <v>2698.68</v>
      </c>
      <c r="F43" s="1049">
        <v>731</v>
      </c>
      <c r="G43" s="1049">
        <v>51.83</v>
      </c>
      <c r="H43" s="1049">
        <v>1779</v>
      </c>
      <c r="I43" s="1049">
        <v>3073322</v>
      </c>
      <c r="J43" s="1094"/>
      <c r="K43" s="1047"/>
    </row>
    <row r="44" spans="1:11" s="1039" customFormat="1" ht="11.45" customHeight="1">
      <c r="A44" s="1085" t="s">
        <v>340</v>
      </c>
      <c r="B44" s="1083">
        <v>44136</v>
      </c>
      <c r="C44" s="1049">
        <v>2029</v>
      </c>
      <c r="D44" s="1049">
        <v>17100</v>
      </c>
      <c r="E44" s="1049">
        <v>2274.38</v>
      </c>
      <c r="F44" s="1049">
        <v>475</v>
      </c>
      <c r="G44" s="1049">
        <v>31.81</v>
      </c>
      <c r="H44" s="1049">
        <v>1232</v>
      </c>
      <c r="I44" s="1049">
        <v>2438414</v>
      </c>
      <c r="J44" s="1094"/>
      <c r="K44" s="1047"/>
    </row>
    <row r="45" spans="1:11" s="1039" customFormat="1" ht="11.45" customHeight="1">
      <c r="A45" s="1085" t="s">
        <v>340</v>
      </c>
      <c r="B45" s="1083">
        <v>44166</v>
      </c>
      <c r="C45" s="1049">
        <v>1921</v>
      </c>
      <c r="D45" s="1049">
        <v>16705</v>
      </c>
      <c r="E45" s="1049">
        <v>2335.23</v>
      </c>
      <c r="F45" s="1049">
        <v>581</v>
      </c>
      <c r="G45" s="1049">
        <v>44.72</v>
      </c>
      <c r="H45" s="1049">
        <v>1781</v>
      </c>
      <c r="I45" s="1049">
        <v>2901682</v>
      </c>
      <c r="J45" s="1094"/>
      <c r="K45" s="1047"/>
    </row>
    <row r="46" spans="1:11" s="1039" customFormat="1" ht="17.45" customHeight="1">
      <c r="A46" s="1085">
        <v>44197</v>
      </c>
      <c r="B46" s="1083">
        <v>44197</v>
      </c>
      <c r="C46" s="1049">
        <v>1727</v>
      </c>
      <c r="D46" s="1049">
        <v>15223</v>
      </c>
      <c r="E46" s="1049">
        <v>2091.8199999999997</v>
      </c>
      <c r="F46" s="1049">
        <v>430</v>
      </c>
      <c r="G46" s="1049">
        <v>29.37</v>
      </c>
      <c r="H46" s="1049">
        <v>1114</v>
      </c>
      <c r="I46" s="1049">
        <v>2298490</v>
      </c>
      <c r="J46" s="1094"/>
      <c r="K46" s="1047"/>
    </row>
    <row r="47" spans="1:11" s="1039" customFormat="1" ht="11.45" customHeight="1">
      <c r="A47" s="1085" t="s">
        <v>340</v>
      </c>
      <c r="B47" s="1083">
        <v>44228</v>
      </c>
      <c r="C47" s="1049">
        <v>1804</v>
      </c>
      <c r="D47" s="1049">
        <v>15569</v>
      </c>
      <c r="E47" s="1049">
        <v>2075.5300000000002</v>
      </c>
      <c r="F47" s="1049">
        <v>378</v>
      </c>
      <c r="G47" s="1049">
        <v>28.999999999999996</v>
      </c>
      <c r="H47" s="1049">
        <v>1038</v>
      </c>
      <c r="I47" s="1049">
        <v>1871317</v>
      </c>
      <c r="J47" s="1094"/>
      <c r="K47" s="1047"/>
    </row>
    <row r="48" spans="1:11" s="1039" customFormat="1" ht="11.45" customHeight="1">
      <c r="A48" s="1085" t="s">
        <v>340</v>
      </c>
      <c r="B48" s="1083">
        <v>44256</v>
      </c>
      <c r="C48" s="1049">
        <v>2249</v>
      </c>
      <c r="D48" s="1049">
        <v>18205</v>
      </c>
      <c r="E48" s="1049">
        <v>2471.1699999999996</v>
      </c>
      <c r="F48" s="1049">
        <v>528</v>
      </c>
      <c r="G48" s="1049">
        <v>38.58</v>
      </c>
      <c r="H48" s="1049">
        <v>1384</v>
      </c>
      <c r="I48" s="1049">
        <v>2342195</v>
      </c>
      <c r="J48" s="1094"/>
      <c r="K48" s="1047"/>
    </row>
    <row r="49" spans="1:11" s="1039" customFormat="1" ht="11.45" customHeight="1">
      <c r="A49" s="1085" t="s">
        <v>340</v>
      </c>
      <c r="B49" s="1083">
        <v>44287</v>
      </c>
      <c r="C49" s="1049">
        <v>2018</v>
      </c>
      <c r="D49" s="1049">
        <v>14258</v>
      </c>
      <c r="E49" s="1049">
        <v>2007.3000000000002</v>
      </c>
      <c r="F49" s="1049">
        <v>546</v>
      </c>
      <c r="G49" s="1049">
        <v>40.110000000000007</v>
      </c>
      <c r="H49" s="1049">
        <v>1451</v>
      </c>
      <c r="I49" s="1049">
        <v>2231924</v>
      </c>
      <c r="J49" s="1094"/>
      <c r="K49" s="1047"/>
    </row>
    <row r="50" spans="1:11" s="1039" customFormat="1" ht="11.45" customHeight="1">
      <c r="A50" s="1085" t="s">
        <v>340</v>
      </c>
      <c r="B50" s="1083">
        <v>44317</v>
      </c>
      <c r="C50" s="1049">
        <v>2223</v>
      </c>
      <c r="D50" s="1049">
        <v>17345</v>
      </c>
      <c r="E50" s="1049">
        <v>2402.91</v>
      </c>
      <c r="F50" s="1049">
        <v>784</v>
      </c>
      <c r="G50" s="1049">
        <v>44.379999999999995</v>
      </c>
      <c r="H50" s="1049">
        <v>1632</v>
      </c>
      <c r="I50" s="1049">
        <v>2780667</v>
      </c>
      <c r="J50" s="1094"/>
      <c r="K50" s="1047"/>
    </row>
    <row r="51" spans="1:11" s="1039" customFormat="1" ht="11.45" customHeight="1">
      <c r="A51" s="1085" t="s">
        <v>340</v>
      </c>
      <c r="B51" s="1083">
        <v>44348</v>
      </c>
      <c r="C51" s="1049">
        <v>2397</v>
      </c>
      <c r="D51" s="1049">
        <v>18255</v>
      </c>
      <c r="E51" s="1049">
        <v>2548.8200000000002</v>
      </c>
      <c r="F51" s="1049">
        <v>528</v>
      </c>
      <c r="G51" s="1049">
        <v>41.9</v>
      </c>
      <c r="H51" s="1049">
        <v>1525</v>
      </c>
      <c r="I51" s="1049">
        <v>2519753</v>
      </c>
      <c r="J51" s="1094"/>
      <c r="K51" s="1047"/>
    </row>
    <row r="52" spans="1:11" s="1039" customFormat="1" ht="11.45" customHeight="1">
      <c r="A52" s="1085" t="s">
        <v>340</v>
      </c>
      <c r="B52" s="1083">
        <v>44378</v>
      </c>
      <c r="C52" s="1049">
        <v>2293</v>
      </c>
      <c r="D52" s="1049">
        <v>17903</v>
      </c>
      <c r="E52" s="1049">
        <v>2414.02</v>
      </c>
      <c r="F52" s="1049">
        <v>590</v>
      </c>
      <c r="G52" s="1049">
        <v>38.450000000000003</v>
      </c>
      <c r="H52" s="1049">
        <v>1386</v>
      </c>
      <c r="I52" s="1049">
        <v>3172410</v>
      </c>
      <c r="J52" s="1094"/>
      <c r="K52" s="1047"/>
    </row>
    <row r="53" spans="1:11" s="1039" customFormat="1" ht="11.45" customHeight="1">
      <c r="A53" s="1085" t="s">
        <v>340</v>
      </c>
      <c r="B53" s="1083">
        <v>44409</v>
      </c>
      <c r="C53" s="1049">
        <v>2409</v>
      </c>
      <c r="D53" s="1049">
        <v>19373</v>
      </c>
      <c r="E53" s="1049">
        <v>2700.37</v>
      </c>
      <c r="F53" s="1049">
        <v>519</v>
      </c>
      <c r="G53" s="1049">
        <v>41.03</v>
      </c>
      <c r="H53" s="1049">
        <v>1412</v>
      </c>
      <c r="I53" s="1049">
        <v>3184798</v>
      </c>
      <c r="J53" s="1094"/>
      <c r="K53" s="1047"/>
    </row>
    <row r="54" spans="1:11" s="1047" customFormat="1" ht="11.45" customHeight="1">
      <c r="A54" s="1085" t="s">
        <v>340</v>
      </c>
      <c r="B54" s="1083">
        <v>44440</v>
      </c>
      <c r="C54" s="1049">
        <v>2223</v>
      </c>
      <c r="D54" s="1049">
        <v>16513</v>
      </c>
      <c r="E54" s="1049">
        <v>2424.7000000000003</v>
      </c>
      <c r="F54" s="1049">
        <v>659</v>
      </c>
      <c r="G54" s="1049">
        <v>42.620000000000005</v>
      </c>
      <c r="H54" s="1049">
        <v>1614</v>
      </c>
      <c r="I54" s="1049">
        <v>2727366</v>
      </c>
      <c r="J54" s="1094"/>
    </row>
    <row r="55" spans="1:11" s="1039" customFormat="1" ht="11.45" customHeight="1">
      <c r="A55" s="1085" t="s">
        <v>340</v>
      </c>
      <c r="B55" s="1083">
        <v>44470</v>
      </c>
      <c r="C55" s="1049">
        <v>2121</v>
      </c>
      <c r="D55" s="1049">
        <v>19566</v>
      </c>
      <c r="E55" s="1049">
        <v>2461.38</v>
      </c>
      <c r="F55" s="1049">
        <v>580</v>
      </c>
      <c r="G55" s="1049">
        <v>47.2</v>
      </c>
      <c r="H55" s="1049">
        <v>1538</v>
      </c>
      <c r="I55" s="1049">
        <v>2562296</v>
      </c>
      <c r="J55" s="1094"/>
      <c r="K55" s="1047"/>
    </row>
    <row r="56" spans="1:11" s="1039" customFormat="1" ht="11.45" customHeight="1">
      <c r="A56" s="1085" t="s">
        <v>340</v>
      </c>
      <c r="B56" s="1083">
        <v>44501</v>
      </c>
      <c r="C56" s="1049">
        <v>1985</v>
      </c>
      <c r="D56" s="1049">
        <v>17972</v>
      </c>
      <c r="E56" s="1049">
        <v>2306.19</v>
      </c>
      <c r="F56" s="1049">
        <v>769</v>
      </c>
      <c r="G56" s="1049">
        <v>50.76</v>
      </c>
      <c r="H56" s="1049">
        <v>1881</v>
      </c>
      <c r="I56" s="1049">
        <v>2522647</v>
      </c>
      <c r="J56" s="1094"/>
      <c r="K56" s="1047"/>
    </row>
    <row r="57" spans="1:11" s="1039" customFormat="1" ht="11.45" customHeight="1">
      <c r="A57" s="1085" t="s">
        <v>340</v>
      </c>
      <c r="B57" s="1083">
        <v>44531</v>
      </c>
      <c r="C57" s="1049">
        <v>2065</v>
      </c>
      <c r="D57" s="1049">
        <v>20825</v>
      </c>
      <c r="E57" s="1049">
        <v>2580.04</v>
      </c>
      <c r="F57" s="1049">
        <v>715</v>
      </c>
      <c r="G57" s="1049">
        <v>53.42</v>
      </c>
      <c r="H57" s="1049">
        <v>1991</v>
      </c>
      <c r="I57" s="1049">
        <v>2839843</v>
      </c>
      <c r="J57" s="1094"/>
      <c r="K57" s="1047"/>
    </row>
    <row r="58" spans="1:11" s="1039" customFormat="1" ht="17.45" customHeight="1">
      <c r="A58" s="1085">
        <v>44562</v>
      </c>
      <c r="B58" s="1083">
        <v>44562</v>
      </c>
      <c r="C58" s="1049">
        <v>1671</v>
      </c>
      <c r="D58" s="1049">
        <v>12221</v>
      </c>
      <c r="E58" s="1049">
        <v>1776.3899999999999</v>
      </c>
      <c r="F58" s="1049">
        <v>365</v>
      </c>
      <c r="G58" s="1049">
        <v>28.810000000000002</v>
      </c>
      <c r="H58" s="1049">
        <v>1151</v>
      </c>
      <c r="I58" s="1049">
        <v>2099930</v>
      </c>
      <c r="J58" s="1094"/>
      <c r="K58" s="1047"/>
    </row>
    <row r="59" spans="1:11" s="1039" customFormat="1" ht="11.45" customHeight="1">
      <c r="A59" s="1085" t="s">
        <v>340</v>
      </c>
      <c r="B59" s="1083">
        <v>44593</v>
      </c>
      <c r="C59" s="1049">
        <v>1785</v>
      </c>
      <c r="D59" s="1049">
        <v>14760</v>
      </c>
      <c r="E59" s="1049">
        <v>1939.74</v>
      </c>
      <c r="F59" s="1049">
        <v>596</v>
      </c>
      <c r="G59" s="1049">
        <v>45.62</v>
      </c>
      <c r="H59" s="1049">
        <v>1512</v>
      </c>
      <c r="I59" s="1049">
        <v>2713746</v>
      </c>
      <c r="J59" s="1094"/>
      <c r="K59" s="1047"/>
    </row>
    <row r="60" spans="1:11" s="1039" customFormat="1" ht="11.45" customHeight="1">
      <c r="A60" s="1085" t="s">
        <v>340</v>
      </c>
      <c r="B60" s="1083">
        <v>44621</v>
      </c>
      <c r="C60" s="1049">
        <v>2132</v>
      </c>
      <c r="D60" s="1049">
        <v>22872</v>
      </c>
      <c r="E60" s="1049">
        <v>2810.8199999999997</v>
      </c>
      <c r="F60" s="1049">
        <v>538</v>
      </c>
      <c r="G60" s="1049">
        <v>40.489999999999995</v>
      </c>
      <c r="H60" s="1049">
        <v>1412</v>
      </c>
      <c r="I60" s="1049">
        <v>2967873</v>
      </c>
      <c r="J60" s="1094"/>
      <c r="K60" s="1047"/>
    </row>
    <row r="61" spans="1:11" s="1039" customFormat="1" ht="11.45" customHeight="1">
      <c r="A61" s="1085" t="s">
        <v>340</v>
      </c>
      <c r="B61" s="1083">
        <v>44652</v>
      </c>
      <c r="C61" s="1049">
        <v>1730</v>
      </c>
      <c r="D61" s="1049">
        <v>17371</v>
      </c>
      <c r="E61" s="1049">
        <v>2351.09</v>
      </c>
      <c r="F61" s="1049">
        <v>721</v>
      </c>
      <c r="G61" s="1049">
        <v>48.47</v>
      </c>
      <c r="H61" s="1049">
        <v>1701</v>
      </c>
      <c r="I61" s="1049">
        <v>2484740</v>
      </c>
      <c r="J61" s="1094"/>
      <c r="K61" s="1047"/>
    </row>
    <row r="62" spans="1:11" s="1039" customFormat="1" ht="11.45" customHeight="1">
      <c r="A62" s="1085" t="s">
        <v>340</v>
      </c>
      <c r="B62" s="1083">
        <v>44682</v>
      </c>
      <c r="C62" s="1049">
        <v>2022</v>
      </c>
      <c r="D62" s="1049">
        <v>20606</v>
      </c>
      <c r="E62" s="1049">
        <v>2868.09</v>
      </c>
      <c r="F62" s="1049">
        <v>383</v>
      </c>
      <c r="G62" s="1049">
        <v>25.93</v>
      </c>
      <c r="H62" s="1049">
        <v>1013</v>
      </c>
      <c r="I62" s="1049">
        <v>3362196</v>
      </c>
      <c r="J62" s="1094"/>
      <c r="K62" s="1047"/>
    </row>
    <row r="63" spans="1:11" ht="15" customHeight="1">
      <c r="A63" s="1478" t="s">
        <v>1541</v>
      </c>
      <c r="B63" s="1478"/>
      <c r="C63" s="1478"/>
      <c r="D63" s="1478"/>
      <c r="E63" s="1478"/>
      <c r="F63" s="1478"/>
      <c r="G63" s="1478"/>
      <c r="H63" s="1478"/>
      <c r="I63" s="1478"/>
    </row>
    <row r="64" spans="1:11" s="1047" customFormat="1" ht="17.45" customHeight="1">
      <c r="A64" s="1082">
        <v>43952</v>
      </c>
      <c r="B64" s="1083">
        <v>43952</v>
      </c>
      <c r="C64" s="1049">
        <v>393</v>
      </c>
      <c r="D64" s="1049">
        <v>2170</v>
      </c>
      <c r="E64" s="1049">
        <v>390.09000000000003</v>
      </c>
      <c r="F64" s="1049">
        <v>223</v>
      </c>
      <c r="G64" s="1049">
        <v>14.05</v>
      </c>
      <c r="H64" s="1049">
        <v>414</v>
      </c>
      <c r="I64" s="1049">
        <v>895106</v>
      </c>
      <c r="J64" s="1094"/>
    </row>
    <row r="65" spans="1:10" s="1039" customFormat="1" ht="11.45" customHeight="1">
      <c r="A65" s="1085" t="s">
        <v>340</v>
      </c>
      <c r="B65" s="1083">
        <v>43983</v>
      </c>
      <c r="C65" s="1049">
        <v>375</v>
      </c>
      <c r="D65" s="1049">
        <v>2883</v>
      </c>
      <c r="E65" s="1049">
        <v>428.4</v>
      </c>
      <c r="F65" s="1049">
        <v>196</v>
      </c>
      <c r="G65" s="1049">
        <v>8.49</v>
      </c>
      <c r="H65" s="1049">
        <v>317</v>
      </c>
      <c r="I65" s="1049">
        <v>1094666</v>
      </c>
      <c r="J65" s="1094"/>
    </row>
    <row r="66" spans="1:10" s="1039" customFormat="1" ht="11.45" customHeight="1">
      <c r="A66" s="1085" t="s">
        <v>340</v>
      </c>
      <c r="B66" s="1083">
        <v>44013</v>
      </c>
      <c r="C66" s="1049">
        <v>353</v>
      </c>
      <c r="D66" s="1049">
        <v>2521</v>
      </c>
      <c r="E66" s="1049">
        <v>412.55</v>
      </c>
      <c r="F66" s="1049">
        <v>325</v>
      </c>
      <c r="G66" s="1049">
        <v>21.52</v>
      </c>
      <c r="H66" s="1049">
        <v>870</v>
      </c>
      <c r="I66" s="1049">
        <v>986345</v>
      </c>
      <c r="J66" s="1094"/>
    </row>
    <row r="67" spans="1:10" s="1039" customFormat="1" ht="11.45" customHeight="1">
      <c r="A67" s="1085" t="s">
        <v>340</v>
      </c>
      <c r="B67" s="1083">
        <v>44044</v>
      </c>
      <c r="C67" s="1049">
        <v>319</v>
      </c>
      <c r="D67" s="1049">
        <v>2306</v>
      </c>
      <c r="E67" s="1049">
        <v>350.33000000000004</v>
      </c>
      <c r="F67" s="1049">
        <v>99</v>
      </c>
      <c r="G67" s="1049">
        <v>5.67</v>
      </c>
      <c r="H67" s="1049">
        <v>209</v>
      </c>
      <c r="I67" s="1049">
        <v>953975</v>
      </c>
      <c r="J67" s="1094"/>
    </row>
    <row r="68" spans="1:10" s="1047" customFormat="1" ht="11.45" customHeight="1">
      <c r="A68" s="1085" t="s">
        <v>340</v>
      </c>
      <c r="B68" s="1083">
        <v>44075</v>
      </c>
      <c r="C68" s="1049">
        <v>343</v>
      </c>
      <c r="D68" s="1049">
        <v>2204</v>
      </c>
      <c r="E68" s="1049">
        <v>355.9</v>
      </c>
      <c r="F68" s="1049">
        <v>165</v>
      </c>
      <c r="G68" s="1049">
        <v>9.84</v>
      </c>
      <c r="H68" s="1049">
        <v>369</v>
      </c>
      <c r="I68" s="1049">
        <v>943879</v>
      </c>
      <c r="J68" s="1094"/>
    </row>
    <row r="69" spans="1:10" s="1039" customFormat="1" ht="11.45" customHeight="1">
      <c r="A69" s="1085" t="s">
        <v>340</v>
      </c>
      <c r="B69" s="1083">
        <v>44105</v>
      </c>
      <c r="C69" s="1049">
        <v>321</v>
      </c>
      <c r="D69" s="1049">
        <v>3038</v>
      </c>
      <c r="E69" s="1049">
        <v>484.2</v>
      </c>
      <c r="F69" s="1049">
        <v>163</v>
      </c>
      <c r="G69" s="1049">
        <v>13.790000000000001</v>
      </c>
      <c r="H69" s="1049">
        <v>491</v>
      </c>
      <c r="I69" s="1049">
        <v>1271751</v>
      </c>
      <c r="J69" s="1094"/>
    </row>
    <row r="70" spans="1:10" s="1039" customFormat="1" ht="11.45" customHeight="1">
      <c r="A70" s="1085" t="s">
        <v>340</v>
      </c>
      <c r="B70" s="1083">
        <v>44136</v>
      </c>
      <c r="C70" s="1049">
        <v>308</v>
      </c>
      <c r="D70" s="1049">
        <v>2026</v>
      </c>
      <c r="E70" s="1049">
        <v>341.89</v>
      </c>
      <c r="F70" s="1049">
        <v>243</v>
      </c>
      <c r="G70" s="1049">
        <v>12.07</v>
      </c>
      <c r="H70" s="1049">
        <v>460</v>
      </c>
      <c r="I70" s="1049">
        <v>875962</v>
      </c>
      <c r="J70" s="1094"/>
    </row>
    <row r="71" spans="1:10" s="1039" customFormat="1" ht="11.45" customHeight="1">
      <c r="A71" s="1085" t="s">
        <v>340</v>
      </c>
      <c r="B71" s="1083">
        <v>44166</v>
      </c>
      <c r="C71" s="1049">
        <v>313</v>
      </c>
      <c r="D71" s="1049">
        <v>2143</v>
      </c>
      <c r="E71" s="1049">
        <v>350.51</v>
      </c>
      <c r="F71" s="1049">
        <v>181</v>
      </c>
      <c r="G71" s="1049">
        <v>12.17</v>
      </c>
      <c r="H71" s="1049">
        <v>489</v>
      </c>
      <c r="I71" s="1049">
        <v>975475</v>
      </c>
      <c r="J71" s="1094"/>
    </row>
    <row r="72" spans="1:10" s="1039" customFormat="1" ht="17.45" customHeight="1">
      <c r="A72" s="1085">
        <v>44197</v>
      </c>
      <c r="B72" s="1083">
        <v>44197</v>
      </c>
      <c r="C72" s="1049">
        <v>276</v>
      </c>
      <c r="D72" s="1049">
        <v>1947</v>
      </c>
      <c r="E72" s="1049">
        <v>345.12</v>
      </c>
      <c r="F72" s="1049">
        <v>159</v>
      </c>
      <c r="G72" s="1049">
        <v>6.6</v>
      </c>
      <c r="H72" s="1049">
        <v>298</v>
      </c>
      <c r="I72" s="1049">
        <v>708303</v>
      </c>
      <c r="J72" s="1094"/>
    </row>
    <row r="73" spans="1:10" s="1039" customFormat="1" ht="11.45" customHeight="1">
      <c r="A73" s="1085" t="s">
        <v>340</v>
      </c>
      <c r="B73" s="1083">
        <v>44228</v>
      </c>
      <c r="C73" s="1049">
        <v>286</v>
      </c>
      <c r="D73" s="1049">
        <v>2346</v>
      </c>
      <c r="E73" s="1049">
        <v>355.96</v>
      </c>
      <c r="F73" s="1049">
        <v>112</v>
      </c>
      <c r="G73" s="1049">
        <v>7.17</v>
      </c>
      <c r="H73" s="1049">
        <v>298</v>
      </c>
      <c r="I73" s="1049">
        <v>1031195</v>
      </c>
      <c r="J73" s="1094"/>
    </row>
    <row r="74" spans="1:10" s="1039" customFormat="1" ht="11.45" customHeight="1">
      <c r="A74" s="1085" t="s">
        <v>340</v>
      </c>
      <c r="B74" s="1083">
        <v>44256</v>
      </c>
      <c r="C74" s="1049">
        <v>346</v>
      </c>
      <c r="D74" s="1049">
        <v>2163</v>
      </c>
      <c r="E74" s="1049">
        <v>372.91999999999996</v>
      </c>
      <c r="F74" s="1049">
        <v>394</v>
      </c>
      <c r="G74" s="1049">
        <v>17.580000000000002</v>
      </c>
      <c r="H74" s="1049">
        <v>608</v>
      </c>
      <c r="I74" s="1049">
        <v>1021224</v>
      </c>
      <c r="J74" s="1094"/>
    </row>
    <row r="75" spans="1:10" s="1039" customFormat="1" ht="11.45" customHeight="1">
      <c r="A75" s="1085" t="s">
        <v>340</v>
      </c>
      <c r="B75" s="1083">
        <v>44287</v>
      </c>
      <c r="C75" s="1049">
        <v>284</v>
      </c>
      <c r="D75" s="1049">
        <v>2021</v>
      </c>
      <c r="E75" s="1049">
        <v>328.44</v>
      </c>
      <c r="F75" s="1049">
        <v>293</v>
      </c>
      <c r="G75" s="1049">
        <v>15.680000000000001</v>
      </c>
      <c r="H75" s="1049">
        <v>599</v>
      </c>
      <c r="I75" s="1049">
        <v>919313</v>
      </c>
      <c r="J75" s="1094"/>
    </row>
    <row r="76" spans="1:10" s="1039" customFormat="1" ht="11.45" customHeight="1">
      <c r="A76" s="1085" t="s">
        <v>340</v>
      </c>
      <c r="B76" s="1083">
        <v>44317</v>
      </c>
      <c r="C76" s="1049">
        <v>306</v>
      </c>
      <c r="D76" s="1049">
        <v>2374</v>
      </c>
      <c r="E76" s="1049">
        <v>363.28000000000003</v>
      </c>
      <c r="F76" s="1049">
        <v>564</v>
      </c>
      <c r="G76" s="1049">
        <v>23.55</v>
      </c>
      <c r="H76" s="1049">
        <v>914</v>
      </c>
      <c r="I76" s="1049">
        <v>1017223</v>
      </c>
      <c r="J76" s="1094"/>
    </row>
    <row r="77" spans="1:10" s="1039" customFormat="1" ht="11.45" customHeight="1">
      <c r="A77" s="1085" t="s">
        <v>340</v>
      </c>
      <c r="B77" s="1083">
        <v>44348</v>
      </c>
      <c r="C77" s="1049">
        <v>344</v>
      </c>
      <c r="D77" s="1049">
        <v>1903</v>
      </c>
      <c r="E77" s="1049">
        <v>327.96999999999997</v>
      </c>
      <c r="F77" s="1049">
        <v>176</v>
      </c>
      <c r="G77" s="1049">
        <v>10.940000000000001</v>
      </c>
      <c r="H77" s="1049">
        <v>423</v>
      </c>
      <c r="I77" s="1049">
        <v>756125</v>
      </c>
      <c r="J77" s="1094"/>
    </row>
    <row r="78" spans="1:10" s="1039" customFormat="1" ht="11.45" customHeight="1">
      <c r="A78" s="1085" t="s">
        <v>340</v>
      </c>
      <c r="B78" s="1083">
        <v>44378</v>
      </c>
      <c r="C78" s="1049">
        <v>398</v>
      </c>
      <c r="D78" s="1049">
        <v>2999</v>
      </c>
      <c r="E78" s="1049">
        <v>462.43</v>
      </c>
      <c r="F78" s="1049">
        <v>172</v>
      </c>
      <c r="G78" s="1049">
        <v>13.809999999999999</v>
      </c>
      <c r="H78" s="1049">
        <v>486</v>
      </c>
      <c r="I78" s="1049">
        <v>1140792</v>
      </c>
      <c r="J78" s="1094"/>
    </row>
    <row r="79" spans="1:10" s="1039" customFormat="1" ht="11.45" customHeight="1">
      <c r="A79" s="1085" t="s">
        <v>340</v>
      </c>
      <c r="B79" s="1083">
        <v>44409</v>
      </c>
      <c r="C79" s="1049">
        <v>380</v>
      </c>
      <c r="D79" s="1049">
        <v>3315</v>
      </c>
      <c r="E79" s="1049">
        <v>505.78000000000003</v>
      </c>
      <c r="F79" s="1049">
        <v>249</v>
      </c>
      <c r="G79" s="1049">
        <v>11.95</v>
      </c>
      <c r="H79" s="1049">
        <v>440</v>
      </c>
      <c r="I79" s="1049">
        <v>1414858</v>
      </c>
      <c r="J79" s="1094"/>
    </row>
    <row r="80" spans="1:10" s="1047" customFormat="1" ht="11.45" customHeight="1">
      <c r="A80" s="1085" t="s">
        <v>340</v>
      </c>
      <c r="B80" s="1083">
        <v>44440</v>
      </c>
      <c r="C80" s="1049">
        <v>332</v>
      </c>
      <c r="D80" s="1049">
        <v>2655</v>
      </c>
      <c r="E80" s="1049">
        <v>431.18</v>
      </c>
      <c r="F80" s="1049">
        <v>406</v>
      </c>
      <c r="G80" s="1049">
        <v>23.89</v>
      </c>
      <c r="H80" s="1049">
        <v>821</v>
      </c>
      <c r="I80" s="1049">
        <v>1131192</v>
      </c>
      <c r="J80" s="1094"/>
    </row>
    <row r="81" spans="1:10" s="1039" customFormat="1" ht="11.45" customHeight="1">
      <c r="A81" s="1085" t="s">
        <v>340</v>
      </c>
      <c r="B81" s="1083">
        <v>44470</v>
      </c>
      <c r="C81" s="1049">
        <v>369</v>
      </c>
      <c r="D81" s="1049">
        <v>2357</v>
      </c>
      <c r="E81" s="1049">
        <v>380.83000000000004</v>
      </c>
      <c r="F81" s="1049">
        <v>204</v>
      </c>
      <c r="G81" s="1049">
        <v>11.84</v>
      </c>
      <c r="H81" s="1049">
        <v>410</v>
      </c>
      <c r="I81" s="1049">
        <v>1031428</v>
      </c>
      <c r="J81" s="1094"/>
    </row>
    <row r="82" spans="1:10" s="1039" customFormat="1" ht="11.45" customHeight="1">
      <c r="A82" s="1085" t="s">
        <v>340</v>
      </c>
      <c r="B82" s="1083">
        <v>44501</v>
      </c>
      <c r="C82" s="1049">
        <v>298</v>
      </c>
      <c r="D82" s="1049">
        <v>2386</v>
      </c>
      <c r="E82" s="1049">
        <v>405.71999999999997</v>
      </c>
      <c r="F82" s="1049">
        <v>229</v>
      </c>
      <c r="G82" s="1049">
        <v>12.830000000000002</v>
      </c>
      <c r="H82" s="1049">
        <v>431</v>
      </c>
      <c r="I82" s="1049">
        <v>1121086</v>
      </c>
      <c r="J82" s="1094"/>
    </row>
    <row r="83" spans="1:10" s="1039" customFormat="1" ht="11.45" customHeight="1">
      <c r="A83" s="1085" t="s">
        <v>340</v>
      </c>
      <c r="B83" s="1083">
        <v>44531</v>
      </c>
      <c r="C83" s="1049">
        <v>376</v>
      </c>
      <c r="D83" s="1049">
        <v>2493</v>
      </c>
      <c r="E83" s="1049">
        <v>425.3</v>
      </c>
      <c r="F83" s="1049">
        <v>222</v>
      </c>
      <c r="G83" s="1049">
        <v>12.209999999999999</v>
      </c>
      <c r="H83" s="1049">
        <v>458</v>
      </c>
      <c r="I83" s="1049">
        <v>1129796</v>
      </c>
      <c r="J83" s="1094"/>
    </row>
    <row r="84" spans="1:10" s="1039" customFormat="1" ht="17.45" customHeight="1">
      <c r="A84" s="1085">
        <v>44562</v>
      </c>
      <c r="B84" s="1083">
        <v>44562</v>
      </c>
      <c r="C84" s="1049">
        <v>325</v>
      </c>
      <c r="D84" s="1049">
        <v>2358</v>
      </c>
      <c r="E84" s="1049">
        <v>379.4</v>
      </c>
      <c r="F84" s="1049">
        <v>170</v>
      </c>
      <c r="G84" s="1049">
        <v>11.879999999999999</v>
      </c>
      <c r="H84" s="1049">
        <v>533</v>
      </c>
      <c r="I84" s="1049">
        <v>1100010</v>
      </c>
      <c r="J84" s="1094"/>
    </row>
    <row r="85" spans="1:10" s="1039" customFormat="1" ht="11.45" customHeight="1">
      <c r="A85" s="1085" t="s">
        <v>340</v>
      </c>
      <c r="B85" s="1083">
        <v>44593</v>
      </c>
      <c r="C85" s="1049">
        <v>294</v>
      </c>
      <c r="D85" s="1049">
        <v>2505</v>
      </c>
      <c r="E85" s="1049">
        <v>394.4</v>
      </c>
      <c r="F85" s="1049">
        <v>297</v>
      </c>
      <c r="G85" s="1049">
        <v>17.100000000000001</v>
      </c>
      <c r="H85" s="1049">
        <v>624</v>
      </c>
      <c r="I85" s="1049">
        <v>992322</v>
      </c>
      <c r="J85" s="1094"/>
    </row>
    <row r="86" spans="1:10" s="1039" customFormat="1" ht="11.45" customHeight="1">
      <c r="A86" s="1085" t="s">
        <v>340</v>
      </c>
      <c r="B86" s="1083">
        <v>44621</v>
      </c>
      <c r="C86" s="1049">
        <v>321</v>
      </c>
      <c r="D86" s="1049">
        <v>2749</v>
      </c>
      <c r="E86" s="1049">
        <v>452.46999999999997</v>
      </c>
      <c r="F86" s="1049">
        <v>238</v>
      </c>
      <c r="G86" s="1049">
        <v>12.25</v>
      </c>
      <c r="H86" s="1049">
        <v>454</v>
      </c>
      <c r="I86" s="1049">
        <v>1228395</v>
      </c>
      <c r="J86" s="1094"/>
    </row>
    <row r="87" spans="1:10" s="1039" customFormat="1" ht="11.45" customHeight="1">
      <c r="A87" s="1085" t="s">
        <v>340</v>
      </c>
      <c r="B87" s="1083">
        <v>44652</v>
      </c>
      <c r="C87" s="1049">
        <v>283</v>
      </c>
      <c r="D87" s="1049">
        <v>2337</v>
      </c>
      <c r="E87" s="1049">
        <v>371.88</v>
      </c>
      <c r="F87" s="1049">
        <v>300</v>
      </c>
      <c r="G87" s="1049">
        <v>15.080000000000002</v>
      </c>
      <c r="H87" s="1049">
        <v>497</v>
      </c>
      <c r="I87" s="1049">
        <v>1110624</v>
      </c>
      <c r="J87" s="1094"/>
    </row>
    <row r="88" spans="1:10" s="1039" customFormat="1" ht="11.45" customHeight="1">
      <c r="A88" s="1085" t="s">
        <v>340</v>
      </c>
      <c r="B88" s="1083">
        <v>44682</v>
      </c>
      <c r="C88" s="1049">
        <v>310</v>
      </c>
      <c r="D88" s="1049">
        <v>2189</v>
      </c>
      <c r="E88" s="1049">
        <v>346.29</v>
      </c>
      <c r="F88" s="1049">
        <v>135</v>
      </c>
      <c r="G88" s="1049">
        <v>9.16</v>
      </c>
      <c r="H88" s="1049">
        <v>420</v>
      </c>
      <c r="I88" s="1049">
        <v>1096062</v>
      </c>
      <c r="J88" s="1094"/>
    </row>
    <row r="89" spans="1:10" ht="22.15" customHeight="1">
      <c r="A89" s="1086" t="s">
        <v>1729</v>
      </c>
      <c r="C89" s="1061"/>
      <c r="I89" s="1089"/>
    </row>
    <row r="90" spans="1:10" ht="18.95" customHeight="1">
      <c r="A90" s="1495"/>
      <c r="B90" s="1495"/>
      <c r="C90" s="1495"/>
      <c r="D90" s="1495"/>
      <c r="E90" s="1495"/>
      <c r="F90" s="1495"/>
      <c r="G90" s="1495"/>
      <c r="H90" s="1495"/>
    </row>
    <row r="91" spans="1:10" ht="11.1" customHeight="1">
      <c r="A91" s="1494"/>
      <c r="B91" s="1494"/>
      <c r="C91" s="1494"/>
      <c r="D91" s="1494"/>
      <c r="E91" s="1494"/>
      <c r="F91" s="1494"/>
      <c r="G91" s="1494"/>
      <c r="H91" s="1494"/>
    </row>
    <row r="92" spans="1:10" s="1047" customFormat="1" ht="17.45" customHeight="1">
      <c r="A92" s="1090"/>
      <c r="B92" s="1091"/>
      <c r="C92" s="1054"/>
      <c r="D92" s="1055"/>
      <c r="E92" s="1054"/>
      <c r="F92" s="1055"/>
      <c r="G92" s="1054"/>
      <c r="H92" s="1054"/>
    </row>
    <row r="93" spans="1:10" s="1047" customFormat="1" ht="17.45" customHeight="1">
      <c r="A93" s="1090"/>
      <c r="B93" s="1091"/>
      <c r="C93" s="1054"/>
      <c r="D93" s="1055"/>
      <c r="E93" s="1054"/>
      <c r="F93" s="1055"/>
      <c r="G93" s="1054"/>
      <c r="H93" s="1054"/>
    </row>
    <row r="94" spans="1:10" s="1047" customFormat="1" ht="17.45" customHeight="1">
      <c r="A94" s="1090"/>
      <c r="B94" s="1091"/>
      <c r="C94" s="1054"/>
      <c r="D94" s="1055"/>
      <c r="E94" s="1054"/>
      <c r="F94" s="1055"/>
      <c r="G94" s="1054"/>
      <c r="H94" s="1054"/>
    </row>
    <row r="95" spans="1:10" s="1047" customFormat="1" ht="17.45" customHeight="1">
      <c r="A95" s="1090"/>
      <c r="B95" s="1091"/>
      <c r="C95" s="1054"/>
      <c r="D95" s="1055"/>
      <c r="E95" s="1054"/>
      <c r="F95" s="1055"/>
      <c r="G95" s="1054"/>
      <c r="H95" s="1054"/>
    </row>
    <row r="96" spans="1:10" s="1047" customFormat="1" ht="17.45" customHeight="1">
      <c r="A96" s="1090"/>
      <c r="B96" s="1091"/>
      <c r="C96" s="1054"/>
      <c r="D96" s="1055"/>
      <c r="E96" s="1054"/>
      <c r="F96" s="1055"/>
      <c r="G96" s="1054"/>
      <c r="H96" s="1054"/>
    </row>
    <row r="97" spans="1:8" s="1047" customFormat="1" ht="17.45" customHeight="1">
      <c r="A97" s="1090"/>
      <c r="B97" s="1091"/>
      <c r="C97" s="1054"/>
      <c r="D97" s="1055"/>
      <c r="E97" s="1054"/>
      <c r="F97" s="1055"/>
      <c r="G97" s="1054"/>
      <c r="H97" s="1054"/>
    </row>
    <row r="98" spans="1:8" s="1047" customFormat="1" ht="17.45" customHeight="1">
      <c r="A98" s="1090"/>
      <c r="B98" s="1091"/>
      <c r="C98" s="1092"/>
      <c r="D98" s="1092"/>
      <c r="E98" s="1092"/>
      <c r="F98" s="1092"/>
      <c r="G98" s="1092"/>
      <c r="H98" s="1092"/>
    </row>
    <row r="99" spans="1:8" s="1047" customFormat="1" ht="17.45" customHeight="1">
      <c r="A99" s="1090"/>
      <c r="B99" s="1091"/>
      <c r="C99" s="1092"/>
      <c r="D99" s="1092"/>
      <c r="E99" s="1092"/>
      <c r="F99" s="1092"/>
      <c r="G99" s="1092"/>
      <c r="H99" s="1092"/>
    </row>
    <row r="100" spans="1:8" s="1047" customFormat="1" ht="17.45" customHeight="1">
      <c r="A100" s="1090"/>
      <c r="B100" s="1091"/>
      <c r="C100" s="1092"/>
      <c r="D100" s="1092"/>
      <c r="E100" s="1092"/>
      <c r="F100" s="1092"/>
      <c r="G100" s="1092"/>
      <c r="H100" s="1092"/>
    </row>
    <row r="101" spans="1:8" s="1047" customFormat="1" ht="17.45" customHeight="1">
      <c r="A101" s="1090"/>
      <c r="B101" s="1091"/>
      <c r="C101" s="1092"/>
      <c r="D101" s="1092"/>
      <c r="E101" s="1092"/>
      <c r="F101" s="1092"/>
      <c r="G101" s="1092"/>
      <c r="H101" s="1092"/>
    </row>
    <row r="102" spans="1:8" s="1047" customFormat="1" ht="17.45" customHeight="1">
      <c r="A102" s="1090"/>
      <c r="B102" s="1091"/>
      <c r="C102" s="1054"/>
      <c r="D102" s="1055"/>
      <c r="E102" s="1054"/>
      <c r="F102" s="1055"/>
      <c r="G102" s="1054"/>
      <c r="H102" s="1054"/>
    </row>
    <row r="103" spans="1:8" s="1047" customFormat="1" ht="17.45" customHeight="1">
      <c r="A103" s="1090"/>
      <c r="B103" s="1091"/>
      <c r="C103" s="1054"/>
      <c r="D103" s="1055"/>
      <c r="E103" s="1054"/>
      <c r="F103" s="1055"/>
      <c r="G103" s="1054"/>
      <c r="H103" s="1054"/>
    </row>
    <row r="104" spans="1:8" s="1047" customFormat="1" ht="17.45" customHeight="1">
      <c r="A104" s="1090"/>
      <c r="B104" s="1091"/>
      <c r="C104" s="1054"/>
      <c r="D104" s="1055"/>
      <c r="E104" s="1054"/>
      <c r="F104" s="1055"/>
      <c r="G104" s="1054"/>
      <c r="H104" s="1054"/>
    </row>
    <row r="105" spans="1:8" s="1047" customFormat="1" ht="17.45" customHeight="1">
      <c r="A105" s="1090"/>
      <c r="B105" s="1091"/>
      <c r="C105" s="1054"/>
      <c r="D105" s="1055"/>
      <c r="E105" s="1054"/>
      <c r="F105" s="1055"/>
      <c r="G105" s="1054"/>
      <c r="H105" s="1054"/>
    </row>
    <row r="106" spans="1:8" s="1047" customFormat="1" ht="17.45" customHeight="1">
      <c r="A106" s="1090"/>
      <c r="B106" s="1091"/>
      <c r="C106" s="1054"/>
      <c r="D106" s="1055"/>
      <c r="E106" s="1054"/>
      <c r="F106" s="1055"/>
      <c r="G106" s="1054"/>
      <c r="H106" s="1054"/>
    </row>
    <row r="107" spans="1:8" s="1047" customFormat="1" ht="17.45" customHeight="1">
      <c r="A107" s="1090"/>
      <c r="B107" s="1091"/>
      <c r="C107" s="1054"/>
      <c r="D107" s="1055"/>
      <c r="E107" s="1054"/>
      <c r="F107" s="1055"/>
      <c r="G107" s="1054"/>
      <c r="H107" s="1054"/>
    </row>
    <row r="108" spans="1:8" s="1047" customFormat="1" ht="17.45" customHeight="1">
      <c r="A108" s="1090"/>
      <c r="B108" s="1091"/>
      <c r="C108" s="1054"/>
      <c r="D108" s="1055"/>
      <c r="E108" s="1054"/>
      <c r="F108" s="1055"/>
      <c r="G108" s="1054"/>
      <c r="H108" s="1054"/>
    </row>
    <row r="109" spans="1:8" s="1047" customFormat="1" ht="17.45" customHeight="1">
      <c r="A109" s="1090"/>
      <c r="B109" s="1091"/>
      <c r="C109" s="1054"/>
      <c r="D109" s="1055"/>
      <c r="E109" s="1054"/>
      <c r="F109" s="1055"/>
      <c r="G109" s="1054"/>
      <c r="H109" s="1054"/>
    </row>
    <row r="110" spans="1:8" s="1047" customFormat="1" ht="17.45" customHeight="1">
      <c r="A110" s="1090"/>
      <c r="B110" s="1091"/>
      <c r="C110" s="1054"/>
      <c r="D110" s="1055"/>
      <c r="E110" s="1054"/>
      <c r="F110" s="1055"/>
      <c r="G110" s="1054"/>
      <c r="H110" s="1054"/>
    </row>
    <row r="111" spans="1:8" s="1047" customFormat="1" ht="17.45" customHeight="1">
      <c r="A111" s="1090"/>
      <c r="B111" s="1091"/>
      <c r="C111" s="1054"/>
      <c r="D111" s="1055"/>
      <c r="E111" s="1054"/>
      <c r="F111" s="1055"/>
      <c r="G111" s="1054"/>
      <c r="H111" s="1054"/>
    </row>
    <row r="112" spans="1:8" s="1047" customFormat="1" ht="17.45" customHeight="1">
      <c r="A112" s="1090"/>
      <c r="B112" s="1091"/>
      <c r="C112" s="1054"/>
      <c r="D112" s="1055"/>
      <c r="E112" s="1054"/>
      <c r="F112" s="1055"/>
      <c r="G112" s="1054"/>
      <c r="H112" s="1054"/>
    </row>
    <row r="113" spans="1:11" s="1047" customFormat="1" ht="17.45" customHeight="1">
      <c r="A113" s="1090"/>
      <c r="B113" s="1091"/>
      <c r="C113" s="1054"/>
      <c r="D113" s="1055"/>
      <c r="E113" s="1054"/>
      <c r="F113" s="1055"/>
      <c r="G113" s="1054"/>
      <c r="H113" s="1054"/>
    </row>
    <row r="114" spans="1:11" s="1047" customFormat="1" ht="17.45" customHeight="1">
      <c r="A114" s="1090"/>
      <c r="B114" s="1091"/>
      <c r="C114" s="1054"/>
      <c r="D114" s="1055"/>
      <c r="E114" s="1054"/>
      <c r="F114" s="1055"/>
      <c r="G114" s="1054"/>
      <c r="H114" s="1054"/>
    </row>
    <row r="115" spans="1:11" s="1047" customFormat="1" ht="17.45" customHeight="1">
      <c r="A115" s="1090"/>
      <c r="B115" s="1091"/>
      <c r="C115" s="1054"/>
      <c r="D115" s="1055"/>
      <c r="E115" s="1054"/>
      <c r="F115" s="1055"/>
      <c r="G115" s="1054"/>
      <c r="H115" s="1054"/>
    </row>
    <row r="116" spans="1:11" s="1047" customFormat="1" ht="17.45" customHeight="1">
      <c r="A116" s="1090"/>
      <c r="B116" s="1091"/>
      <c r="C116" s="1054"/>
      <c r="D116" s="1055"/>
      <c r="E116" s="1054"/>
      <c r="F116" s="1055"/>
      <c r="G116" s="1054"/>
      <c r="H116" s="1054"/>
    </row>
    <row r="117" spans="1:11" ht="20.100000000000001" customHeight="1">
      <c r="A117" s="1495"/>
      <c r="B117" s="1495"/>
      <c r="C117" s="1495"/>
      <c r="D117" s="1495"/>
      <c r="E117" s="1495"/>
      <c r="F117" s="1495"/>
      <c r="G117" s="1495"/>
      <c r="H117" s="1495"/>
    </row>
    <row r="118" spans="1:11" s="1047" customFormat="1" ht="17.45" customHeight="1">
      <c r="A118" s="1090"/>
      <c r="B118" s="1091"/>
      <c r="C118" s="1054"/>
      <c r="D118" s="1055"/>
      <c r="E118" s="1054"/>
      <c r="F118" s="1055"/>
      <c r="G118" s="1054"/>
      <c r="H118" s="1054"/>
    </row>
    <row r="119" spans="1:11" s="1039" customFormat="1" ht="17.45" customHeight="1">
      <c r="A119" s="1090"/>
      <c r="B119" s="1091"/>
      <c r="C119" s="1054"/>
      <c r="D119" s="1055"/>
      <c r="E119" s="1054"/>
      <c r="F119" s="1055"/>
      <c r="G119" s="1054"/>
      <c r="H119" s="1054"/>
      <c r="I119" s="1047"/>
      <c r="J119" s="1047"/>
      <c r="K119" s="1047"/>
    </row>
    <row r="120" spans="1:11" s="1039" customFormat="1" ht="17.45" customHeight="1">
      <c r="A120" s="1090"/>
      <c r="B120" s="1091"/>
      <c r="C120" s="1054"/>
      <c r="D120" s="1055"/>
      <c r="E120" s="1054"/>
      <c r="F120" s="1055"/>
      <c r="G120" s="1054"/>
      <c r="H120" s="1054"/>
      <c r="I120" s="1047"/>
      <c r="J120" s="1047"/>
      <c r="K120" s="1047"/>
    </row>
    <row r="121" spans="1:11" s="1039" customFormat="1" ht="17.45" customHeight="1">
      <c r="A121" s="1090"/>
      <c r="B121" s="1091"/>
      <c r="C121" s="1054"/>
      <c r="D121" s="1055"/>
      <c r="E121" s="1054"/>
      <c r="F121" s="1055"/>
      <c r="G121" s="1054"/>
      <c r="H121" s="1054"/>
      <c r="I121" s="1047"/>
      <c r="J121" s="1047"/>
      <c r="K121" s="1047"/>
    </row>
    <row r="122" spans="1:11" s="1047" customFormat="1" ht="17.45" customHeight="1">
      <c r="A122" s="1090"/>
      <c r="B122" s="1091"/>
      <c r="C122" s="1054"/>
      <c r="D122" s="1055"/>
      <c r="E122" s="1054"/>
      <c r="F122" s="1055"/>
      <c r="G122" s="1054"/>
      <c r="H122" s="1054"/>
    </row>
    <row r="123" spans="1:11" s="1039" customFormat="1" ht="17.45" customHeight="1">
      <c r="A123" s="1090"/>
      <c r="B123" s="1091"/>
      <c r="C123" s="1054"/>
      <c r="D123" s="1055"/>
      <c r="E123" s="1054"/>
      <c r="F123" s="1055"/>
      <c r="G123" s="1054"/>
      <c r="H123" s="1054"/>
      <c r="I123" s="1047"/>
      <c r="J123" s="1047"/>
      <c r="K123" s="1047"/>
    </row>
    <row r="124" spans="1:11" s="1039" customFormat="1" ht="17.45" customHeight="1">
      <c r="A124" s="1090"/>
      <c r="B124" s="1091"/>
      <c r="C124" s="1054"/>
      <c r="D124" s="1055"/>
      <c r="E124" s="1054"/>
      <c r="F124" s="1055"/>
      <c r="G124" s="1054"/>
      <c r="H124" s="1054"/>
      <c r="I124" s="1047"/>
      <c r="J124" s="1047"/>
      <c r="K124" s="1047"/>
    </row>
    <row r="125" spans="1:11" s="1039" customFormat="1" ht="17.45" customHeight="1">
      <c r="A125" s="1090"/>
      <c r="B125" s="1091"/>
      <c r="C125" s="1054"/>
      <c r="D125" s="1055"/>
      <c r="E125" s="1054"/>
      <c r="F125" s="1055"/>
      <c r="G125" s="1054"/>
      <c r="H125" s="1054"/>
      <c r="I125" s="1047"/>
      <c r="J125" s="1047"/>
      <c r="K125" s="1047"/>
    </row>
    <row r="126" spans="1:11" s="1039" customFormat="1" ht="17.45" customHeight="1">
      <c r="A126" s="1090"/>
      <c r="B126" s="1091"/>
      <c r="C126" s="1054"/>
      <c r="D126" s="1055"/>
      <c r="E126" s="1054"/>
      <c r="F126" s="1055"/>
      <c r="G126" s="1054"/>
      <c r="H126" s="1054"/>
      <c r="I126" s="1047"/>
      <c r="J126" s="1047"/>
      <c r="K126" s="1047"/>
    </row>
    <row r="127" spans="1:11" s="1039" customFormat="1" ht="17.45" customHeight="1">
      <c r="A127" s="1090"/>
      <c r="B127" s="1091"/>
      <c r="C127" s="1054"/>
      <c r="D127" s="1055"/>
      <c r="E127" s="1054"/>
      <c r="F127" s="1055"/>
      <c r="G127" s="1054"/>
      <c r="H127" s="1054"/>
      <c r="I127" s="1047"/>
      <c r="J127" s="1047"/>
      <c r="K127" s="1047"/>
    </row>
    <row r="128" spans="1:11" s="1039" customFormat="1" ht="17.45" customHeight="1">
      <c r="A128" s="1090"/>
      <c r="B128" s="1091"/>
      <c r="C128" s="1054"/>
      <c r="D128" s="1055"/>
      <c r="E128" s="1054"/>
      <c r="F128" s="1055"/>
      <c r="G128" s="1054"/>
      <c r="H128" s="1054"/>
      <c r="I128" s="1047"/>
      <c r="J128" s="1047"/>
      <c r="K128" s="1047"/>
    </row>
    <row r="129" spans="1:11" s="1039" customFormat="1" ht="17.45" customHeight="1">
      <c r="A129" s="1090"/>
      <c r="B129" s="1091"/>
      <c r="C129" s="1063"/>
      <c r="D129" s="1063"/>
      <c r="E129" s="1063"/>
      <c r="F129" s="1063"/>
      <c r="G129" s="1063"/>
      <c r="H129" s="1063"/>
      <c r="I129" s="1047"/>
      <c r="J129" s="1047"/>
      <c r="K129" s="1047"/>
    </row>
    <row r="130" spans="1:11" s="1039" customFormat="1" ht="17.45" customHeight="1">
      <c r="A130" s="1090"/>
      <c r="B130" s="1091"/>
      <c r="C130" s="1063"/>
      <c r="D130" s="1063"/>
      <c r="E130" s="1063"/>
      <c r="F130" s="1063"/>
      <c r="G130" s="1063"/>
      <c r="H130" s="1063"/>
      <c r="I130" s="1047"/>
      <c r="J130" s="1047"/>
      <c r="K130" s="1047"/>
    </row>
    <row r="131" spans="1:11" s="1039" customFormat="1" ht="17.45" customHeight="1">
      <c r="A131" s="1090"/>
      <c r="B131" s="1091"/>
      <c r="C131" s="1063"/>
      <c r="D131" s="1063"/>
      <c r="E131" s="1063"/>
      <c r="F131" s="1063"/>
      <c r="G131" s="1063"/>
      <c r="H131" s="1063"/>
      <c r="I131" s="1047"/>
      <c r="J131" s="1047"/>
      <c r="K131" s="1047"/>
    </row>
    <row r="132" spans="1:11" s="1039" customFormat="1" ht="17.45" customHeight="1">
      <c r="A132" s="1090"/>
      <c r="B132" s="1091"/>
      <c r="C132" s="1054"/>
      <c r="D132" s="1055"/>
      <c r="E132" s="1054"/>
      <c r="F132" s="1055"/>
      <c r="G132" s="1054"/>
      <c r="H132" s="1054"/>
      <c r="I132" s="1047"/>
      <c r="J132" s="1047"/>
      <c r="K132" s="1047"/>
    </row>
    <row r="133" spans="1:11" s="1039" customFormat="1" ht="17.45" customHeight="1">
      <c r="A133" s="1090"/>
      <c r="B133" s="1091"/>
      <c r="C133" s="1054"/>
      <c r="D133" s="1055"/>
      <c r="E133" s="1054"/>
      <c r="F133" s="1055"/>
      <c r="G133" s="1054"/>
      <c r="H133" s="1054"/>
      <c r="I133" s="1047"/>
      <c r="J133" s="1047"/>
      <c r="K133" s="1047"/>
    </row>
    <row r="134" spans="1:11" s="1047" customFormat="1" ht="17.45" customHeight="1">
      <c r="A134" s="1090"/>
      <c r="B134" s="1091"/>
      <c r="C134" s="1054"/>
      <c r="D134" s="1055"/>
      <c r="E134" s="1054"/>
      <c r="F134" s="1055"/>
      <c r="G134" s="1054"/>
      <c r="H134" s="1054"/>
    </row>
    <row r="135" spans="1:11" s="1039" customFormat="1" ht="17.45" customHeight="1">
      <c r="A135" s="1090"/>
      <c r="B135" s="1091"/>
      <c r="C135" s="1054"/>
      <c r="D135" s="1055"/>
      <c r="E135" s="1054"/>
      <c r="F135" s="1055"/>
      <c r="G135" s="1054"/>
      <c r="H135" s="1054"/>
      <c r="I135" s="1047"/>
      <c r="J135" s="1047"/>
      <c r="K135" s="1047"/>
    </row>
    <row r="136" spans="1:11" s="1039" customFormat="1" ht="17.45" customHeight="1">
      <c r="A136" s="1090"/>
      <c r="B136" s="1091"/>
      <c r="C136" s="1054"/>
      <c r="D136" s="1055"/>
      <c r="E136" s="1054"/>
      <c r="F136" s="1055"/>
      <c r="G136" s="1054"/>
      <c r="H136" s="1054"/>
      <c r="I136" s="1047"/>
      <c r="J136" s="1047"/>
      <c r="K136" s="1047"/>
    </row>
    <row r="137" spans="1:11" s="1039" customFormat="1" ht="17.45" customHeight="1">
      <c r="A137" s="1090"/>
      <c r="B137" s="1091"/>
      <c r="C137" s="1054"/>
      <c r="D137" s="1055"/>
      <c r="E137" s="1054"/>
      <c r="F137" s="1055"/>
      <c r="G137" s="1054"/>
      <c r="H137" s="1054"/>
      <c r="I137" s="1047"/>
      <c r="J137" s="1047"/>
      <c r="K137" s="1047"/>
    </row>
    <row r="138" spans="1:11" s="1039" customFormat="1" ht="17.45" customHeight="1">
      <c r="A138" s="1090"/>
      <c r="B138" s="1091"/>
      <c r="C138" s="1054"/>
      <c r="D138" s="1054"/>
      <c r="E138" s="1054"/>
      <c r="F138" s="1054"/>
      <c r="G138" s="1054"/>
      <c r="H138" s="1054"/>
      <c r="I138" s="1047"/>
      <c r="J138" s="1047"/>
      <c r="K138" s="1047"/>
    </row>
    <row r="139" spans="1:11" s="1039" customFormat="1" ht="17.45" customHeight="1">
      <c r="A139" s="1090"/>
      <c r="B139" s="1091"/>
      <c r="C139" s="1054"/>
      <c r="D139" s="1054"/>
      <c r="E139" s="1054"/>
      <c r="F139" s="1054"/>
      <c r="G139" s="1054"/>
      <c r="H139" s="1054"/>
      <c r="I139" s="1047"/>
      <c r="J139" s="1047"/>
      <c r="K139" s="1047"/>
    </row>
    <row r="140" spans="1:11" s="1039" customFormat="1" ht="17.45" customHeight="1">
      <c r="A140" s="1090"/>
      <c r="B140" s="1091"/>
      <c r="C140" s="1054"/>
      <c r="D140" s="1054"/>
      <c r="E140" s="1054"/>
      <c r="F140" s="1054"/>
      <c r="G140" s="1054"/>
      <c r="H140" s="1054"/>
      <c r="I140" s="1047"/>
      <c r="J140" s="1047"/>
      <c r="K140" s="1047"/>
    </row>
    <row r="141" spans="1:11" s="1039" customFormat="1" ht="17.45" customHeight="1">
      <c r="A141" s="1090"/>
      <c r="B141" s="1091"/>
      <c r="C141" s="1054"/>
      <c r="D141" s="1054"/>
      <c r="E141" s="1054"/>
      <c r="F141" s="1054"/>
      <c r="G141" s="1054"/>
      <c r="H141" s="1054"/>
      <c r="I141" s="1047"/>
      <c r="J141" s="1047"/>
      <c r="K141" s="1047"/>
    </row>
    <row r="142" spans="1:11" s="1039" customFormat="1" ht="17.45" customHeight="1">
      <c r="A142" s="1090"/>
      <c r="B142" s="1091"/>
      <c r="C142" s="1054"/>
      <c r="D142" s="1054"/>
      <c r="E142" s="1054"/>
      <c r="F142" s="1054"/>
      <c r="G142" s="1054"/>
      <c r="H142" s="1093"/>
      <c r="I142" s="1047"/>
      <c r="J142" s="1047"/>
      <c r="K142" s="1047"/>
    </row>
    <row r="143" spans="1:11" ht="20.100000000000001" customHeight="1">
      <c r="A143" s="1495"/>
      <c r="B143" s="1495"/>
      <c r="C143" s="1495"/>
      <c r="D143" s="1495"/>
      <c r="E143" s="1495"/>
      <c r="F143" s="1495"/>
      <c r="G143" s="1495"/>
      <c r="H143" s="1495"/>
    </row>
    <row r="144" spans="1:11" s="1047" customFormat="1" ht="17.45" customHeight="1">
      <c r="A144" s="1090"/>
      <c r="B144" s="1091"/>
      <c r="C144" s="1063"/>
      <c r="D144" s="1057"/>
      <c r="E144" s="1057"/>
      <c r="F144" s="1057"/>
      <c r="G144" s="1057"/>
    </row>
    <row r="145" spans="1:7" s="1039" customFormat="1" ht="17.45" customHeight="1">
      <c r="A145" s="1090"/>
      <c r="B145" s="1091"/>
      <c r="C145" s="1061"/>
      <c r="D145" s="1062"/>
      <c r="E145" s="1062"/>
      <c r="F145" s="1062"/>
      <c r="G145" s="1062"/>
    </row>
    <row r="146" spans="1:7" s="1039" customFormat="1" ht="17.45" customHeight="1">
      <c r="A146" s="1090"/>
      <c r="B146" s="1091"/>
      <c r="C146" s="1061"/>
      <c r="D146" s="1062"/>
      <c r="E146" s="1062"/>
      <c r="F146" s="1062"/>
      <c r="G146" s="1062"/>
    </row>
    <row r="147" spans="1:7" s="1039" customFormat="1" ht="17.45" customHeight="1">
      <c r="A147" s="1090"/>
      <c r="B147" s="1091"/>
      <c r="C147" s="1061"/>
      <c r="D147" s="1062"/>
      <c r="E147" s="1062"/>
      <c r="F147" s="1062"/>
      <c r="G147" s="1062"/>
    </row>
    <row r="148" spans="1:7" s="1047" customFormat="1" ht="17.45" customHeight="1">
      <c r="A148" s="1090"/>
      <c r="B148" s="1091"/>
      <c r="C148" s="1063"/>
      <c r="D148" s="1057"/>
      <c r="E148" s="1057"/>
      <c r="F148" s="1057"/>
      <c r="G148" s="1057"/>
    </row>
    <row r="149" spans="1:7" s="1039" customFormat="1" ht="17.45" customHeight="1">
      <c r="A149" s="1090"/>
      <c r="B149" s="1091"/>
      <c r="C149" s="1061"/>
      <c r="D149" s="1062"/>
      <c r="E149" s="1062"/>
      <c r="F149" s="1062"/>
      <c r="G149" s="1062"/>
    </row>
    <row r="150" spans="1:7" s="1039" customFormat="1" ht="17.45" customHeight="1">
      <c r="A150" s="1090"/>
      <c r="B150" s="1091"/>
      <c r="C150" s="1061"/>
      <c r="D150" s="1062"/>
      <c r="E150" s="1062"/>
      <c r="F150" s="1062"/>
      <c r="G150" s="1062"/>
    </row>
    <row r="151" spans="1:7" s="1039" customFormat="1" ht="17.45" customHeight="1">
      <c r="A151" s="1090"/>
      <c r="B151" s="1091"/>
      <c r="C151" s="1061"/>
      <c r="D151" s="1062"/>
      <c r="E151" s="1062"/>
      <c r="F151" s="1062"/>
      <c r="G151" s="1062"/>
    </row>
    <row r="152" spans="1:7" s="1039" customFormat="1" ht="17.45" customHeight="1">
      <c r="A152" s="1090"/>
      <c r="B152" s="1091"/>
      <c r="C152" s="1061"/>
      <c r="D152" s="1062"/>
      <c r="E152" s="1062"/>
      <c r="F152" s="1062"/>
      <c r="G152" s="1062"/>
    </row>
    <row r="153" spans="1:7" s="1039" customFormat="1" ht="17.45" customHeight="1">
      <c r="A153" s="1090"/>
      <c r="B153" s="1091"/>
      <c r="C153" s="1061"/>
      <c r="D153" s="1062"/>
      <c r="E153" s="1062"/>
      <c r="F153" s="1062"/>
      <c r="G153" s="1062"/>
    </row>
    <row r="154" spans="1:7" s="1039" customFormat="1" ht="17.45" customHeight="1">
      <c r="A154" s="1090"/>
      <c r="B154" s="1091"/>
      <c r="C154" s="1061"/>
      <c r="D154" s="1062"/>
      <c r="E154" s="1062"/>
      <c r="F154" s="1062"/>
      <c r="G154" s="1062"/>
    </row>
    <row r="155" spans="1:7" s="1039" customFormat="1" ht="17.45" customHeight="1">
      <c r="A155" s="1090"/>
      <c r="B155" s="1091"/>
      <c r="C155" s="1061"/>
      <c r="D155" s="1062"/>
      <c r="E155" s="1062"/>
      <c r="F155" s="1062"/>
      <c r="G155" s="1062"/>
    </row>
    <row r="156" spans="1:7" s="1039" customFormat="1" ht="17.45" customHeight="1">
      <c r="A156" s="1090"/>
      <c r="B156" s="1091"/>
      <c r="C156" s="1061"/>
      <c r="D156" s="1062"/>
      <c r="E156" s="1062"/>
      <c r="F156" s="1062"/>
      <c r="G156" s="1062"/>
    </row>
    <row r="157" spans="1:7" s="1039" customFormat="1" ht="17.45" customHeight="1">
      <c r="A157" s="1090"/>
      <c r="B157" s="1091"/>
      <c r="C157" s="1061"/>
      <c r="D157" s="1062"/>
      <c r="E157" s="1062"/>
      <c r="F157" s="1062"/>
      <c r="G157" s="1062"/>
    </row>
    <row r="158" spans="1:7" s="1039" customFormat="1" ht="17.45" customHeight="1">
      <c r="A158" s="1090"/>
      <c r="B158" s="1091"/>
      <c r="C158" s="1061"/>
      <c r="D158" s="1062"/>
      <c r="E158" s="1062"/>
      <c r="F158" s="1062"/>
      <c r="G158" s="1062"/>
    </row>
    <row r="159" spans="1:7" s="1039" customFormat="1" ht="17.45" customHeight="1">
      <c r="A159" s="1090"/>
      <c r="B159" s="1091"/>
      <c r="C159" s="1061"/>
      <c r="D159" s="1062"/>
      <c r="E159" s="1062"/>
      <c r="F159" s="1062"/>
      <c r="G159" s="1062"/>
    </row>
    <row r="160" spans="1:7" s="1047" customFormat="1" ht="17.45" customHeight="1">
      <c r="A160" s="1090"/>
      <c r="B160" s="1091"/>
      <c r="C160" s="1063"/>
      <c r="D160" s="1057"/>
      <c r="E160" s="1057"/>
      <c r="F160" s="1057"/>
      <c r="G160" s="1057"/>
    </row>
    <row r="161" spans="1:8" s="1039" customFormat="1" ht="17.45" customHeight="1">
      <c r="A161" s="1090"/>
      <c r="B161" s="1091"/>
      <c r="C161" s="1061"/>
      <c r="D161" s="1062"/>
      <c r="E161" s="1062"/>
      <c r="F161" s="1062"/>
      <c r="G161" s="1062"/>
    </row>
    <row r="162" spans="1:8" s="1039" customFormat="1" ht="17.45" customHeight="1">
      <c r="A162" s="1090"/>
      <c r="B162" s="1091"/>
      <c r="C162" s="1061"/>
      <c r="D162" s="1062"/>
      <c r="E162" s="1062"/>
      <c r="F162" s="1062"/>
      <c r="G162" s="1062"/>
    </row>
    <row r="163" spans="1:8" s="1039" customFormat="1" ht="17.45" customHeight="1">
      <c r="A163" s="1090"/>
      <c r="B163" s="1091"/>
      <c r="C163" s="1061"/>
      <c r="D163" s="1062"/>
      <c r="E163" s="1062"/>
      <c r="F163" s="1062"/>
      <c r="G163" s="1062"/>
    </row>
    <row r="164" spans="1:8" s="1039" customFormat="1" ht="17.45" customHeight="1">
      <c r="A164" s="1090"/>
      <c r="B164" s="1091"/>
      <c r="C164" s="1061"/>
      <c r="D164" s="1062"/>
      <c r="E164" s="1062"/>
      <c r="F164" s="1062"/>
      <c r="G164" s="1062"/>
    </row>
    <row r="165" spans="1:8" s="1039" customFormat="1" ht="17.45" customHeight="1">
      <c r="A165" s="1090"/>
      <c r="B165" s="1091"/>
      <c r="C165" s="1061"/>
      <c r="D165" s="1062"/>
      <c r="E165" s="1062"/>
      <c r="F165" s="1062"/>
      <c r="G165" s="1062"/>
    </row>
    <row r="166" spans="1:8" s="1039" customFormat="1" ht="17.45" customHeight="1">
      <c r="A166" s="1090"/>
      <c r="B166" s="1091"/>
      <c r="C166" s="1061"/>
      <c r="D166" s="1062"/>
      <c r="E166" s="1062"/>
      <c r="F166" s="1062"/>
      <c r="G166" s="1062"/>
    </row>
    <row r="167" spans="1:8" s="1039" customFormat="1" ht="17.45" customHeight="1">
      <c r="A167" s="1090"/>
      <c r="B167" s="1091"/>
      <c r="C167" s="1061"/>
      <c r="D167" s="1062"/>
      <c r="E167" s="1062"/>
      <c r="F167" s="1062"/>
      <c r="G167" s="1062"/>
      <c r="H167" s="1062"/>
    </row>
    <row r="168" spans="1:8" s="1039" customFormat="1" ht="17.45" customHeight="1">
      <c r="A168" s="1090"/>
      <c r="B168" s="1091"/>
      <c r="C168" s="1061"/>
      <c r="D168" s="1062"/>
      <c r="E168" s="1062"/>
      <c r="F168" s="1062"/>
      <c r="G168" s="1062"/>
      <c r="H168" s="1062"/>
    </row>
    <row r="169" spans="1:8" ht="25.5" customHeight="1">
      <c r="A169" s="1027"/>
      <c r="C169" s="1061"/>
      <c r="H169" s="1089"/>
    </row>
  </sheetData>
  <mergeCells count="20">
    <mergeCell ref="A91:H91"/>
    <mergeCell ref="A117:H117"/>
    <mergeCell ref="A143:H143"/>
    <mergeCell ref="H7:H8"/>
    <mergeCell ref="A10:I10"/>
    <mergeCell ref="A11:I11"/>
    <mergeCell ref="A37:I37"/>
    <mergeCell ref="A63:I63"/>
    <mergeCell ref="A90:H90"/>
    <mergeCell ref="A2:I2"/>
    <mergeCell ref="A3:I3"/>
    <mergeCell ref="A4:I4"/>
    <mergeCell ref="A5:I5"/>
    <mergeCell ref="A6:B9"/>
    <mergeCell ref="C6:I6"/>
    <mergeCell ref="C7:C8"/>
    <mergeCell ref="D7:D8"/>
    <mergeCell ref="E7:E8"/>
    <mergeCell ref="F7:G7"/>
    <mergeCell ref="I7:I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69"/>
  <sheetViews>
    <sheetView showGridLines="0" workbookViewId="0"/>
  </sheetViews>
  <sheetFormatPr baseColWidth="10" defaultRowHeight="15"/>
  <cols>
    <col min="1" max="1" width="7.42578125" style="1047" customWidth="1"/>
    <col min="2" max="2" width="20.7109375" style="1027" customWidth="1"/>
    <col min="3" max="7" width="14.7109375" style="1062" customWidth="1"/>
    <col min="8" max="8" width="14.7109375" style="1027" customWidth="1"/>
    <col min="9" max="9" width="19.7109375" style="1027" customWidth="1"/>
    <col min="10" max="16384" width="11.42578125" style="1027"/>
  </cols>
  <sheetData>
    <row r="1" spans="1:10" ht="15" customHeight="1">
      <c r="A1" s="1144" t="s">
        <v>1750</v>
      </c>
      <c r="C1" s="1142"/>
      <c r="D1" s="1142"/>
      <c r="E1" s="1142"/>
      <c r="F1" s="1142"/>
      <c r="G1" s="1142"/>
    </row>
    <row r="2" spans="1:10" s="1039" customFormat="1" ht="14.1" customHeight="1">
      <c r="A2" s="1479" t="s">
        <v>652</v>
      </c>
      <c r="B2" s="1479"/>
      <c r="C2" s="1479"/>
      <c r="D2" s="1479"/>
      <c r="E2" s="1479"/>
      <c r="F2" s="1479"/>
      <c r="G2" s="1479"/>
      <c r="H2" s="1479"/>
      <c r="I2" s="1479"/>
    </row>
    <row r="3" spans="1:10" s="1039" customFormat="1" ht="14.1" customHeight="1">
      <c r="A3" s="1479" t="s">
        <v>1531</v>
      </c>
      <c r="B3" s="1479"/>
      <c r="C3" s="1479"/>
      <c r="D3" s="1479"/>
      <c r="E3" s="1479"/>
      <c r="F3" s="1479"/>
      <c r="G3" s="1479"/>
      <c r="H3" s="1479"/>
      <c r="I3" s="1479"/>
    </row>
    <row r="4" spans="1:10" s="1039" customFormat="1" ht="14.1" customHeight="1">
      <c r="A4" s="1479" t="s">
        <v>1532</v>
      </c>
      <c r="B4" s="1479"/>
      <c r="C4" s="1479"/>
      <c r="D4" s="1479"/>
      <c r="E4" s="1479"/>
      <c r="F4" s="1479"/>
      <c r="G4" s="1479"/>
      <c r="H4" s="1479"/>
      <c r="I4" s="1479"/>
    </row>
    <row r="5" spans="1:10" s="1039" customFormat="1" ht="24" customHeight="1">
      <c r="A5" s="1480" t="s">
        <v>333</v>
      </c>
      <c r="B5" s="1480"/>
      <c r="C5" s="1480"/>
      <c r="D5" s="1480"/>
      <c r="E5" s="1480"/>
      <c r="F5" s="1480"/>
      <c r="G5" s="1480"/>
      <c r="H5" s="1480"/>
      <c r="I5" s="1480"/>
    </row>
    <row r="6" spans="1:10" ht="20.100000000000001" customHeight="1">
      <c r="A6" s="1481" t="s">
        <v>1533</v>
      </c>
      <c r="B6" s="1482"/>
      <c r="C6" s="1487" t="s">
        <v>673</v>
      </c>
      <c r="D6" s="1488"/>
      <c r="E6" s="1488"/>
      <c r="F6" s="1488"/>
      <c r="G6" s="1488"/>
      <c r="H6" s="1488"/>
      <c r="I6" s="1488"/>
    </row>
    <row r="7" spans="1:10" ht="20.100000000000001" customHeight="1">
      <c r="A7" s="1483"/>
      <c r="B7" s="1484"/>
      <c r="C7" s="1489" t="s">
        <v>350</v>
      </c>
      <c r="D7" s="1498" t="s">
        <v>541</v>
      </c>
      <c r="E7" s="1491" t="s">
        <v>1011</v>
      </c>
      <c r="F7" s="1487" t="s">
        <v>529</v>
      </c>
      <c r="G7" s="1493"/>
      <c r="H7" s="1491" t="s">
        <v>1536</v>
      </c>
      <c r="I7" s="1475" t="s">
        <v>1537</v>
      </c>
    </row>
    <row r="8" spans="1:10" ht="24.95" customHeight="1">
      <c r="A8" s="1483"/>
      <c r="B8" s="1484"/>
      <c r="C8" s="1490"/>
      <c r="D8" s="1499"/>
      <c r="E8" s="1492"/>
      <c r="F8" s="1042" t="s">
        <v>527</v>
      </c>
      <c r="G8" s="1042" t="s">
        <v>516</v>
      </c>
      <c r="H8" s="1492"/>
      <c r="I8" s="1476"/>
    </row>
    <row r="9" spans="1:10" ht="20.100000000000001" customHeight="1">
      <c r="A9" s="1485"/>
      <c r="B9" s="1486"/>
      <c r="C9" s="1043" t="s">
        <v>179</v>
      </c>
      <c r="D9" s="1043" t="s">
        <v>1542</v>
      </c>
      <c r="E9" s="1042" t="s">
        <v>775</v>
      </c>
      <c r="F9" s="1044" t="s">
        <v>179</v>
      </c>
      <c r="G9" s="1042" t="s">
        <v>775</v>
      </c>
      <c r="H9" s="1045" t="s">
        <v>179</v>
      </c>
      <c r="I9" s="1046" t="s">
        <v>644</v>
      </c>
    </row>
    <row r="10" spans="1:10" s="1047" customFormat="1" ht="20.100000000000001" customHeight="1">
      <c r="A10" s="1500"/>
      <c r="B10" s="1500"/>
      <c r="C10" s="1500"/>
      <c r="D10" s="1500"/>
      <c r="E10" s="1500"/>
      <c r="F10" s="1500"/>
      <c r="G10" s="1500"/>
      <c r="H10" s="1500"/>
      <c r="I10" s="1500"/>
    </row>
    <row r="11" spans="1:10" s="1047" customFormat="1" ht="15" customHeight="1">
      <c r="A11" s="1497" t="s">
        <v>1543</v>
      </c>
      <c r="B11" s="1497"/>
      <c r="C11" s="1497"/>
      <c r="D11" s="1497"/>
      <c r="E11" s="1497"/>
      <c r="F11" s="1497"/>
      <c r="G11" s="1497"/>
      <c r="H11" s="1497"/>
      <c r="I11" s="1497"/>
    </row>
    <row r="12" spans="1:10" s="1047" customFormat="1" ht="17.45" customHeight="1">
      <c r="A12" s="1082">
        <v>43952</v>
      </c>
      <c r="B12" s="1083">
        <v>43952</v>
      </c>
      <c r="C12" s="1049">
        <v>8589</v>
      </c>
      <c r="D12" s="1049">
        <v>7471</v>
      </c>
      <c r="E12" s="1049">
        <v>345</v>
      </c>
      <c r="F12" s="1049">
        <v>9605</v>
      </c>
      <c r="G12" s="1049">
        <v>1396</v>
      </c>
      <c r="H12" s="1049">
        <v>52897</v>
      </c>
      <c r="I12" s="1049">
        <v>2621715</v>
      </c>
      <c r="J12" s="1094"/>
    </row>
    <row r="13" spans="1:10" s="1047" customFormat="1" ht="11.45" customHeight="1">
      <c r="A13" s="1085" t="s">
        <v>340</v>
      </c>
      <c r="B13" s="1083">
        <v>43983</v>
      </c>
      <c r="C13" s="1049">
        <v>9674</v>
      </c>
      <c r="D13" s="1049">
        <v>8364</v>
      </c>
      <c r="E13" s="1049">
        <v>327.88</v>
      </c>
      <c r="F13" s="1049">
        <v>10830</v>
      </c>
      <c r="G13" s="1049">
        <v>1330.3129999999999</v>
      </c>
      <c r="H13" s="1049">
        <v>59326</v>
      </c>
      <c r="I13" s="1049">
        <v>2931577</v>
      </c>
      <c r="J13" s="1094"/>
    </row>
    <row r="14" spans="1:10" s="1047" customFormat="1" ht="11.45" customHeight="1">
      <c r="A14" s="1085" t="s">
        <v>340</v>
      </c>
      <c r="B14" s="1083">
        <v>44013</v>
      </c>
      <c r="C14" s="1049">
        <v>9495</v>
      </c>
      <c r="D14" s="1049">
        <v>8303</v>
      </c>
      <c r="E14" s="1049">
        <v>331.21499999999997</v>
      </c>
      <c r="F14" s="1049">
        <v>10677</v>
      </c>
      <c r="G14" s="1049">
        <v>1309.7190000000001</v>
      </c>
      <c r="H14" s="1049">
        <v>58364</v>
      </c>
      <c r="I14" s="1049">
        <v>2923825</v>
      </c>
      <c r="J14" s="1094"/>
    </row>
    <row r="15" spans="1:10" s="1047" customFormat="1" ht="11.45" customHeight="1">
      <c r="A15" s="1085" t="s">
        <v>340</v>
      </c>
      <c r="B15" s="1083">
        <v>44044</v>
      </c>
      <c r="C15" s="1049">
        <v>8448</v>
      </c>
      <c r="D15" s="1049">
        <v>7366</v>
      </c>
      <c r="E15" s="1049">
        <v>289.56199999999995</v>
      </c>
      <c r="F15" s="1049">
        <v>9523</v>
      </c>
      <c r="G15" s="1049">
        <v>1151.644</v>
      </c>
      <c r="H15" s="1049">
        <v>52241</v>
      </c>
      <c r="I15" s="1049">
        <v>2611137</v>
      </c>
      <c r="J15" s="1094"/>
    </row>
    <row r="16" spans="1:10" s="1047" customFormat="1" ht="11.45" customHeight="1">
      <c r="A16" s="1085" t="s">
        <v>340</v>
      </c>
      <c r="B16" s="1083">
        <v>44075</v>
      </c>
      <c r="C16" s="1049">
        <v>8945</v>
      </c>
      <c r="D16" s="1049">
        <v>7869</v>
      </c>
      <c r="E16" s="1049">
        <v>311.35199999999998</v>
      </c>
      <c r="F16" s="1049">
        <v>10131</v>
      </c>
      <c r="G16" s="1049">
        <v>1220.0809999999999</v>
      </c>
      <c r="H16" s="1049">
        <v>55357</v>
      </c>
      <c r="I16" s="1049">
        <v>2776075</v>
      </c>
      <c r="J16" s="1094"/>
    </row>
    <row r="17" spans="1:10" s="1047" customFormat="1" ht="11.45" customHeight="1">
      <c r="A17" s="1085" t="s">
        <v>340</v>
      </c>
      <c r="B17" s="1083">
        <v>44105</v>
      </c>
      <c r="C17" s="1049">
        <v>9182</v>
      </c>
      <c r="D17" s="1049">
        <v>8106</v>
      </c>
      <c r="E17" s="1049">
        <v>324.39499999999998</v>
      </c>
      <c r="F17" s="1049">
        <v>10345</v>
      </c>
      <c r="G17" s="1049">
        <v>1267.808</v>
      </c>
      <c r="H17" s="1049">
        <v>56662</v>
      </c>
      <c r="I17" s="1049">
        <v>2942593</v>
      </c>
      <c r="J17" s="1094"/>
    </row>
    <row r="18" spans="1:10" s="1047" customFormat="1" ht="11.45" customHeight="1">
      <c r="A18" s="1085" t="s">
        <v>340</v>
      </c>
      <c r="B18" s="1083">
        <v>44136</v>
      </c>
      <c r="C18" s="1049">
        <v>9364</v>
      </c>
      <c r="D18" s="1049">
        <v>7956</v>
      </c>
      <c r="E18" s="1049">
        <v>365.44</v>
      </c>
      <c r="F18" s="1049">
        <v>10480</v>
      </c>
      <c r="G18" s="1049">
        <v>1500.78</v>
      </c>
      <c r="H18" s="1049">
        <v>56964</v>
      </c>
      <c r="I18" s="1049">
        <v>2866943</v>
      </c>
      <c r="J18" s="1094"/>
    </row>
    <row r="19" spans="1:10" s="1047" customFormat="1" ht="11.45" customHeight="1">
      <c r="A19" s="1085" t="s">
        <v>340</v>
      </c>
      <c r="B19" s="1083">
        <v>44166</v>
      </c>
      <c r="C19" s="1049">
        <v>9101</v>
      </c>
      <c r="D19" s="1049">
        <v>7925</v>
      </c>
      <c r="E19" s="1049">
        <v>364.11</v>
      </c>
      <c r="F19" s="1049">
        <v>10261</v>
      </c>
      <c r="G19" s="1049">
        <v>1479.58</v>
      </c>
      <c r="H19" s="1049">
        <v>56067</v>
      </c>
      <c r="I19" s="1049">
        <v>2836023</v>
      </c>
      <c r="J19" s="1094"/>
    </row>
    <row r="20" spans="1:10" s="1047" customFormat="1" ht="17.45" customHeight="1">
      <c r="A20" s="1085">
        <v>44197</v>
      </c>
      <c r="B20" s="1083">
        <v>44197</v>
      </c>
      <c r="C20" s="1049">
        <v>8616</v>
      </c>
      <c r="D20" s="1049">
        <v>7603</v>
      </c>
      <c r="E20" s="1049">
        <v>360.03000000000003</v>
      </c>
      <c r="F20" s="1049">
        <v>9720</v>
      </c>
      <c r="G20" s="1049">
        <v>1415.7</v>
      </c>
      <c r="H20" s="1049">
        <v>53258</v>
      </c>
      <c r="I20" s="1049">
        <v>2753215</v>
      </c>
      <c r="J20" s="1094"/>
    </row>
    <row r="21" spans="1:10" s="1047" customFormat="1" ht="11.45" customHeight="1">
      <c r="A21" s="1085" t="s">
        <v>340</v>
      </c>
      <c r="B21" s="1083">
        <v>44228</v>
      </c>
      <c r="C21" s="1049">
        <v>9401</v>
      </c>
      <c r="D21" s="1049">
        <v>8371</v>
      </c>
      <c r="E21" s="1049">
        <v>332.779</v>
      </c>
      <c r="F21" s="1049">
        <v>10721</v>
      </c>
      <c r="G21" s="1049">
        <v>1292.6130000000001</v>
      </c>
      <c r="H21" s="1049">
        <v>58497</v>
      </c>
      <c r="I21" s="1049">
        <v>3036489</v>
      </c>
      <c r="J21" s="1094"/>
    </row>
    <row r="22" spans="1:10" s="1047" customFormat="1" ht="11.45" customHeight="1">
      <c r="A22" s="1085" t="s">
        <v>340</v>
      </c>
      <c r="B22" s="1083">
        <v>44256</v>
      </c>
      <c r="C22" s="1049">
        <v>14497</v>
      </c>
      <c r="D22" s="1049">
        <v>13113</v>
      </c>
      <c r="E22" s="1049">
        <v>619.33000000000004</v>
      </c>
      <c r="F22" s="1049">
        <v>16432</v>
      </c>
      <c r="G22" s="1049">
        <v>2421.7999999999997</v>
      </c>
      <c r="H22" s="1049">
        <v>91702</v>
      </c>
      <c r="I22" s="1049">
        <v>4752969</v>
      </c>
      <c r="J22" s="1094"/>
    </row>
    <row r="23" spans="1:10" s="1047" customFormat="1" ht="11.45" customHeight="1">
      <c r="A23" s="1085" t="s">
        <v>340</v>
      </c>
      <c r="B23" s="1083">
        <v>44287</v>
      </c>
      <c r="C23" s="1049">
        <v>8396</v>
      </c>
      <c r="D23" s="1049">
        <v>7632</v>
      </c>
      <c r="E23" s="1049">
        <v>368.96999999999997</v>
      </c>
      <c r="F23" s="1049">
        <v>9692</v>
      </c>
      <c r="G23" s="1049">
        <v>1407.63</v>
      </c>
      <c r="H23" s="1049">
        <v>52541</v>
      </c>
      <c r="I23" s="1049">
        <v>2785523</v>
      </c>
      <c r="J23" s="1094"/>
    </row>
    <row r="24" spans="1:10" s="1047" customFormat="1" ht="11.45" customHeight="1">
      <c r="A24" s="1085" t="s">
        <v>340</v>
      </c>
      <c r="B24" s="1083">
        <v>44317</v>
      </c>
      <c r="C24" s="1049">
        <v>8306</v>
      </c>
      <c r="D24" s="1049">
        <v>7334</v>
      </c>
      <c r="E24" s="1049">
        <v>347.13</v>
      </c>
      <c r="F24" s="1049">
        <v>9542</v>
      </c>
      <c r="G24" s="1049">
        <v>1365.25</v>
      </c>
      <c r="H24" s="1049">
        <v>51309</v>
      </c>
      <c r="I24" s="1049">
        <v>2699888</v>
      </c>
      <c r="J24" s="1094"/>
    </row>
    <row r="25" spans="1:10" s="1047" customFormat="1" ht="11.45" customHeight="1">
      <c r="A25" s="1085" t="s">
        <v>340</v>
      </c>
      <c r="B25" s="1083">
        <v>44348</v>
      </c>
      <c r="C25" s="1049">
        <v>9316</v>
      </c>
      <c r="D25" s="1049">
        <v>8221</v>
      </c>
      <c r="E25" s="1049">
        <v>387.90000000000003</v>
      </c>
      <c r="F25" s="1049">
        <v>10609</v>
      </c>
      <c r="G25" s="1049">
        <v>1532.65</v>
      </c>
      <c r="H25" s="1049">
        <v>57309</v>
      </c>
      <c r="I25" s="1049">
        <v>3049617</v>
      </c>
      <c r="J25" s="1094"/>
    </row>
    <row r="26" spans="1:10" s="1047" customFormat="1" ht="11.45" customHeight="1">
      <c r="A26" s="1085" t="s">
        <v>340</v>
      </c>
      <c r="B26" s="1083">
        <v>44378</v>
      </c>
      <c r="C26" s="1049">
        <v>8975</v>
      </c>
      <c r="D26" s="1049">
        <v>8018</v>
      </c>
      <c r="E26" s="1049">
        <v>378.15</v>
      </c>
      <c r="F26" s="1049">
        <v>10342</v>
      </c>
      <c r="G26" s="1049">
        <v>1484.2600000000002</v>
      </c>
      <c r="H26" s="1049">
        <v>55235</v>
      </c>
      <c r="I26" s="1049">
        <v>3006569</v>
      </c>
      <c r="J26" s="1094"/>
    </row>
    <row r="27" spans="1:10" s="1047" customFormat="1" ht="11.45" customHeight="1">
      <c r="A27" s="1085" t="s">
        <v>340</v>
      </c>
      <c r="B27" s="1083">
        <v>44409</v>
      </c>
      <c r="C27" s="1049">
        <v>9021</v>
      </c>
      <c r="D27" s="1049">
        <v>7950</v>
      </c>
      <c r="E27" s="1049">
        <v>366.14000000000004</v>
      </c>
      <c r="F27" s="1049">
        <v>10364</v>
      </c>
      <c r="G27" s="1049">
        <v>1488.69</v>
      </c>
      <c r="H27" s="1049">
        <v>55790</v>
      </c>
      <c r="I27" s="1049">
        <v>2998889</v>
      </c>
      <c r="J27" s="1094"/>
    </row>
    <row r="28" spans="1:10" s="1047" customFormat="1" ht="11.45" customHeight="1">
      <c r="A28" s="1085" t="s">
        <v>340</v>
      </c>
      <c r="B28" s="1083">
        <v>44440</v>
      </c>
      <c r="C28" s="1049">
        <v>8260</v>
      </c>
      <c r="D28" s="1049">
        <v>7299</v>
      </c>
      <c r="E28" s="1049">
        <v>343.88</v>
      </c>
      <c r="F28" s="1049">
        <v>9472</v>
      </c>
      <c r="G28" s="1049">
        <v>1359.56</v>
      </c>
      <c r="H28" s="1049">
        <v>50854</v>
      </c>
      <c r="I28" s="1049">
        <v>2784063</v>
      </c>
      <c r="J28" s="1094"/>
    </row>
    <row r="29" spans="1:10" s="1047" customFormat="1" ht="11.45" customHeight="1">
      <c r="A29" s="1085" t="s">
        <v>340</v>
      </c>
      <c r="B29" s="1083">
        <v>44470</v>
      </c>
      <c r="C29" s="1049">
        <v>8121</v>
      </c>
      <c r="D29" s="1049">
        <v>7160</v>
      </c>
      <c r="E29" s="1049">
        <v>339.48</v>
      </c>
      <c r="F29" s="1049">
        <v>9354</v>
      </c>
      <c r="G29" s="1049">
        <v>1332.36</v>
      </c>
      <c r="H29" s="1049">
        <v>49915</v>
      </c>
      <c r="I29" s="1049">
        <v>2767298</v>
      </c>
      <c r="J29" s="1094"/>
    </row>
    <row r="30" spans="1:10" s="1047" customFormat="1" ht="11.45" customHeight="1">
      <c r="A30" s="1085" t="s">
        <v>340</v>
      </c>
      <c r="B30" s="1083">
        <v>44501</v>
      </c>
      <c r="C30" s="1049">
        <v>7848</v>
      </c>
      <c r="D30" s="1049">
        <v>6823</v>
      </c>
      <c r="E30" s="1049">
        <v>310.72000000000003</v>
      </c>
      <c r="F30" s="1049">
        <v>9061</v>
      </c>
      <c r="G30" s="1049">
        <v>1276.6499999999999</v>
      </c>
      <c r="H30" s="1049">
        <v>48017</v>
      </c>
      <c r="I30" s="1049">
        <v>2621301</v>
      </c>
      <c r="J30" s="1094"/>
    </row>
    <row r="31" spans="1:10" s="1047" customFormat="1" ht="11.45" customHeight="1">
      <c r="A31" s="1085" t="s">
        <v>340</v>
      </c>
      <c r="B31" s="1083">
        <v>44531</v>
      </c>
      <c r="C31" s="1049">
        <v>9261</v>
      </c>
      <c r="D31" s="1049">
        <v>8082</v>
      </c>
      <c r="E31" s="1049">
        <v>361.68</v>
      </c>
      <c r="F31" s="1049">
        <v>10778</v>
      </c>
      <c r="G31" s="1049">
        <v>1522.5700000000002</v>
      </c>
      <c r="H31" s="1049">
        <v>56975</v>
      </c>
      <c r="I31" s="1049">
        <v>3102397</v>
      </c>
      <c r="J31" s="1094"/>
    </row>
    <row r="32" spans="1:10" s="1047" customFormat="1" ht="17.45" customHeight="1">
      <c r="A32" s="1085">
        <v>44562</v>
      </c>
      <c r="B32" s="1083">
        <v>44562</v>
      </c>
      <c r="C32" s="1049">
        <v>7806</v>
      </c>
      <c r="D32" s="1049">
        <v>6865</v>
      </c>
      <c r="E32" s="1049">
        <v>309.07</v>
      </c>
      <c r="F32" s="1049">
        <v>9090</v>
      </c>
      <c r="G32" s="1049">
        <v>1286.19</v>
      </c>
      <c r="H32" s="1049">
        <v>48834</v>
      </c>
      <c r="I32" s="1049">
        <v>2949573</v>
      </c>
      <c r="J32" s="1094"/>
    </row>
    <row r="33" spans="1:11" s="1047" customFormat="1" ht="11.45" customHeight="1">
      <c r="A33" s="1085" t="s">
        <v>340</v>
      </c>
      <c r="B33" s="1083">
        <v>44593</v>
      </c>
      <c r="C33" s="1049">
        <v>7981</v>
      </c>
      <c r="D33" s="1049">
        <v>7138</v>
      </c>
      <c r="E33" s="1049">
        <v>334.5</v>
      </c>
      <c r="F33" s="1049">
        <v>9437</v>
      </c>
      <c r="G33" s="1049">
        <v>1329.71</v>
      </c>
      <c r="H33" s="1049">
        <v>50022</v>
      </c>
      <c r="I33" s="1049">
        <v>2838333</v>
      </c>
      <c r="J33" s="1094"/>
    </row>
    <row r="34" spans="1:11" s="1047" customFormat="1" ht="11.45" customHeight="1">
      <c r="A34" s="1085" t="s">
        <v>340</v>
      </c>
      <c r="B34" s="1083">
        <v>44621</v>
      </c>
      <c r="C34" s="1049">
        <v>9204</v>
      </c>
      <c r="D34" s="1049">
        <v>8110</v>
      </c>
      <c r="E34" s="1049">
        <v>374.16</v>
      </c>
      <c r="F34" s="1049">
        <v>10677</v>
      </c>
      <c r="G34" s="1049">
        <v>1515.1399999999999</v>
      </c>
      <c r="H34" s="1049">
        <v>56760</v>
      </c>
      <c r="I34" s="1049">
        <v>3237945</v>
      </c>
      <c r="J34" s="1094"/>
    </row>
    <row r="35" spans="1:11" s="1047" customFormat="1" ht="11.45" customHeight="1">
      <c r="A35" s="1085" t="s">
        <v>340</v>
      </c>
      <c r="B35" s="1083">
        <v>44652</v>
      </c>
      <c r="C35" s="1049">
        <v>8100</v>
      </c>
      <c r="D35" s="1049">
        <v>7234</v>
      </c>
      <c r="E35" s="1049">
        <v>334.78999999999996</v>
      </c>
      <c r="F35" s="1049">
        <v>9472</v>
      </c>
      <c r="G35" s="1049">
        <v>1349.88</v>
      </c>
      <c r="H35" s="1049">
        <v>51160</v>
      </c>
      <c r="I35" s="1049">
        <v>2937759</v>
      </c>
      <c r="J35" s="1094"/>
    </row>
    <row r="36" spans="1:11" s="1047" customFormat="1" ht="11.45" customHeight="1">
      <c r="A36" s="1085" t="s">
        <v>340</v>
      </c>
      <c r="B36" s="1083">
        <v>44682</v>
      </c>
      <c r="C36" s="1049">
        <v>8756</v>
      </c>
      <c r="D36" s="1049">
        <v>7760</v>
      </c>
      <c r="E36" s="1049">
        <v>354.76</v>
      </c>
      <c r="F36" s="1049">
        <v>10209</v>
      </c>
      <c r="G36" s="1049">
        <v>1455.2799999999997</v>
      </c>
      <c r="H36" s="1049">
        <v>54302</v>
      </c>
      <c r="I36" s="1049">
        <v>3118866</v>
      </c>
      <c r="J36" s="1094"/>
    </row>
    <row r="37" spans="1:11" ht="15" customHeight="1">
      <c r="A37" s="1478" t="s">
        <v>1544</v>
      </c>
      <c r="B37" s="1478"/>
      <c r="C37" s="1478"/>
      <c r="D37" s="1478"/>
      <c r="E37" s="1478"/>
      <c r="F37" s="1478"/>
      <c r="G37" s="1478"/>
      <c r="H37" s="1478"/>
      <c r="I37" s="1478"/>
    </row>
    <row r="38" spans="1:11" s="1047" customFormat="1" ht="17.45" customHeight="1">
      <c r="A38" s="1082">
        <v>43952</v>
      </c>
      <c r="B38" s="1083">
        <v>43952</v>
      </c>
      <c r="C38" s="1049">
        <v>1508</v>
      </c>
      <c r="D38" s="1049">
        <v>6345</v>
      </c>
      <c r="E38" s="1049">
        <v>300.31</v>
      </c>
      <c r="F38" s="1049">
        <v>16029</v>
      </c>
      <c r="G38" s="1049">
        <v>1183.8399999999999</v>
      </c>
      <c r="H38" s="1049">
        <v>46333</v>
      </c>
      <c r="I38" s="1049">
        <v>2259052</v>
      </c>
      <c r="J38" s="1049"/>
    </row>
    <row r="39" spans="1:11" s="1039" customFormat="1" ht="11.45" customHeight="1">
      <c r="A39" s="1085" t="s">
        <v>340</v>
      </c>
      <c r="B39" s="1083">
        <v>43983</v>
      </c>
      <c r="C39" s="1049">
        <v>1671</v>
      </c>
      <c r="D39" s="1049">
        <v>7225</v>
      </c>
      <c r="E39" s="1049">
        <v>365.34000000000003</v>
      </c>
      <c r="F39" s="1049">
        <v>18475</v>
      </c>
      <c r="G39" s="1049">
        <v>1336.96</v>
      </c>
      <c r="H39" s="1049">
        <v>51414</v>
      </c>
      <c r="I39" s="1049">
        <v>2539189</v>
      </c>
      <c r="J39" s="1049"/>
      <c r="K39" s="1047"/>
    </row>
    <row r="40" spans="1:11" s="1039" customFormat="1" ht="11.45" customHeight="1">
      <c r="A40" s="1085" t="s">
        <v>340</v>
      </c>
      <c r="B40" s="1083">
        <v>44013</v>
      </c>
      <c r="C40" s="1049">
        <v>1624</v>
      </c>
      <c r="D40" s="1049">
        <v>6617</v>
      </c>
      <c r="E40" s="1049">
        <v>349.82</v>
      </c>
      <c r="F40" s="1049">
        <v>15557</v>
      </c>
      <c r="G40" s="1049">
        <v>1216.46</v>
      </c>
      <c r="H40" s="1049">
        <v>46901</v>
      </c>
      <c r="I40" s="1049">
        <v>2356640</v>
      </c>
      <c r="J40" s="1049"/>
      <c r="K40" s="1047"/>
    </row>
    <row r="41" spans="1:11" s="1039" customFormat="1" ht="11.45" customHeight="1">
      <c r="A41" s="1085" t="s">
        <v>340</v>
      </c>
      <c r="B41" s="1083">
        <v>44044</v>
      </c>
      <c r="C41" s="1049">
        <v>1573</v>
      </c>
      <c r="D41" s="1049">
        <v>6688</v>
      </c>
      <c r="E41" s="1049">
        <v>335.53000000000003</v>
      </c>
      <c r="F41" s="1049">
        <v>15825</v>
      </c>
      <c r="G41" s="1049">
        <v>1223.3</v>
      </c>
      <c r="H41" s="1049">
        <v>46362</v>
      </c>
      <c r="I41" s="1049">
        <v>2475041</v>
      </c>
      <c r="J41" s="1049"/>
      <c r="K41" s="1047"/>
    </row>
    <row r="42" spans="1:11" s="1047" customFormat="1" ht="11.45" customHeight="1">
      <c r="A42" s="1085" t="s">
        <v>340</v>
      </c>
      <c r="B42" s="1083">
        <v>44075</v>
      </c>
      <c r="C42" s="1049">
        <v>1495</v>
      </c>
      <c r="D42" s="1049">
        <v>6080</v>
      </c>
      <c r="E42" s="1049">
        <v>298.53000000000003</v>
      </c>
      <c r="F42" s="1049">
        <v>14855</v>
      </c>
      <c r="G42" s="1049">
        <v>1128.6500000000001</v>
      </c>
      <c r="H42" s="1049">
        <v>43423</v>
      </c>
      <c r="I42" s="1049">
        <v>2150819</v>
      </c>
      <c r="J42" s="1049"/>
    </row>
    <row r="43" spans="1:11" s="1039" customFormat="1" ht="11.45" customHeight="1">
      <c r="A43" s="1085" t="s">
        <v>340</v>
      </c>
      <c r="B43" s="1083">
        <v>44105</v>
      </c>
      <c r="C43" s="1049">
        <v>1574</v>
      </c>
      <c r="D43" s="1049">
        <v>6277</v>
      </c>
      <c r="E43" s="1049">
        <v>325.8</v>
      </c>
      <c r="F43" s="1049">
        <v>14828</v>
      </c>
      <c r="G43" s="1049">
        <v>1168.46</v>
      </c>
      <c r="H43" s="1049">
        <v>44232</v>
      </c>
      <c r="I43" s="1049">
        <v>2288450</v>
      </c>
      <c r="J43" s="1049"/>
      <c r="K43" s="1047"/>
    </row>
    <row r="44" spans="1:11" s="1039" customFormat="1" ht="11.45" customHeight="1">
      <c r="A44" s="1085" t="s">
        <v>340</v>
      </c>
      <c r="B44" s="1083">
        <v>44136</v>
      </c>
      <c r="C44" s="1049">
        <v>1592</v>
      </c>
      <c r="D44" s="1049">
        <v>6935</v>
      </c>
      <c r="E44" s="1049">
        <v>340.71</v>
      </c>
      <c r="F44" s="1049">
        <v>17060</v>
      </c>
      <c r="G44" s="1049">
        <v>1283.75</v>
      </c>
      <c r="H44" s="1049">
        <v>49375</v>
      </c>
      <c r="I44" s="1049">
        <v>2536275</v>
      </c>
      <c r="J44" s="1049"/>
      <c r="K44" s="1047"/>
    </row>
    <row r="45" spans="1:11" s="1039" customFormat="1" ht="11.45" customHeight="1">
      <c r="A45" s="1085" t="s">
        <v>340</v>
      </c>
      <c r="B45" s="1083">
        <v>44166</v>
      </c>
      <c r="C45" s="1049">
        <v>1866</v>
      </c>
      <c r="D45" s="1049">
        <v>8179</v>
      </c>
      <c r="E45" s="1049">
        <v>381.83000000000004</v>
      </c>
      <c r="F45" s="1049">
        <v>20323</v>
      </c>
      <c r="G45" s="1049">
        <v>1518.1200000000001</v>
      </c>
      <c r="H45" s="1049">
        <v>58798</v>
      </c>
      <c r="I45" s="1049">
        <v>3071813</v>
      </c>
      <c r="J45" s="1049"/>
      <c r="K45" s="1047"/>
    </row>
    <row r="46" spans="1:11" s="1039" customFormat="1" ht="17.45" customHeight="1">
      <c r="A46" s="1085">
        <v>44197</v>
      </c>
      <c r="B46" s="1083">
        <v>44197</v>
      </c>
      <c r="C46" s="1049">
        <v>1356</v>
      </c>
      <c r="D46" s="1049">
        <v>5444</v>
      </c>
      <c r="E46" s="1049">
        <v>277.28000000000003</v>
      </c>
      <c r="F46" s="1049">
        <v>13618</v>
      </c>
      <c r="G46" s="1049">
        <v>1022.36</v>
      </c>
      <c r="H46" s="1049">
        <v>39048</v>
      </c>
      <c r="I46" s="1049">
        <v>2105693</v>
      </c>
      <c r="J46" s="1049"/>
      <c r="K46" s="1047"/>
    </row>
    <row r="47" spans="1:11" s="1039" customFormat="1" ht="11.45" customHeight="1">
      <c r="A47" s="1085" t="s">
        <v>340</v>
      </c>
      <c r="B47" s="1083">
        <v>44228</v>
      </c>
      <c r="C47" s="1049">
        <v>1441</v>
      </c>
      <c r="D47" s="1049">
        <v>6039</v>
      </c>
      <c r="E47" s="1049">
        <v>323.54000000000002</v>
      </c>
      <c r="F47" s="1049">
        <v>14745</v>
      </c>
      <c r="G47" s="1049">
        <v>1108.4100000000001</v>
      </c>
      <c r="H47" s="1049">
        <v>42597</v>
      </c>
      <c r="I47" s="1049">
        <v>2277896</v>
      </c>
      <c r="J47" s="1049"/>
      <c r="K47" s="1047"/>
    </row>
    <row r="48" spans="1:11" s="1039" customFormat="1" ht="11.45" customHeight="1">
      <c r="A48" s="1085" t="s">
        <v>340</v>
      </c>
      <c r="B48" s="1083">
        <v>44256</v>
      </c>
      <c r="C48" s="1049">
        <v>1632</v>
      </c>
      <c r="D48" s="1049">
        <v>6295</v>
      </c>
      <c r="E48" s="1049">
        <v>310.66999999999996</v>
      </c>
      <c r="F48" s="1049">
        <v>15785</v>
      </c>
      <c r="G48" s="1049">
        <v>1177.46</v>
      </c>
      <c r="H48" s="1049">
        <v>45714</v>
      </c>
      <c r="I48" s="1049">
        <v>2353076</v>
      </c>
      <c r="J48" s="1049"/>
      <c r="K48" s="1047"/>
    </row>
    <row r="49" spans="1:11" s="1039" customFormat="1" ht="11.45" customHeight="1">
      <c r="A49" s="1085" t="s">
        <v>340</v>
      </c>
      <c r="B49" s="1083">
        <v>44287</v>
      </c>
      <c r="C49" s="1049">
        <v>1531</v>
      </c>
      <c r="D49" s="1049">
        <v>6090</v>
      </c>
      <c r="E49" s="1049">
        <v>300.16999999999996</v>
      </c>
      <c r="F49" s="1049">
        <v>15099</v>
      </c>
      <c r="G49" s="1049">
        <v>1127.1399999999999</v>
      </c>
      <c r="H49" s="1049">
        <v>42950</v>
      </c>
      <c r="I49" s="1049">
        <v>2263956</v>
      </c>
      <c r="J49" s="1094"/>
      <c r="K49" s="1047"/>
    </row>
    <row r="50" spans="1:11" s="1039" customFormat="1" ht="11.45" customHeight="1">
      <c r="A50" s="1085" t="s">
        <v>340</v>
      </c>
      <c r="B50" s="1083">
        <v>44317</v>
      </c>
      <c r="C50" s="1049">
        <v>1628</v>
      </c>
      <c r="D50" s="1049">
        <v>6887</v>
      </c>
      <c r="E50" s="1049">
        <v>331.32</v>
      </c>
      <c r="F50" s="1049">
        <v>17141</v>
      </c>
      <c r="G50" s="1049">
        <v>1298.05</v>
      </c>
      <c r="H50" s="1049">
        <v>49227</v>
      </c>
      <c r="I50" s="1049">
        <v>2548164</v>
      </c>
      <c r="J50" s="1094"/>
      <c r="K50" s="1047"/>
    </row>
    <row r="51" spans="1:11" s="1039" customFormat="1" ht="11.45" customHeight="1">
      <c r="A51" s="1085" t="s">
        <v>340</v>
      </c>
      <c r="B51" s="1083">
        <v>44348</v>
      </c>
      <c r="C51" s="1049">
        <v>1763</v>
      </c>
      <c r="D51" s="1049">
        <v>6825</v>
      </c>
      <c r="E51" s="1049">
        <v>341.7</v>
      </c>
      <c r="F51" s="1049">
        <v>16188</v>
      </c>
      <c r="G51" s="1049">
        <v>1279.9000000000001</v>
      </c>
      <c r="H51" s="1049">
        <v>48399</v>
      </c>
      <c r="I51" s="1049">
        <v>2584247</v>
      </c>
      <c r="J51" s="1094"/>
      <c r="K51" s="1047"/>
    </row>
    <row r="52" spans="1:11" s="1039" customFormat="1" ht="11.45" customHeight="1">
      <c r="A52" s="1085" t="s">
        <v>340</v>
      </c>
      <c r="B52" s="1083">
        <v>44378</v>
      </c>
      <c r="C52" s="1049">
        <v>1612</v>
      </c>
      <c r="D52" s="1049">
        <v>6780</v>
      </c>
      <c r="E52" s="1049">
        <v>360.24</v>
      </c>
      <c r="F52" s="1049">
        <v>15858</v>
      </c>
      <c r="G52" s="1049">
        <v>1198</v>
      </c>
      <c r="H52" s="1049">
        <v>45917</v>
      </c>
      <c r="I52" s="1049">
        <v>2537303</v>
      </c>
      <c r="J52" s="1094"/>
      <c r="K52" s="1047"/>
    </row>
    <row r="53" spans="1:11" s="1039" customFormat="1" ht="11.45" customHeight="1">
      <c r="A53" s="1085" t="s">
        <v>340</v>
      </c>
      <c r="B53" s="1083">
        <v>44409</v>
      </c>
      <c r="C53" s="1049">
        <v>1509</v>
      </c>
      <c r="D53" s="1049">
        <v>6498</v>
      </c>
      <c r="E53" s="1049">
        <v>355.07</v>
      </c>
      <c r="F53" s="1049">
        <v>15858</v>
      </c>
      <c r="G53" s="1049">
        <v>1197.8499999999999</v>
      </c>
      <c r="H53" s="1049">
        <v>45603</v>
      </c>
      <c r="I53" s="1049">
        <v>2496232</v>
      </c>
      <c r="J53" s="1094"/>
      <c r="K53" s="1047"/>
    </row>
    <row r="54" spans="1:11" s="1047" customFormat="1" ht="11.45" customHeight="1">
      <c r="A54" s="1085" t="s">
        <v>340</v>
      </c>
      <c r="B54" s="1083">
        <v>44440</v>
      </c>
      <c r="C54" s="1049">
        <v>1571</v>
      </c>
      <c r="D54" s="1049">
        <v>6574</v>
      </c>
      <c r="E54" s="1049">
        <v>319.81</v>
      </c>
      <c r="F54" s="1049">
        <v>15757</v>
      </c>
      <c r="G54" s="1049">
        <v>1216.3</v>
      </c>
      <c r="H54" s="1049">
        <v>46534</v>
      </c>
      <c r="I54" s="1049">
        <v>2493434</v>
      </c>
      <c r="J54" s="1094"/>
    </row>
    <row r="55" spans="1:11" s="1039" customFormat="1" ht="11.45" customHeight="1">
      <c r="A55" s="1085" t="s">
        <v>340</v>
      </c>
      <c r="B55" s="1083">
        <v>44470</v>
      </c>
      <c r="C55" s="1049">
        <v>1525</v>
      </c>
      <c r="D55" s="1049">
        <v>6747</v>
      </c>
      <c r="E55" s="1049">
        <v>370.27</v>
      </c>
      <c r="F55" s="1049">
        <v>15475</v>
      </c>
      <c r="G55" s="1049">
        <v>1213.02</v>
      </c>
      <c r="H55" s="1049">
        <v>45663</v>
      </c>
      <c r="I55" s="1049">
        <v>2527268</v>
      </c>
      <c r="J55" s="1094"/>
      <c r="K55" s="1047"/>
    </row>
    <row r="56" spans="1:11" s="1039" customFormat="1" ht="11.45" customHeight="1">
      <c r="A56" s="1085" t="s">
        <v>340</v>
      </c>
      <c r="B56" s="1083">
        <v>44501</v>
      </c>
      <c r="C56" s="1049">
        <v>1544</v>
      </c>
      <c r="D56" s="1049">
        <v>6036</v>
      </c>
      <c r="E56" s="1049">
        <v>302.37</v>
      </c>
      <c r="F56" s="1049">
        <v>14293</v>
      </c>
      <c r="G56" s="1049">
        <v>1113.1500000000001</v>
      </c>
      <c r="H56" s="1049">
        <v>42347</v>
      </c>
      <c r="I56" s="1049">
        <v>2310973</v>
      </c>
      <c r="J56" s="1094"/>
      <c r="K56" s="1047"/>
    </row>
    <row r="57" spans="1:11" s="1039" customFormat="1" ht="11.45" customHeight="1">
      <c r="A57" s="1085" t="s">
        <v>340</v>
      </c>
      <c r="B57" s="1083">
        <v>44531</v>
      </c>
      <c r="C57" s="1049">
        <v>2053</v>
      </c>
      <c r="D57" s="1049">
        <v>9507</v>
      </c>
      <c r="E57" s="1049">
        <v>493.55</v>
      </c>
      <c r="F57" s="1049">
        <v>23830</v>
      </c>
      <c r="G57" s="1049">
        <v>1711.67</v>
      </c>
      <c r="H57" s="1049">
        <v>67055</v>
      </c>
      <c r="I57" s="1049">
        <v>3733247</v>
      </c>
      <c r="J57" s="1094"/>
      <c r="K57" s="1047"/>
    </row>
    <row r="58" spans="1:11" s="1039" customFormat="1" ht="17.45" customHeight="1">
      <c r="A58" s="1085">
        <v>44562</v>
      </c>
      <c r="B58" s="1083">
        <v>44562</v>
      </c>
      <c r="C58" s="1049">
        <v>1646</v>
      </c>
      <c r="D58" s="1049">
        <v>6900</v>
      </c>
      <c r="E58" s="1049">
        <v>358.79</v>
      </c>
      <c r="F58" s="1049">
        <v>16097</v>
      </c>
      <c r="G58" s="1049">
        <v>1261.01</v>
      </c>
      <c r="H58" s="1049">
        <v>47000</v>
      </c>
      <c r="I58" s="1049">
        <v>2571143</v>
      </c>
      <c r="J58" s="1094"/>
      <c r="K58" s="1047"/>
    </row>
    <row r="59" spans="1:11" s="1039" customFormat="1" ht="11.45" customHeight="1">
      <c r="A59" s="1085" t="s">
        <v>340</v>
      </c>
      <c r="B59" s="1083">
        <v>44593</v>
      </c>
      <c r="C59" s="1049">
        <v>1574</v>
      </c>
      <c r="D59" s="1049">
        <v>6167</v>
      </c>
      <c r="E59" s="1049">
        <v>308.32</v>
      </c>
      <c r="F59" s="1049">
        <v>14732</v>
      </c>
      <c r="G59" s="1049">
        <v>1128.5999999999999</v>
      </c>
      <c r="H59" s="1049">
        <v>43069</v>
      </c>
      <c r="I59" s="1049">
        <v>3524039</v>
      </c>
      <c r="J59" s="1094"/>
      <c r="K59" s="1047"/>
    </row>
    <row r="60" spans="1:11" s="1039" customFormat="1" ht="11.45" customHeight="1">
      <c r="A60" s="1085" t="s">
        <v>340</v>
      </c>
      <c r="B60" s="1083">
        <v>44621</v>
      </c>
      <c r="C60" s="1049">
        <v>1871</v>
      </c>
      <c r="D60" s="1049">
        <v>7684</v>
      </c>
      <c r="E60" s="1049">
        <v>389.65</v>
      </c>
      <c r="F60" s="1049">
        <v>18859</v>
      </c>
      <c r="G60" s="1049">
        <v>1423.75</v>
      </c>
      <c r="H60" s="1049">
        <v>54435</v>
      </c>
      <c r="I60" s="1049">
        <v>3122505</v>
      </c>
      <c r="J60" s="1094"/>
      <c r="K60" s="1047"/>
    </row>
    <row r="61" spans="1:11" s="1039" customFormat="1" ht="11.45" customHeight="1">
      <c r="A61" s="1085" t="s">
        <v>340</v>
      </c>
      <c r="B61" s="1083">
        <v>44652</v>
      </c>
      <c r="C61" s="1049">
        <v>1639</v>
      </c>
      <c r="D61" s="1049">
        <v>6796</v>
      </c>
      <c r="E61" s="1049">
        <v>365.03000000000003</v>
      </c>
      <c r="F61" s="1049">
        <v>16419</v>
      </c>
      <c r="G61" s="1049">
        <v>1248.31</v>
      </c>
      <c r="H61" s="1049">
        <v>46745</v>
      </c>
      <c r="I61" s="1049">
        <v>2619971</v>
      </c>
      <c r="J61" s="1094"/>
      <c r="K61" s="1047"/>
    </row>
    <row r="62" spans="1:11" s="1039" customFormat="1" ht="11.45" customHeight="1">
      <c r="A62" s="1085" t="s">
        <v>340</v>
      </c>
      <c r="B62" s="1083">
        <v>44682</v>
      </c>
      <c r="C62" s="1049">
        <v>1756</v>
      </c>
      <c r="D62" s="1049">
        <v>7250</v>
      </c>
      <c r="E62" s="1049">
        <v>365.64</v>
      </c>
      <c r="F62" s="1049">
        <v>17201</v>
      </c>
      <c r="G62" s="1049">
        <v>1319.44</v>
      </c>
      <c r="H62" s="1049">
        <v>50139</v>
      </c>
      <c r="I62" s="1049">
        <v>2874814</v>
      </c>
      <c r="J62" s="1094"/>
      <c r="K62" s="1047"/>
    </row>
    <row r="63" spans="1:11" ht="15" customHeight="1">
      <c r="A63" s="1478" t="s">
        <v>806</v>
      </c>
      <c r="B63" s="1478"/>
      <c r="C63" s="1478"/>
      <c r="D63" s="1478"/>
      <c r="E63" s="1478"/>
      <c r="F63" s="1478"/>
      <c r="G63" s="1478"/>
      <c r="H63" s="1478"/>
      <c r="I63" s="1478"/>
    </row>
    <row r="64" spans="1:11" s="1047" customFormat="1" ht="17.45" customHeight="1">
      <c r="A64" s="1082">
        <v>43952</v>
      </c>
      <c r="B64" s="1083">
        <v>43952</v>
      </c>
      <c r="C64" s="1049">
        <v>655</v>
      </c>
      <c r="D64" s="1049">
        <v>2723</v>
      </c>
      <c r="E64" s="1049">
        <v>137.03</v>
      </c>
      <c r="F64" s="1049">
        <v>6343</v>
      </c>
      <c r="G64" s="1049">
        <v>509.64</v>
      </c>
      <c r="H64" s="1049">
        <v>19484</v>
      </c>
      <c r="I64" s="1049">
        <v>989606</v>
      </c>
      <c r="J64" s="1094"/>
    </row>
    <row r="65" spans="1:10" s="1039" customFormat="1" ht="11.45" customHeight="1">
      <c r="A65" s="1085" t="s">
        <v>340</v>
      </c>
      <c r="B65" s="1083">
        <v>43983</v>
      </c>
      <c r="C65" s="1049">
        <v>723</v>
      </c>
      <c r="D65" s="1049">
        <v>2943</v>
      </c>
      <c r="E65" s="1049">
        <v>161.60999999999999</v>
      </c>
      <c r="F65" s="1049">
        <v>6560</v>
      </c>
      <c r="G65" s="1049">
        <v>542.58999999999992</v>
      </c>
      <c r="H65" s="1049">
        <v>19957</v>
      </c>
      <c r="I65" s="1049">
        <v>1023093</v>
      </c>
      <c r="J65" s="1094"/>
    </row>
    <row r="66" spans="1:10" s="1039" customFormat="1" ht="11.45" customHeight="1">
      <c r="A66" s="1085" t="s">
        <v>340</v>
      </c>
      <c r="B66" s="1083">
        <v>44013</v>
      </c>
      <c r="C66" s="1049">
        <v>743</v>
      </c>
      <c r="D66" s="1049">
        <v>3080</v>
      </c>
      <c r="E66" s="1049">
        <v>172.99</v>
      </c>
      <c r="F66" s="1049">
        <v>6827</v>
      </c>
      <c r="G66" s="1049">
        <v>570.41000000000008</v>
      </c>
      <c r="H66" s="1049">
        <v>21089</v>
      </c>
      <c r="I66" s="1049">
        <v>1095894</v>
      </c>
      <c r="J66" s="1094"/>
    </row>
    <row r="67" spans="1:10" s="1039" customFormat="1" ht="11.45" customHeight="1">
      <c r="A67" s="1085" t="s">
        <v>340</v>
      </c>
      <c r="B67" s="1083">
        <v>44044</v>
      </c>
      <c r="C67" s="1049">
        <v>711</v>
      </c>
      <c r="D67" s="1049">
        <v>3019</v>
      </c>
      <c r="E67" s="1049">
        <v>161.94</v>
      </c>
      <c r="F67" s="1049">
        <v>6740</v>
      </c>
      <c r="G67" s="1049">
        <v>565.64</v>
      </c>
      <c r="H67" s="1049">
        <v>20676</v>
      </c>
      <c r="I67" s="1049">
        <v>1082139</v>
      </c>
      <c r="J67" s="1094"/>
    </row>
    <row r="68" spans="1:10" s="1047" customFormat="1" ht="11.45" customHeight="1">
      <c r="A68" s="1085" t="s">
        <v>340</v>
      </c>
      <c r="B68" s="1083">
        <v>44075</v>
      </c>
      <c r="C68" s="1049">
        <v>646</v>
      </c>
      <c r="D68" s="1049">
        <v>2706</v>
      </c>
      <c r="E68" s="1049">
        <v>144.53</v>
      </c>
      <c r="F68" s="1049">
        <v>5992</v>
      </c>
      <c r="G68" s="1049">
        <v>498.8</v>
      </c>
      <c r="H68" s="1049">
        <v>18461</v>
      </c>
      <c r="I68" s="1049">
        <v>946146</v>
      </c>
      <c r="J68" s="1094"/>
    </row>
    <row r="69" spans="1:10" s="1039" customFormat="1" ht="11.45" customHeight="1">
      <c r="A69" s="1085" t="s">
        <v>340</v>
      </c>
      <c r="B69" s="1083">
        <v>44105</v>
      </c>
      <c r="C69" s="1049">
        <v>734</v>
      </c>
      <c r="D69" s="1049">
        <v>2842</v>
      </c>
      <c r="E69" s="1049">
        <v>156.28</v>
      </c>
      <c r="F69" s="1049">
        <v>6500</v>
      </c>
      <c r="G69" s="1049">
        <v>542.26</v>
      </c>
      <c r="H69" s="1049">
        <v>19901</v>
      </c>
      <c r="I69" s="1049">
        <v>1051935</v>
      </c>
      <c r="J69" s="1094"/>
    </row>
    <row r="70" spans="1:10" s="1039" customFormat="1" ht="11.45" customHeight="1">
      <c r="A70" s="1085" t="s">
        <v>340</v>
      </c>
      <c r="B70" s="1083">
        <v>44136</v>
      </c>
      <c r="C70" s="1049">
        <v>709</v>
      </c>
      <c r="D70" s="1049">
        <v>3251</v>
      </c>
      <c r="E70" s="1049">
        <v>176.05</v>
      </c>
      <c r="F70" s="1049">
        <v>7176</v>
      </c>
      <c r="G70" s="1049">
        <v>598.25</v>
      </c>
      <c r="H70" s="1049">
        <v>21718</v>
      </c>
      <c r="I70" s="1049">
        <v>1165465</v>
      </c>
      <c r="J70" s="1094"/>
    </row>
    <row r="71" spans="1:10" s="1039" customFormat="1" ht="11.45" customHeight="1">
      <c r="A71" s="1085" t="s">
        <v>340</v>
      </c>
      <c r="B71" s="1083">
        <v>44166</v>
      </c>
      <c r="C71" s="1049">
        <v>818</v>
      </c>
      <c r="D71" s="1049">
        <v>3740</v>
      </c>
      <c r="E71" s="1049">
        <v>189.68</v>
      </c>
      <c r="F71" s="1049">
        <v>8953</v>
      </c>
      <c r="G71" s="1049">
        <v>690.85</v>
      </c>
      <c r="H71" s="1049">
        <v>26392</v>
      </c>
      <c r="I71" s="1049">
        <v>1396224</v>
      </c>
      <c r="J71" s="1094"/>
    </row>
    <row r="72" spans="1:10" s="1039" customFormat="1" ht="17.45" customHeight="1">
      <c r="A72" s="1085">
        <v>44197</v>
      </c>
      <c r="B72" s="1083">
        <v>44197</v>
      </c>
      <c r="C72" s="1049">
        <v>620</v>
      </c>
      <c r="D72" s="1049">
        <v>2424</v>
      </c>
      <c r="E72" s="1049">
        <v>124.85999999999999</v>
      </c>
      <c r="F72" s="1049">
        <v>5594</v>
      </c>
      <c r="G72" s="1049">
        <v>459.31000000000006</v>
      </c>
      <c r="H72" s="1049">
        <v>16962</v>
      </c>
      <c r="I72" s="1049">
        <v>885103</v>
      </c>
      <c r="J72" s="1094"/>
    </row>
    <row r="73" spans="1:10" s="1039" customFormat="1" ht="11.45" customHeight="1">
      <c r="A73" s="1085" t="s">
        <v>340</v>
      </c>
      <c r="B73" s="1083">
        <v>44228</v>
      </c>
      <c r="C73" s="1049">
        <v>626</v>
      </c>
      <c r="D73" s="1049">
        <v>2678</v>
      </c>
      <c r="E73" s="1049">
        <v>156.94</v>
      </c>
      <c r="F73" s="1049">
        <v>5678</v>
      </c>
      <c r="G73" s="1049">
        <v>474.14</v>
      </c>
      <c r="H73" s="1049">
        <v>17224</v>
      </c>
      <c r="I73" s="1049">
        <v>990182</v>
      </c>
      <c r="J73" s="1094"/>
    </row>
    <row r="74" spans="1:10" s="1039" customFormat="1" ht="11.45" customHeight="1">
      <c r="A74" s="1085" t="s">
        <v>340</v>
      </c>
      <c r="B74" s="1083">
        <v>44256</v>
      </c>
      <c r="C74" s="1049">
        <v>696</v>
      </c>
      <c r="D74" s="1049">
        <v>2720</v>
      </c>
      <c r="E74" s="1049">
        <v>140.76</v>
      </c>
      <c r="F74" s="1049">
        <v>6347</v>
      </c>
      <c r="G74" s="1049">
        <v>514.73</v>
      </c>
      <c r="H74" s="1049">
        <v>18896</v>
      </c>
      <c r="I74" s="1049">
        <v>1022097</v>
      </c>
      <c r="J74" s="1094"/>
    </row>
    <row r="75" spans="1:10" s="1039" customFormat="1" ht="11.45" customHeight="1">
      <c r="A75" s="1085" t="s">
        <v>340</v>
      </c>
      <c r="B75" s="1083">
        <v>44287</v>
      </c>
      <c r="C75" s="1049">
        <v>616</v>
      </c>
      <c r="D75" s="1049">
        <v>2506</v>
      </c>
      <c r="E75" s="1049">
        <v>135.15</v>
      </c>
      <c r="F75" s="1049">
        <v>5880</v>
      </c>
      <c r="G75" s="1049">
        <v>466.56000000000006</v>
      </c>
      <c r="H75" s="1049">
        <v>17194</v>
      </c>
      <c r="I75" s="1049">
        <v>923432</v>
      </c>
      <c r="J75" s="1094"/>
    </row>
    <row r="76" spans="1:10" s="1039" customFormat="1" ht="11.45" customHeight="1">
      <c r="A76" s="1085" t="s">
        <v>340</v>
      </c>
      <c r="B76" s="1083">
        <v>44317</v>
      </c>
      <c r="C76" s="1049">
        <v>680</v>
      </c>
      <c r="D76" s="1049">
        <v>3106</v>
      </c>
      <c r="E76" s="1049">
        <v>171.51</v>
      </c>
      <c r="F76" s="1049">
        <v>7170</v>
      </c>
      <c r="G76" s="1049">
        <v>569.78</v>
      </c>
      <c r="H76" s="1049">
        <v>20864</v>
      </c>
      <c r="I76" s="1049">
        <v>1147351</v>
      </c>
      <c r="J76" s="1094"/>
    </row>
    <row r="77" spans="1:10" s="1039" customFormat="1" ht="11.45" customHeight="1">
      <c r="A77" s="1085" t="s">
        <v>340</v>
      </c>
      <c r="B77" s="1083">
        <v>44348</v>
      </c>
      <c r="C77" s="1049">
        <v>797</v>
      </c>
      <c r="D77" s="1049">
        <v>3570</v>
      </c>
      <c r="E77" s="1049">
        <v>185.17000000000002</v>
      </c>
      <c r="F77" s="1049">
        <v>8044</v>
      </c>
      <c r="G77" s="1049">
        <v>659.31000000000006</v>
      </c>
      <c r="H77" s="1049">
        <v>24202</v>
      </c>
      <c r="I77" s="1049">
        <v>1317853</v>
      </c>
      <c r="J77" s="1094"/>
    </row>
    <row r="78" spans="1:10" s="1039" customFormat="1" ht="11.45" customHeight="1">
      <c r="A78" s="1085" t="s">
        <v>340</v>
      </c>
      <c r="B78" s="1083">
        <v>44378</v>
      </c>
      <c r="C78" s="1049">
        <v>737</v>
      </c>
      <c r="D78" s="1049">
        <v>3294</v>
      </c>
      <c r="E78" s="1049">
        <v>178.43</v>
      </c>
      <c r="F78" s="1049">
        <v>7473</v>
      </c>
      <c r="G78" s="1049">
        <v>595.20000000000005</v>
      </c>
      <c r="H78" s="1049">
        <v>22297</v>
      </c>
      <c r="I78" s="1049">
        <v>1244502</v>
      </c>
      <c r="J78" s="1094"/>
    </row>
    <row r="79" spans="1:10" s="1039" customFormat="1" ht="11.45" customHeight="1">
      <c r="A79" s="1085" t="s">
        <v>340</v>
      </c>
      <c r="B79" s="1083">
        <v>44409</v>
      </c>
      <c r="C79" s="1049">
        <v>626</v>
      </c>
      <c r="D79" s="1049">
        <v>2834</v>
      </c>
      <c r="E79" s="1049">
        <v>167.19</v>
      </c>
      <c r="F79" s="1049">
        <v>6224</v>
      </c>
      <c r="G79" s="1049">
        <v>515.13</v>
      </c>
      <c r="H79" s="1049">
        <v>19004</v>
      </c>
      <c r="I79" s="1049">
        <v>1075551</v>
      </c>
      <c r="J79" s="1094"/>
    </row>
    <row r="80" spans="1:10" s="1047" customFormat="1" ht="11.45" customHeight="1">
      <c r="A80" s="1085" t="s">
        <v>340</v>
      </c>
      <c r="B80" s="1083">
        <v>44440</v>
      </c>
      <c r="C80" s="1049">
        <v>675</v>
      </c>
      <c r="D80" s="1049">
        <v>3017</v>
      </c>
      <c r="E80" s="1049">
        <v>150.5</v>
      </c>
      <c r="F80" s="1049">
        <v>7027</v>
      </c>
      <c r="G80" s="1049">
        <v>562.66000000000008</v>
      </c>
      <c r="H80" s="1049">
        <v>20792</v>
      </c>
      <c r="I80" s="1049">
        <v>1132281</v>
      </c>
      <c r="J80" s="1094"/>
    </row>
    <row r="81" spans="1:10" s="1039" customFormat="1" ht="11.45" customHeight="1">
      <c r="A81" s="1085" t="s">
        <v>340</v>
      </c>
      <c r="B81" s="1083">
        <v>44470</v>
      </c>
      <c r="C81" s="1049">
        <v>699</v>
      </c>
      <c r="D81" s="1049">
        <v>3196</v>
      </c>
      <c r="E81" s="1049">
        <v>180.07</v>
      </c>
      <c r="F81" s="1049">
        <v>6822</v>
      </c>
      <c r="G81" s="1049">
        <v>578.58000000000004</v>
      </c>
      <c r="H81" s="1049">
        <v>21235</v>
      </c>
      <c r="I81" s="1049">
        <v>1178149</v>
      </c>
      <c r="J81" s="1094"/>
    </row>
    <row r="82" spans="1:10" s="1039" customFormat="1" ht="11.45" customHeight="1">
      <c r="A82" s="1085" t="s">
        <v>340</v>
      </c>
      <c r="B82" s="1083">
        <v>44501</v>
      </c>
      <c r="C82" s="1049">
        <v>618</v>
      </c>
      <c r="D82" s="1049">
        <v>2376</v>
      </c>
      <c r="E82" s="1049">
        <v>125.46</v>
      </c>
      <c r="F82" s="1049">
        <v>5495</v>
      </c>
      <c r="G82" s="1049">
        <v>441.25</v>
      </c>
      <c r="H82" s="1049">
        <v>16334</v>
      </c>
      <c r="I82" s="1049">
        <v>920198</v>
      </c>
      <c r="J82" s="1094"/>
    </row>
    <row r="83" spans="1:10" s="1039" customFormat="1" ht="11.45" customHeight="1">
      <c r="A83" s="1085" t="s">
        <v>340</v>
      </c>
      <c r="B83" s="1083">
        <v>44531</v>
      </c>
      <c r="C83" s="1049">
        <v>896</v>
      </c>
      <c r="D83" s="1049">
        <v>3973</v>
      </c>
      <c r="E83" s="1049">
        <v>230.76999999999998</v>
      </c>
      <c r="F83" s="1049">
        <v>9125</v>
      </c>
      <c r="G83" s="1049">
        <v>715.11</v>
      </c>
      <c r="H83" s="1049">
        <v>26588</v>
      </c>
      <c r="I83" s="1049">
        <v>1559491</v>
      </c>
      <c r="J83" s="1094"/>
    </row>
    <row r="84" spans="1:10" s="1039" customFormat="1" ht="17.45" customHeight="1">
      <c r="A84" s="1085">
        <v>44562</v>
      </c>
      <c r="B84" s="1083">
        <v>44562</v>
      </c>
      <c r="C84" s="1049">
        <v>702</v>
      </c>
      <c r="D84" s="1049">
        <v>3339</v>
      </c>
      <c r="E84" s="1049">
        <v>191.65</v>
      </c>
      <c r="F84" s="1049">
        <v>7543</v>
      </c>
      <c r="G84" s="1049">
        <v>602.35</v>
      </c>
      <c r="H84" s="1049">
        <v>21545</v>
      </c>
      <c r="I84" s="1049">
        <v>1265017</v>
      </c>
      <c r="J84" s="1094"/>
    </row>
    <row r="85" spans="1:10" s="1039" customFormat="1" ht="11.45" customHeight="1">
      <c r="A85" s="1085" t="s">
        <v>340</v>
      </c>
      <c r="B85" s="1083">
        <v>44593</v>
      </c>
      <c r="C85" s="1049">
        <v>668</v>
      </c>
      <c r="D85" s="1049">
        <v>2851</v>
      </c>
      <c r="E85" s="1049">
        <v>165.25</v>
      </c>
      <c r="F85" s="1049">
        <v>6242</v>
      </c>
      <c r="G85" s="1049">
        <v>514.56999999999994</v>
      </c>
      <c r="H85" s="1049">
        <v>18864</v>
      </c>
      <c r="I85" s="1049">
        <v>2013306</v>
      </c>
      <c r="J85" s="1094"/>
    </row>
    <row r="86" spans="1:10" s="1039" customFormat="1" ht="11.45" customHeight="1">
      <c r="A86" s="1085" t="s">
        <v>340</v>
      </c>
      <c r="B86" s="1083">
        <v>44621</v>
      </c>
      <c r="C86" s="1049">
        <v>734</v>
      </c>
      <c r="D86" s="1049">
        <v>2962</v>
      </c>
      <c r="E86" s="1049">
        <v>155.19</v>
      </c>
      <c r="F86" s="1049">
        <v>6811</v>
      </c>
      <c r="G86" s="1049">
        <v>552.11</v>
      </c>
      <c r="H86" s="1049">
        <v>20331</v>
      </c>
      <c r="I86" s="1049">
        <v>1191738</v>
      </c>
      <c r="J86" s="1094"/>
    </row>
    <row r="87" spans="1:10" s="1039" customFormat="1" ht="11.45" customHeight="1">
      <c r="A87" s="1085" t="s">
        <v>340</v>
      </c>
      <c r="B87" s="1083">
        <v>44652</v>
      </c>
      <c r="C87" s="1049">
        <v>691</v>
      </c>
      <c r="D87" s="1049">
        <v>2926</v>
      </c>
      <c r="E87" s="1049">
        <v>171.91</v>
      </c>
      <c r="F87" s="1049">
        <v>6562</v>
      </c>
      <c r="G87" s="1049">
        <v>533.14</v>
      </c>
      <c r="H87" s="1049">
        <v>19526</v>
      </c>
      <c r="I87" s="1049">
        <v>1116066</v>
      </c>
      <c r="J87" s="1094"/>
    </row>
    <row r="88" spans="1:10" s="1039" customFormat="1" ht="11.45" customHeight="1">
      <c r="A88" s="1085" t="s">
        <v>340</v>
      </c>
      <c r="B88" s="1083">
        <v>44682</v>
      </c>
      <c r="C88" s="1049">
        <v>712</v>
      </c>
      <c r="D88" s="1049">
        <v>2958</v>
      </c>
      <c r="E88" s="1049">
        <v>148.94</v>
      </c>
      <c r="F88" s="1049">
        <v>6488</v>
      </c>
      <c r="G88" s="1049">
        <v>539.51</v>
      </c>
      <c r="H88" s="1049">
        <v>19647</v>
      </c>
      <c r="I88" s="1049">
        <v>1166241</v>
      </c>
      <c r="J88" s="1094"/>
    </row>
    <row r="89" spans="1:10" ht="22.15" customHeight="1">
      <c r="A89" s="1086" t="s">
        <v>1729</v>
      </c>
      <c r="C89" s="1061"/>
      <c r="I89" s="1089"/>
    </row>
    <row r="90" spans="1:10" ht="18.95" customHeight="1">
      <c r="A90" s="1495"/>
      <c r="B90" s="1495"/>
      <c r="C90" s="1495"/>
      <c r="D90" s="1495"/>
      <c r="E90" s="1495"/>
      <c r="F90" s="1495"/>
      <c r="G90" s="1495"/>
      <c r="H90" s="1495"/>
    </row>
    <row r="91" spans="1:10" ht="11.1" customHeight="1">
      <c r="A91" s="1494"/>
      <c r="B91" s="1494"/>
      <c r="C91" s="1494"/>
      <c r="D91" s="1494"/>
      <c r="E91" s="1494"/>
      <c r="F91" s="1494"/>
      <c r="G91" s="1494"/>
      <c r="H91" s="1494"/>
    </row>
    <row r="92" spans="1:10" s="1047" customFormat="1" ht="17.45" customHeight="1">
      <c r="A92" s="1090"/>
      <c r="B92" s="1091"/>
      <c r="C92" s="1054"/>
      <c r="D92" s="1055"/>
      <c r="E92" s="1054"/>
      <c r="F92" s="1055"/>
      <c r="G92" s="1054"/>
      <c r="H92" s="1054"/>
    </row>
    <row r="93" spans="1:10" s="1047" customFormat="1" ht="17.45" customHeight="1">
      <c r="A93" s="1090"/>
      <c r="B93" s="1091"/>
      <c r="C93" s="1054"/>
      <c r="D93" s="1055"/>
      <c r="E93" s="1054"/>
      <c r="F93" s="1055"/>
      <c r="G93" s="1054"/>
      <c r="H93" s="1054"/>
    </row>
    <row r="94" spans="1:10" s="1047" customFormat="1" ht="17.45" customHeight="1">
      <c r="A94" s="1090"/>
      <c r="B94" s="1091"/>
      <c r="C94" s="1054"/>
      <c r="D94" s="1055"/>
      <c r="E94" s="1054"/>
      <c r="F94" s="1055"/>
      <c r="G94" s="1054"/>
      <c r="H94" s="1054"/>
    </row>
    <row r="95" spans="1:10" s="1047" customFormat="1" ht="17.45" customHeight="1">
      <c r="A95" s="1090"/>
      <c r="B95" s="1091"/>
      <c r="C95" s="1054"/>
      <c r="D95" s="1055"/>
      <c r="E95" s="1054"/>
      <c r="F95" s="1055"/>
      <c r="G95" s="1054"/>
      <c r="H95" s="1054"/>
    </row>
    <row r="96" spans="1:10" s="1047" customFormat="1" ht="17.45" customHeight="1">
      <c r="A96" s="1090"/>
      <c r="B96" s="1091"/>
      <c r="C96" s="1054"/>
      <c r="D96" s="1055"/>
      <c r="E96" s="1054"/>
      <c r="F96" s="1055"/>
      <c r="G96" s="1054"/>
      <c r="H96" s="1054"/>
    </row>
    <row r="97" spans="1:8" s="1047" customFormat="1" ht="17.45" customHeight="1">
      <c r="A97" s="1090"/>
      <c r="B97" s="1091"/>
      <c r="C97" s="1054"/>
      <c r="D97" s="1055"/>
      <c r="E97" s="1054"/>
      <c r="F97" s="1055"/>
      <c r="G97" s="1054"/>
      <c r="H97" s="1054"/>
    </row>
    <row r="98" spans="1:8" s="1047" customFormat="1" ht="17.45" customHeight="1">
      <c r="A98" s="1090"/>
      <c r="B98" s="1091"/>
      <c r="C98" s="1092"/>
      <c r="D98" s="1092"/>
      <c r="E98" s="1092"/>
      <c r="F98" s="1092"/>
      <c r="G98" s="1092"/>
      <c r="H98" s="1092"/>
    </row>
    <row r="99" spans="1:8" s="1047" customFormat="1" ht="17.45" customHeight="1">
      <c r="A99" s="1090"/>
      <c r="B99" s="1091"/>
      <c r="C99" s="1092"/>
      <c r="D99" s="1092"/>
      <c r="E99" s="1092"/>
      <c r="F99" s="1092"/>
      <c r="G99" s="1092"/>
      <c r="H99" s="1092"/>
    </row>
    <row r="100" spans="1:8" s="1047" customFormat="1" ht="17.45" customHeight="1">
      <c r="A100" s="1090"/>
      <c r="B100" s="1091"/>
      <c r="C100" s="1092"/>
      <c r="D100" s="1092"/>
      <c r="E100" s="1092"/>
      <c r="F100" s="1092"/>
      <c r="G100" s="1092"/>
      <c r="H100" s="1092"/>
    </row>
    <row r="101" spans="1:8" s="1047" customFormat="1" ht="17.45" customHeight="1">
      <c r="A101" s="1090"/>
      <c r="B101" s="1091"/>
      <c r="C101" s="1092"/>
      <c r="D101" s="1092"/>
      <c r="E101" s="1092"/>
      <c r="F101" s="1092"/>
      <c r="G101" s="1092"/>
      <c r="H101" s="1092"/>
    </row>
    <row r="102" spans="1:8" s="1047" customFormat="1" ht="17.45" customHeight="1">
      <c r="A102" s="1090"/>
      <c r="B102" s="1091"/>
      <c r="C102" s="1054"/>
      <c r="D102" s="1055"/>
      <c r="E102" s="1054"/>
      <c r="F102" s="1055"/>
      <c r="G102" s="1054"/>
      <c r="H102" s="1054"/>
    </row>
    <row r="103" spans="1:8" s="1047" customFormat="1" ht="17.45" customHeight="1">
      <c r="A103" s="1090"/>
      <c r="B103" s="1091"/>
      <c r="C103" s="1054"/>
      <c r="D103" s="1055"/>
      <c r="E103" s="1054"/>
      <c r="F103" s="1055"/>
      <c r="G103" s="1054"/>
      <c r="H103" s="1054"/>
    </row>
    <row r="104" spans="1:8" s="1047" customFormat="1" ht="17.45" customHeight="1">
      <c r="A104" s="1090"/>
      <c r="B104" s="1091"/>
      <c r="C104" s="1054"/>
      <c r="D104" s="1055"/>
      <c r="E104" s="1054"/>
      <c r="F104" s="1055"/>
      <c r="G104" s="1054"/>
      <c r="H104" s="1054"/>
    </row>
    <row r="105" spans="1:8" s="1047" customFormat="1" ht="17.45" customHeight="1">
      <c r="A105" s="1090"/>
      <c r="B105" s="1091"/>
      <c r="C105" s="1054"/>
      <c r="D105" s="1055"/>
      <c r="E105" s="1054"/>
      <c r="F105" s="1055"/>
      <c r="G105" s="1054"/>
      <c r="H105" s="1054"/>
    </row>
    <row r="106" spans="1:8" s="1047" customFormat="1" ht="17.45" customHeight="1">
      <c r="A106" s="1090"/>
      <c r="B106" s="1091"/>
      <c r="C106" s="1054"/>
      <c r="D106" s="1055"/>
      <c r="E106" s="1054"/>
      <c r="F106" s="1055"/>
      <c r="G106" s="1054"/>
      <c r="H106" s="1054"/>
    </row>
    <row r="107" spans="1:8" s="1047" customFormat="1" ht="17.45" customHeight="1">
      <c r="A107" s="1090"/>
      <c r="B107" s="1091"/>
      <c r="C107" s="1054"/>
      <c r="D107" s="1055"/>
      <c r="E107" s="1054"/>
      <c r="F107" s="1055"/>
      <c r="G107" s="1054"/>
      <c r="H107" s="1054"/>
    </row>
    <row r="108" spans="1:8" s="1047" customFormat="1" ht="17.45" customHeight="1">
      <c r="A108" s="1090"/>
      <c r="B108" s="1091"/>
      <c r="C108" s="1054"/>
      <c r="D108" s="1055"/>
      <c r="E108" s="1054"/>
      <c r="F108" s="1055"/>
      <c r="G108" s="1054"/>
      <c r="H108" s="1054"/>
    </row>
    <row r="109" spans="1:8" s="1047" customFormat="1" ht="17.45" customHeight="1">
      <c r="A109" s="1090"/>
      <c r="B109" s="1091"/>
      <c r="C109" s="1054"/>
      <c r="D109" s="1055"/>
      <c r="E109" s="1054"/>
      <c r="F109" s="1055"/>
      <c r="G109" s="1054"/>
      <c r="H109" s="1054"/>
    </row>
    <row r="110" spans="1:8" s="1047" customFormat="1" ht="17.45" customHeight="1">
      <c r="A110" s="1090"/>
      <c r="B110" s="1091"/>
      <c r="C110" s="1054"/>
      <c r="D110" s="1055"/>
      <c r="E110" s="1054"/>
      <c r="F110" s="1055"/>
      <c r="G110" s="1054"/>
      <c r="H110" s="1054"/>
    </row>
    <row r="111" spans="1:8" s="1047" customFormat="1" ht="17.45" customHeight="1">
      <c r="A111" s="1090"/>
      <c r="B111" s="1091"/>
      <c r="C111" s="1054"/>
      <c r="D111" s="1055"/>
      <c r="E111" s="1054"/>
      <c r="F111" s="1055"/>
      <c r="G111" s="1054"/>
      <c r="H111" s="1054"/>
    </row>
    <row r="112" spans="1:8" s="1047" customFormat="1" ht="17.45" customHeight="1">
      <c r="A112" s="1090"/>
      <c r="B112" s="1091"/>
      <c r="C112" s="1054"/>
      <c r="D112" s="1055"/>
      <c r="E112" s="1054"/>
      <c r="F112" s="1055"/>
      <c r="G112" s="1054"/>
      <c r="H112" s="1054"/>
    </row>
    <row r="113" spans="1:11" s="1047" customFormat="1" ht="17.45" customHeight="1">
      <c r="A113" s="1090"/>
      <c r="B113" s="1091"/>
      <c r="C113" s="1054"/>
      <c r="D113" s="1055"/>
      <c r="E113" s="1054"/>
      <c r="F113" s="1055"/>
      <c r="G113" s="1054"/>
      <c r="H113" s="1054"/>
    </row>
    <row r="114" spans="1:11" s="1047" customFormat="1" ht="17.45" customHeight="1">
      <c r="A114" s="1090"/>
      <c r="B114" s="1091"/>
      <c r="C114" s="1054"/>
      <c r="D114" s="1055"/>
      <c r="E114" s="1054"/>
      <c r="F114" s="1055"/>
      <c r="G114" s="1054"/>
      <c r="H114" s="1054"/>
    </row>
    <row r="115" spans="1:11" s="1047" customFormat="1" ht="17.45" customHeight="1">
      <c r="A115" s="1090"/>
      <c r="B115" s="1091"/>
      <c r="C115" s="1054"/>
      <c r="D115" s="1055"/>
      <c r="E115" s="1054"/>
      <c r="F115" s="1055"/>
      <c r="G115" s="1054"/>
      <c r="H115" s="1054"/>
    </row>
    <row r="116" spans="1:11" s="1047" customFormat="1" ht="17.45" customHeight="1">
      <c r="A116" s="1090"/>
      <c r="B116" s="1091"/>
      <c r="C116" s="1054"/>
      <c r="D116" s="1055"/>
      <c r="E116" s="1054"/>
      <c r="F116" s="1055"/>
      <c r="G116" s="1054"/>
      <c r="H116" s="1054"/>
    </row>
    <row r="117" spans="1:11" ht="20.100000000000001" customHeight="1">
      <c r="A117" s="1495"/>
      <c r="B117" s="1495"/>
      <c r="C117" s="1495"/>
      <c r="D117" s="1495"/>
      <c r="E117" s="1495"/>
      <c r="F117" s="1495"/>
      <c r="G117" s="1495"/>
      <c r="H117" s="1495"/>
    </row>
    <row r="118" spans="1:11" s="1047" customFormat="1" ht="17.45" customHeight="1">
      <c r="A118" s="1090"/>
      <c r="B118" s="1091"/>
      <c r="C118" s="1054"/>
      <c r="D118" s="1055"/>
      <c r="E118" s="1054"/>
      <c r="F118" s="1055"/>
      <c r="G118" s="1054"/>
      <c r="H118" s="1054"/>
    </row>
    <row r="119" spans="1:11" s="1039" customFormat="1" ht="17.45" customHeight="1">
      <c r="A119" s="1090"/>
      <c r="B119" s="1091"/>
      <c r="C119" s="1054"/>
      <c r="D119" s="1055"/>
      <c r="E119" s="1054"/>
      <c r="F119" s="1055"/>
      <c r="G119" s="1054"/>
      <c r="H119" s="1054"/>
      <c r="I119" s="1047"/>
      <c r="J119" s="1047"/>
      <c r="K119" s="1047"/>
    </row>
    <row r="120" spans="1:11" s="1039" customFormat="1" ht="17.45" customHeight="1">
      <c r="A120" s="1090"/>
      <c r="B120" s="1091"/>
      <c r="C120" s="1054"/>
      <c r="D120" s="1055"/>
      <c r="E120" s="1054"/>
      <c r="F120" s="1055"/>
      <c r="G120" s="1054"/>
      <c r="H120" s="1054"/>
      <c r="I120" s="1047"/>
      <c r="J120" s="1047"/>
      <c r="K120" s="1047"/>
    </row>
    <row r="121" spans="1:11" s="1039" customFormat="1" ht="17.45" customHeight="1">
      <c r="A121" s="1090"/>
      <c r="B121" s="1091"/>
      <c r="C121" s="1054"/>
      <c r="D121" s="1055"/>
      <c r="E121" s="1054"/>
      <c r="F121" s="1055"/>
      <c r="G121" s="1054"/>
      <c r="H121" s="1054"/>
      <c r="I121" s="1047"/>
      <c r="J121" s="1047"/>
      <c r="K121" s="1047"/>
    </row>
    <row r="122" spans="1:11" s="1047" customFormat="1" ht="17.45" customHeight="1">
      <c r="A122" s="1090"/>
      <c r="B122" s="1091"/>
      <c r="C122" s="1054"/>
      <c r="D122" s="1055"/>
      <c r="E122" s="1054"/>
      <c r="F122" s="1055"/>
      <c r="G122" s="1054"/>
      <c r="H122" s="1054"/>
    </row>
    <row r="123" spans="1:11" s="1039" customFormat="1" ht="17.45" customHeight="1">
      <c r="A123" s="1090"/>
      <c r="B123" s="1091"/>
      <c r="C123" s="1054"/>
      <c r="D123" s="1055"/>
      <c r="E123" s="1054"/>
      <c r="F123" s="1055"/>
      <c r="G123" s="1054"/>
      <c r="H123" s="1054"/>
      <c r="I123" s="1047"/>
      <c r="J123" s="1047"/>
      <c r="K123" s="1047"/>
    </row>
    <row r="124" spans="1:11" s="1039" customFormat="1" ht="17.45" customHeight="1">
      <c r="A124" s="1090"/>
      <c r="B124" s="1091"/>
      <c r="C124" s="1054"/>
      <c r="D124" s="1055"/>
      <c r="E124" s="1054"/>
      <c r="F124" s="1055"/>
      <c r="G124" s="1054"/>
      <c r="H124" s="1054"/>
      <c r="I124" s="1047"/>
      <c r="J124" s="1047"/>
      <c r="K124" s="1047"/>
    </row>
    <row r="125" spans="1:11" s="1039" customFormat="1" ht="17.45" customHeight="1">
      <c r="A125" s="1090"/>
      <c r="B125" s="1091"/>
      <c r="C125" s="1054"/>
      <c r="D125" s="1055"/>
      <c r="E125" s="1054"/>
      <c r="F125" s="1055"/>
      <c r="G125" s="1054"/>
      <c r="H125" s="1054"/>
      <c r="I125" s="1047"/>
      <c r="J125" s="1047"/>
      <c r="K125" s="1047"/>
    </row>
    <row r="126" spans="1:11" s="1039" customFormat="1" ht="17.45" customHeight="1">
      <c r="A126" s="1090"/>
      <c r="B126" s="1091"/>
      <c r="C126" s="1054"/>
      <c r="D126" s="1055"/>
      <c r="E126" s="1054"/>
      <c r="F126" s="1055"/>
      <c r="G126" s="1054"/>
      <c r="H126" s="1054"/>
      <c r="I126" s="1047"/>
      <c r="J126" s="1047"/>
      <c r="K126" s="1047"/>
    </row>
    <row r="127" spans="1:11" s="1039" customFormat="1" ht="17.45" customHeight="1">
      <c r="A127" s="1090"/>
      <c r="B127" s="1091"/>
      <c r="C127" s="1054"/>
      <c r="D127" s="1055"/>
      <c r="E127" s="1054"/>
      <c r="F127" s="1055"/>
      <c r="G127" s="1054"/>
      <c r="H127" s="1054"/>
      <c r="I127" s="1047"/>
      <c r="J127" s="1047"/>
      <c r="K127" s="1047"/>
    </row>
    <row r="128" spans="1:11" s="1039" customFormat="1" ht="17.45" customHeight="1">
      <c r="A128" s="1090"/>
      <c r="B128" s="1091"/>
      <c r="C128" s="1054"/>
      <c r="D128" s="1055"/>
      <c r="E128" s="1054"/>
      <c r="F128" s="1055"/>
      <c r="G128" s="1054"/>
      <c r="H128" s="1054"/>
      <c r="I128" s="1047"/>
      <c r="J128" s="1047"/>
      <c r="K128" s="1047"/>
    </row>
    <row r="129" spans="1:11" s="1039" customFormat="1" ht="17.45" customHeight="1">
      <c r="A129" s="1090"/>
      <c r="B129" s="1091"/>
      <c r="C129" s="1063"/>
      <c r="D129" s="1063"/>
      <c r="E129" s="1063"/>
      <c r="F129" s="1063"/>
      <c r="G129" s="1063"/>
      <c r="H129" s="1063"/>
      <c r="I129" s="1047"/>
      <c r="J129" s="1047"/>
      <c r="K129" s="1047"/>
    </row>
    <row r="130" spans="1:11" s="1039" customFormat="1" ht="17.45" customHeight="1">
      <c r="A130" s="1090"/>
      <c r="B130" s="1091"/>
      <c r="C130" s="1063"/>
      <c r="D130" s="1063"/>
      <c r="E130" s="1063"/>
      <c r="F130" s="1063"/>
      <c r="G130" s="1063"/>
      <c r="H130" s="1063"/>
      <c r="I130" s="1047"/>
      <c r="J130" s="1047"/>
      <c r="K130" s="1047"/>
    </row>
    <row r="131" spans="1:11" s="1039" customFormat="1" ht="17.45" customHeight="1">
      <c r="A131" s="1090"/>
      <c r="B131" s="1091"/>
      <c r="C131" s="1063"/>
      <c r="D131" s="1063"/>
      <c r="E131" s="1063"/>
      <c r="F131" s="1063"/>
      <c r="G131" s="1063"/>
      <c r="H131" s="1063"/>
      <c r="I131" s="1047"/>
      <c r="J131" s="1047"/>
      <c r="K131" s="1047"/>
    </row>
    <row r="132" spans="1:11" s="1039" customFormat="1" ht="17.45" customHeight="1">
      <c r="A132" s="1090"/>
      <c r="B132" s="1091"/>
      <c r="C132" s="1054"/>
      <c r="D132" s="1055"/>
      <c r="E132" s="1054"/>
      <c r="F132" s="1055"/>
      <c r="G132" s="1054"/>
      <c r="H132" s="1054"/>
      <c r="I132" s="1047"/>
      <c r="J132" s="1047"/>
      <c r="K132" s="1047"/>
    </row>
    <row r="133" spans="1:11" s="1039" customFormat="1" ht="17.45" customHeight="1">
      <c r="A133" s="1090"/>
      <c r="B133" s="1091"/>
      <c r="C133" s="1054"/>
      <c r="D133" s="1055"/>
      <c r="E133" s="1054"/>
      <c r="F133" s="1055"/>
      <c r="G133" s="1054"/>
      <c r="H133" s="1054"/>
      <c r="I133" s="1047"/>
      <c r="J133" s="1047"/>
      <c r="K133" s="1047"/>
    </row>
    <row r="134" spans="1:11" s="1047" customFormat="1" ht="17.45" customHeight="1">
      <c r="A134" s="1090"/>
      <c r="B134" s="1091"/>
      <c r="C134" s="1054"/>
      <c r="D134" s="1055"/>
      <c r="E134" s="1054"/>
      <c r="F134" s="1055"/>
      <c r="G134" s="1054"/>
      <c r="H134" s="1054"/>
    </row>
    <row r="135" spans="1:11" s="1039" customFormat="1" ht="17.45" customHeight="1">
      <c r="A135" s="1090"/>
      <c r="B135" s="1091"/>
      <c r="C135" s="1054"/>
      <c r="D135" s="1055"/>
      <c r="E135" s="1054"/>
      <c r="F135" s="1055"/>
      <c r="G135" s="1054"/>
      <c r="H135" s="1054"/>
      <c r="I135" s="1047"/>
      <c r="J135" s="1047"/>
      <c r="K135" s="1047"/>
    </row>
    <row r="136" spans="1:11" s="1039" customFormat="1" ht="17.45" customHeight="1">
      <c r="A136" s="1090"/>
      <c r="B136" s="1091"/>
      <c r="C136" s="1054"/>
      <c r="D136" s="1055"/>
      <c r="E136" s="1054"/>
      <c r="F136" s="1055"/>
      <c r="G136" s="1054"/>
      <c r="H136" s="1054"/>
      <c r="I136" s="1047"/>
      <c r="J136" s="1047"/>
      <c r="K136" s="1047"/>
    </row>
    <row r="137" spans="1:11" s="1039" customFormat="1" ht="17.45" customHeight="1">
      <c r="A137" s="1090"/>
      <c r="B137" s="1091"/>
      <c r="C137" s="1054"/>
      <c r="D137" s="1055"/>
      <c r="E137" s="1054"/>
      <c r="F137" s="1055"/>
      <c r="G137" s="1054"/>
      <c r="H137" s="1054"/>
      <c r="I137" s="1047"/>
      <c r="J137" s="1047"/>
      <c r="K137" s="1047"/>
    </row>
    <row r="138" spans="1:11" s="1039" customFormat="1" ht="17.45" customHeight="1">
      <c r="A138" s="1090"/>
      <c r="B138" s="1091"/>
      <c r="C138" s="1054"/>
      <c r="D138" s="1054"/>
      <c r="E138" s="1054"/>
      <c r="F138" s="1054"/>
      <c r="G138" s="1054"/>
      <c r="H138" s="1054"/>
      <c r="I138" s="1047"/>
      <c r="J138" s="1047"/>
      <c r="K138" s="1047"/>
    </row>
    <row r="139" spans="1:11" s="1039" customFormat="1" ht="17.45" customHeight="1">
      <c r="A139" s="1090"/>
      <c r="B139" s="1091"/>
      <c r="C139" s="1054"/>
      <c r="D139" s="1054"/>
      <c r="E139" s="1054"/>
      <c r="F139" s="1054"/>
      <c r="G139" s="1054"/>
      <c r="H139" s="1054"/>
      <c r="I139" s="1047"/>
      <c r="J139" s="1047"/>
      <c r="K139" s="1047"/>
    </row>
    <row r="140" spans="1:11" s="1039" customFormat="1" ht="17.45" customHeight="1">
      <c r="A140" s="1090"/>
      <c r="B140" s="1091"/>
      <c r="C140" s="1054"/>
      <c r="D140" s="1054"/>
      <c r="E140" s="1054"/>
      <c r="F140" s="1054"/>
      <c r="G140" s="1054"/>
      <c r="H140" s="1054"/>
      <c r="I140" s="1047"/>
      <c r="J140" s="1047"/>
      <c r="K140" s="1047"/>
    </row>
    <row r="141" spans="1:11" s="1039" customFormat="1" ht="17.45" customHeight="1">
      <c r="A141" s="1090"/>
      <c r="B141" s="1091"/>
      <c r="C141" s="1054"/>
      <c r="D141" s="1054"/>
      <c r="E141" s="1054"/>
      <c r="F141" s="1054"/>
      <c r="G141" s="1054"/>
      <c r="H141" s="1054"/>
      <c r="I141" s="1047"/>
      <c r="J141" s="1047"/>
      <c r="K141" s="1047"/>
    </row>
    <row r="142" spans="1:11" s="1039" customFormat="1" ht="17.45" customHeight="1">
      <c r="A142" s="1090"/>
      <c r="B142" s="1091"/>
      <c r="C142" s="1054"/>
      <c r="D142" s="1054"/>
      <c r="E142" s="1054"/>
      <c r="F142" s="1054"/>
      <c r="G142" s="1054"/>
      <c r="H142" s="1093"/>
      <c r="I142" s="1047"/>
      <c r="J142" s="1047"/>
      <c r="K142" s="1047"/>
    </row>
    <row r="143" spans="1:11" ht="20.100000000000001" customHeight="1">
      <c r="A143" s="1495"/>
      <c r="B143" s="1495"/>
      <c r="C143" s="1495"/>
      <c r="D143" s="1495"/>
      <c r="E143" s="1495"/>
      <c r="F143" s="1495"/>
      <c r="G143" s="1495"/>
      <c r="H143" s="1495"/>
    </row>
    <row r="144" spans="1:11" s="1047" customFormat="1" ht="17.45" customHeight="1">
      <c r="A144" s="1090"/>
      <c r="B144" s="1091"/>
      <c r="C144" s="1063"/>
      <c r="D144" s="1057"/>
      <c r="E144" s="1057"/>
      <c r="F144" s="1057"/>
      <c r="G144" s="1057"/>
    </row>
    <row r="145" spans="1:7" s="1039" customFormat="1" ht="17.45" customHeight="1">
      <c r="A145" s="1090"/>
      <c r="B145" s="1091"/>
      <c r="C145" s="1061"/>
      <c r="D145" s="1062"/>
      <c r="E145" s="1062"/>
      <c r="F145" s="1062"/>
      <c r="G145" s="1062"/>
    </row>
    <row r="146" spans="1:7" s="1039" customFormat="1" ht="17.45" customHeight="1">
      <c r="A146" s="1090"/>
      <c r="B146" s="1091"/>
      <c r="C146" s="1061"/>
      <c r="D146" s="1062"/>
      <c r="E146" s="1062"/>
      <c r="F146" s="1062"/>
      <c r="G146" s="1062"/>
    </row>
    <row r="147" spans="1:7" s="1039" customFormat="1" ht="17.45" customHeight="1">
      <c r="A147" s="1090"/>
      <c r="B147" s="1091"/>
      <c r="C147" s="1061"/>
      <c r="D147" s="1062"/>
      <c r="E147" s="1062"/>
      <c r="F147" s="1062"/>
      <c r="G147" s="1062"/>
    </row>
    <row r="148" spans="1:7" s="1047" customFormat="1" ht="17.45" customHeight="1">
      <c r="A148" s="1090"/>
      <c r="B148" s="1091"/>
      <c r="C148" s="1063"/>
      <c r="D148" s="1057"/>
      <c r="E148" s="1057"/>
      <c r="F148" s="1057"/>
      <c r="G148" s="1057"/>
    </row>
    <row r="149" spans="1:7" s="1039" customFormat="1" ht="17.45" customHeight="1">
      <c r="A149" s="1090"/>
      <c r="B149" s="1091"/>
      <c r="C149" s="1061"/>
      <c r="D149" s="1062"/>
      <c r="E149" s="1062"/>
      <c r="F149" s="1062"/>
      <c r="G149" s="1062"/>
    </row>
    <row r="150" spans="1:7" s="1039" customFormat="1" ht="17.45" customHeight="1">
      <c r="A150" s="1090"/>
      <c r="B150" s="1091"/>
      <c r="C150" s="1061"/>
      <c r="D150" s="1062"/>
      <c r="E150" s="1062"/>
      <c r="F150" s="1062"/>
      <c r="G150" s="1062"/>
    </row>
    <row r="151" spans="1:7" s="1039" customFormat="1" ht="17.45" customHeight="1">
      <c r="A151" s="1090"/>
      <c r="B151" s="1091"/>
      <c r="C151" s="1061"/>
      <c r="D151" s="1062"/>
      <c r="E151" s="1062"/>
      <c r="F151" s="1062"/>
      <c r="G151" s="1062"/>
    </row>
    <row r="152" spans="1:7" s="1039" customFormat="1" ht="17.45" customHeight="1">
      <c r="A152" s="1090"/>
      <c r="B152" s="1091"/>
      <c r="C152" s="1061"/>
      <c r="D152" s="1062"/>
      <c r="E152" s="1062"/>
      <c r="F152" s="1062"/>
      <c r="G152" s="1062"/>
    </row>
    <row r="153" spans="1:7" s="1039" customFormat="1" ht="17.45" customHeight="1">
      <c r="A153" s="1090"/>
      <c r="B153" s="1091"/>
      <c r="C153" s="1061"/>
      <c r="D153" s="1062"/>
      <c r="E153" s="1062"/>
      <c r="F153" s="1062"/>
      <c r="G153" s="1062"/>
    </row>
    <row r="154" spans="1:7" s="1039" customFormat="1" ht="17.45" customHeight="1">
      <c r="A154" s="1090"/>
      <c r="B154" s="1091"/>
      <c r="C154" s="1061"/>
      <c r="D154" s="1062"/>
      <c r="E154" s="1062"/>
      <c r="F154" s="1062"/>
      <c r="G154" s="1062"/>
    </row>
    <row r="155" spans="1:7" s="1039" customFormat="1" ht="17.45" customHeight="1">
      <c r="A155" s="1090"/>
      <c r="B155" s="1091"/>
      <c r="C155" s="1061"/>
      <c r="D155" s="1062"/>
      <c r="E155" s="1062"/>
      <c r="F155" s="1062"/>
      <c r="G155" s="1062"/>
    </row>
    <row r="156" spans="1:7" s="1039" customFormat="1" ht="17.45" customHeight="1">
      <c r="A156" s="1090"/>
      <c r="B156" s="1091"/>
      <c r="C156" s="1061"/>
      <c r="D156" s="1062"/>
      <c r="E156" s="1062"/>
      <c r="F156" s="1062"/>
      <c r="G156" s="1062"/>
    </row>
    <row r="157" spans="1:7" s="1039" customFormat="1" ht="17.45" customHeight="1">
      <c r="A157" s="1090"/>
      <c r="B157" s="1091"/>
      <c r="C157" s="1061"/>
      <c r="D157" s="1062"/>
      <c r="E157" s="1062"/>
      <c r="F157" s="1062"/>
      <c r="G157" s="1062"/>
    </row>
    <row r="158" spans="1:7" s="1039" customFormat="1" ht="17.45" customHeight="1">
      <c r="A158" s="1090"/>
      <c r="B158" s="1091"/>
      <c r="C158" s="1061"/>
      <c r="D158" s="1062"/>
      <c r="E158" s="1062"/>
      <c r="F158" s="1062"/>
      <c r="G158" s="1062"/>
    </row>
    <row r="159" spans="1:7" s="1039" customFormat="1" ht="17.45" customHeight="1">
      <c r="A159" s="1090"/>
      <c r="B159" s="1091"/>
      <c r="C159" s="1061"/>
      <c r="D159" s="1062"/>
      <c r="E159" s="1062"/>
      <c r="F159" s="1062"/>
      <c r="G159" s="1062"/>
    </row>
    <row r="160" spans="1:7" s="1047" customFormat="1" ht="17.45" customHeight="1">
      <c r="A160" s="1090"/>
      <c r="B160" s="1091"/>
      <c r="C160" s="1063"/>
      <c r="D160" s="1057"/>
      <c r="E160" s="1057"/>
      <c r="F160" s="1057"/>
      <c r="G160" s="1057"/>
    </row>
    <row r="161" spans="1:8" s="1039" customFormat="1" ht="17.45" customHeight="1">
      <c r="A161" s="1090"/>
      <c r="B161" s="1091"/>
      <c r="C161" s="1061"/>
      <c r="D161" s="1062"/>
      <c r="E161" s="1062"/>
      <c r="F161" s="1062"/>
      <c r="G161" s="1062"/>
    </row>
    <row r="162" spans="1:8" s="1039" customFormat="1" ht="17.45" customHeight="1">
      <c r="A162" s="1090"/>
      <c r="B162" s="1091"/>
      <c r="C162" s="1061"/>
      <c r="D162" s="1062"/>
      <c r="E162" s="1062"/>
      <c r="F162" s="1062"/>
      <c r="G162" s="1062"/>
    </row>
    <row r="163" spans="1:8" s="1039" customFormat="1" ht="17.45" customHeight="1">
      <c r="A163" s="1090"/>
      <c r="B163" s="1091"/>
      <c r="C163" s="1061"/>
      <c r="D163" s="1062"/>
      <c r="E163" s="1062"/>
      <c r="F163" s="1062"/>
      <c r="G163" s="1062"/>
    </row>
    <row r="164" spans="1:8" s="1039" customFormat="1" ht="17.45" customHeight="1">
      <c r="A164" s="1090"/>
      <c r="B164" s="1091"/>
      <c r="C164" s="1061"/>
      <c r="D164" s="1062"/>
      <c r="E164" s="1062"/>
      <c r="F164" s="1062"/>
      <c r="G164" s="1062"/>
    </row>
    <row r="165" spans="1:8" s="1039" customFormat="1" ht="17.45" customHeight="1">
      <c r="A165" s="1090"/>
      <c r="B165" s="1091"/>
      <c r="C165" s="1061"/>
      <c r="D165" s="1062"/>
      <c r="E165" s="1062"/>
      <c r="F165" s="1062"/>
      <c r="G165" s="1062"/>
    </row>
    <row r="166" spans="1:8" s="1039" customFormat="1" ht="17.45" customHeight="1">
      <c r="A166" s="1090"/>
      <c r="B166" s="1091"/>
      <c r="C166" s="1061"/>
      <c r="D166" s="1062"/>
      <c r="E166" s="1062"/>
      <c r="F166" s="1062"/>
      <c r="G166" s="1062"/>
    </row>
    <row r="167" spans="1:8" s="1039" customFormat="1" ht="17.45" customHeight="1">
      <c r="A167" s="1090"/>
      <c r="B167" s="1091"/>
      <c r="C167" s="1061"/>
      <c r="D167" s="1062"/>
      <c r="E167" s="1062"/>
      <c r="F167" s="1062"/>
      <c r="G167" s="1062"/>
      <c r="H167" s="1062"/>
    </row>
    <row r="168" spans="1:8" s="1039" customFormat="1" ht="17.45" customHeight="1">
      <c r="A168" s="1090"/>
      <c r="B168" s="1091"/>
      <c r="C168" s="1061"/>
      <c r="D168" s="1062"/>
      <c r="E168" s="1062"/>
      <c r="F168" s="1062"/>
      <c r="G168" s="1062"/>
      <c r="H168" s="1062"/>
    </row>
    <row r="169" spans="1:8" ht="25.5" customHeight="1">
      <c r="A169" s="1027"/>
      <c r="C169" s="1061"/>
      <c r="H169" s="1089"/>
    </row>
  </sheetData>
  <mergeCells count="20">
    <mergeCell ref="A91:H91"/>
    <mergeCell ref="A117:H117"/>
    <mergeCell ref="A143:H143"/>
    <mergeCell ref="H7:H8"/>
    <mergeCell ref="A10:I10"/>
    <mergeCell ref="A11:I11"/>
    <mergeCell ref="A37:I37"/>
    <mergeCell ref="A63:I63"/>
    <mergeCell ref="A90:H90"/>
    <mergeCell ref="A2:I2"/>
    <mergeCell ref="A3:I3"/>
    <mergeCell ref="A4:I4"/>
    <mergeCell ref="A5:I5"/>
    <mergeCell ref="A6:B9"/>
    <mergeCell ref="C6:I6"/>
    <mergeCell ref="C7:C8"/>
    <mergeCell ref="D7:D8"/>
    <mergeCell ref="E7:E8"/>
    <mergeCell ref="F7:G7"/>
    <mergeCell ref="I7:I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69"/>
  <sheetViews>
    <sheetView showGridLines="0" workbookViewId="0"/>
  </sheetViews>
  <sheetFormatPr baseColWidth="10" defaultRowHeight="15"/>
  <cols>
    <col min="1" max="1" width="7.42578125" style="1047" customWidth="1"/>
    <col min="2" max="2" width="20.7109375" style="1027" customWidth="1"/>
    <col min="3" max="6" width="16.28515625" style="1062" customWidth="1"/>
    <col min="7" max="7" width="16.28515625" style="1027" customWidth="1"/>
    <col min="8" max="8" width="20.28515625" style="1027" customWidth="1"/>
    <col min="9" max="16384" width="11.42578125" style="1027"/>
  </cols>
  <sheetData>
    <row r="1" spans="1:8" ht="15" customHeight="1">
      <c r="A1" s="1144" t="s">
        <v>1750</v>
      </c>
      <c r="C1" s="1142"/>
      <c r="D1" s="1142"/>
      <c r="E1" s="1142"/>
      <c r="F1" s="1142"/>
    </row>
    <row r="2" spans="1:8" s="1039" customFormat="1" ht="14.1" customHeight="1">
      <c r="A2" s="1479" t="s">
        <v>652</v>
      </c>
      <c r="B2" s="1479"/>
      <c r="C2" s="1479"/>
      <c r="D2" s="1479"/>
      <c r="E2" s="1479"/>
      <c r="F2" s="1479"/>
      <c r="G2" s="1479"/>
      <c r="H2" s="1479"/>
    </row>
    <row r="3" spans="1:8" s="1039" customFormat="1" ht="14.1" customHeight="1">
      <c r="A3" s="1479" t="s">
        <v>1531</v>
      </c>
      <c r="B3" s="1479"/>
      <c r="C3" s="1479"/>
      <c r="D3" s="1479"/>
      <c r="E3" s="1479"/>
      <c r="F3" s="1479"/>
      <c r="G3" s="1479"/>
      <c r="H3" s="1479"/>
    </row>
    <row r="4" spans="1:8" s="1039" customFormat="1" ht="14.1" customHeight="1">
      <c r="A4" s="1479" t="s">
        <v>1532</v>
      </c>
      <c r="B4" s="1479"/>
      <c r="C4" s="1479"/>
      <c r="D4" s="1479"/>
      <c r="E4" s="1479"/>
      <c r="F4" s="1479"/>
      <c r="G4" s="1479"/>
      <c r="H4" s="1479"/>
    </row>
    <row r="5" spans="1:8" s="1039" customFormat="1" ht="24" customHeight="1">
      <c r="A5" s="1480" t="s">
        <v>333</v>
      </c>
      <c r="B5" s="1480"/>
      <c r="C5" s="1480"/>
      <c r="D5" s="1480"/>
      <c r="E5" s="1480"/>
      <c r="F5" s="1480"/>
      <c r="G5" s="1480"/>
      <c r="H5" s="1480"/>
    </row>
    <row r="6" spans="1:8" ht="20.100000000000001" customHeight="1">
      <c r="A6" s="1481" t="s">
        <v>1533</v>
      </c>
      <c r="B6" s="1482"/>
      <c r="C6" s="1487" t="s">
        <v>1545</v>
      </c>
      <c r="D6" s="1488"/>
      <c r="E6" s="1488"/>
      <c r="F6" s="1488"/>
      <c r="G6" s="1488"/>
      <c r="H6" s="1488"/>
    </row>
    <row r="7" spans="1:8" ht="20.100000000000001" customHeight="1">
      <c r="A7" s="1483"/>
      <c r="B7" s="1484"/>
      <c r="C7" s="1489" t="s">
        <v>1546</v>
      </c>
      <c r="D7" s="1491" t="s">
        <v>1011</v>
      </c>
      <c r="E7" s="1487" t="s">
        <v>529</v>
      </c>
      <c r="F7" s="1493"/>
      <c r="G7" s="1491" t="s">
        <v>1536</v>
      </c>
      <c r="H7" s="1475" t="s">
        <v>1537</v>
      </c>
    </row>
    <row r="8" spans="1:8" ht="24.95" customHeight="1">
      <c r="A8" s="1483"/>
      <c r="B8" s="1484"/>
      <c r="C8" s="1490"/>
      <c r="D8" s="1492"/>
      <c r="E8" s="1042" t="s">
        <v>527</v>
      </c>
      <c r="F8" s="1042" t="s">
        <v>516</v>
      </c>
      <c r="G8" s="1492"/>
      <c r="H8" s="1476"/>
    </row>
    <row r="9" spans="1:8" ht="20.100000000000001" customHeight="1">
      <c r="A9" s="1485"/>
      <c r="B9" s="1486"/>
      <c r="C9" s="1043" t="s">
        <v>179</v>
      </c>
      <c r="D9" s="1042" t="s">
        <v>775</v>
      </c>
      <c r="E9" s="1044" t="s">
        <v>179</v>
      </c>
      <c r="F9" s="1042" t="s">
        <v>775</v>
      </c>
      <c r="G9" s="1045" t="s">
        <v>179</v>
      </c>
      <c r="H9" s="1046" t="s">
        <v>644</v>
      </c>
    </row>
    <row r="10" spans="1:8" s="1047" customFormat="1" ht="20.100000000000001" customHeight="1">
      <c r="A10" s="1495"/>
      <c r="B10" s="1495"/>
      <c r="C10" s="1495"/>
      <c r="D10" s="1495"/>
      <c r="E10" s="1495"/>
      <c r="F10" s="1495"/>
      <c r="G10" s="1495"/>
      <c r="H10" s="1495"/>
    </row>
    <row r="11" spans="1:8" s="1047" customFormat="1" ht="15" customHeight="1">
      <c r="A11" s="1497" t="s">
        <v>493</v>
      </c>
      <c r="B11" s="1497"/>
      <c r="C11" s="1497"/>
      <c r="D11" s="1497"/>
      <c r="E11" s="1497"/>
      <c r="F11" s="1497"/>
      <c r="G11" s="1497"/>
      <c r="H11" s="1497"/>
    </row>
    <row r="12" spans="1:8" s="1047" customFormat="1" ht="17.45" customHeight="1">
      <c r="A12" s="1082">
        <v>43952</v>
      </c>
      <c r="B12" s="1083">
        <v>43952</v>
      </c>
      <c r="C12" s="1049">
        <v>6466</v>
      </c>
      <c r="D12" s="1049">
        <v>126.44000000000001</v>
      </c>
      <c r="E12" s="1049">
        <v>3124</v>
      </c>
      <c r="F12" s="1049">
        <v>357.71</v>
      </c>
      <c r="G12" s="1049">
        <v>12239</v>
      </c>
      <c r="H12" s="1049">
        <v>1593899</v>
      </c>
    </row>
    <row r="13" spans="1:8" s="1047" customFormat="1" ht="11.45" customHeight="1">
      <c r="A13" s="1085" t="s">
        <v>340</v>
      </c>
      <c r="B13" s="1083">
        <v>43983</v>
      </c>
      <c r="C13" s="1049">
        <v>7140</v>
      </c>
      <c r="D13" s="1049">
        <v>235.76999999999998</v>
      </c>
      <c r="E13" s="1049">
        <v>3642</v>
      </c>
      <c r="F13" s="1049">
        <v>402.99</v>
      </c>
      <c r="G13" s="1049">
        <v>13679</v>
      </c>
      <c r="H13" s="1049">
        <v>1665555</v>
      </c>
    </row>
    <row r="14" spans="1:8" s="1047" customFormat="1" ht="11.45" customHeight="1">
      <c r="A14" s="1085" t="s">
        <v>340</v>
      </c>
      <c r="B14" s="1083">
        <v>44013</v>
      </c>
      <c r="C14" s="1049">
        <v>7850</v>
      </c>
      <c r="D14" s="1049">
        <v>156.72</v>
      </c>
      <c r="E14" s="1049">
        <v>3618</v>
      </c>
      <c r="F14" s="1049">
        <v>425.61</v>
      </c>
      <c r="G14" s="1049">
        <v>14370</v>
      </c>
      <c r="H14" s="1049">
        <v>1741419</v>
      </c>
    </row>
    <row r="15" spans="1:8" s="1047" customFormat="1" ht="11.45" customHeight="1">
      <c r="A15" s="1085" t="s">
        <v>340</v>
      </c>
      <c r="B15" s="1083">
        <v>44044</v>
      </c>
      <c r="C15" s="1049">
        <v>7290</v>
      </c>
      <c r="D15" s="1049">
        <v>155.64000000000001</v>
      </c>
      <c r="E15" s="1049">
        <v>3888</v>
      </c>
      <c r="F15" s="1049">
        <v>433.48999999999995</v>
      </c>
      <c r="G15" s="1049">
        <v>15041</v>
      </c>
      <c r="H15" s="1049">
        <v>1715208</v>
      </c>
    </row>
    <row r="16" spans="1:8" s="1047" customFormat="1" ht="11.45" customHeight="1">
      <c r="A16" s="1085" t="s">
        <v>340</v>
      </c>
      <c r="B16" s="1083">
        <v>44075</v>
      </c>
      <c r="C16" s="1049">
        <v>6967</v>
      </c>
      <c r="D16" s="1049">
        <v>68.86</v>
      </c>
      <c r="E16" s="1049">
        <v>3214</v>
      </c>
      <c r="F16" s="1049">
        <v>465.76000000000005</v>
      </c>
      <c r="G16" s="1049">
        <v>12946</v>
      </c>
      <c r="H16" s="1049">
        <v>1489106</v>
      </c>
    </row>
    <row r="17" spans="1:8" s="1047" customFormat="1" ht="11.45" customHeight="1">
      <c r="A17" s="1085" t="s">
        <v>340</v>
      </c>
      <c r="B17" s="1083">
        <v>44105</v>
      </c>
      <c r="C17" s="1049">
        <v>7541</v>
      </c>
      <c r="D17" s="1049">
        <v>120.41</v>
      </c>
      <c r="E17" s="1049">
        <v>3871</v>
      </c>
      <c r="F17" s="1049">
        <v>414.62</v>
      </c>
      <c r="G17" s="1049">
        <v>14328</v>
      </c>
      <c r="H17" s="1049">
        <v>1744244</v>
      </c>
    </row>
    <row r="18" spans="1:8" s="1047" customFormat="1" ht="11.45" customHeight="1">
      <c r="A18" s="1085" t="s">
        <v>340</v>
      </c>
      <c r="B18" s="1083">
        <v>44136</v>
      </c>
      <c r="C18" s="1049">
        <v>7257</v>
      </c>
      <c r="D18" s="1049">
        <v>86.81</v>
      </c>
      <c r="E18" s="1049">
        <v>3460</v>
      </c>
      <c r="F18" s="1049">
        <v>389.42</v>
      </c>
      <c r="G18" s="1049">
        <v>13280</v>
      </c>
      <c r="H18" s="1049">
        <v>1635331</v>
      </c>
    </row>
    <row r="19" spans="1:8" s="1047" customFormat="1" ht="11.45" customHeight="1">
      <c r="A19" s="1085" t="s">
        <v>340</v>
      </c>
      <c r="B19" s="1083">
        <v>44166</v>
      </c>
      <c r="C19" s="1049">
        <v>6584</v>
      </c>
      <c r="D19" s="1049">
        <v>74.53</v>
      </c>
      <c r="E19" s="1049">
        <v>4131</v>
      </c>
      <c r="F19" s="1049">
        <v>427.83000000000004</v>
      </c>
      <c r="G19" s="1049">
        <v>14560</v>
      </c>
      <c r="H19" s="1049">
        <v>1567361</v>
      </c>
    </row>
    <row r="20" spans="1:8" s="1047" customFormat="1" ht="17.45" customHeight="1">
      <c r="A20" s="1085">
        <v>44197</v>
      </c>
      <c r="B20" s="1083">
        <v>44197</v>
      </c>
      <c r="C20" s="1049">
        <v>6376</v>
      </c>
      <c r="D20" s="1049">
        <v>99.78</v>
      </c>
      <c r="E20" s="1049">
        <v>3303</v>
      </c>
      <c r="F20" s="1049">
        <v>358.71</v>
      </c>
      <c r="G20" s="1049">
        <v>12339</v>
      </c>
      <c r="H20" s="1049">
        <v>1318481</v>
      </c>
    </row>
    <row r="21" spans="1:8" s="1047" customFormat="1" ht="11.45" customHeight="1">
      <c r="A21" s="1085" t="s">
        <v>340</v>
      </c>
      <c r="B21" s="1083">
        <v>44228</v>
      </c>
      <c r="C21" s="1049">
        <v>6429</v>
      </c>
      <c r="D21" s="1049">
        <v>391.66999999999996</v>
      </c>
      <c r="E21" s="1049">
        <v>3229</v>
      </c>
      <c r="F21" s="1049">
        <v>373.65</v>
      </c>
      <c r="G21" s="1049">
        <v>12684</v>
      </c>
      <c r="H21" s="1049">
        <v>1464697</v>
      </c>
    </row>
    <row r="22" spans="1:8" s="1047" customFormat="1" ht="11.45" customHeight="1">
      <c r="A22" s="1085" t="s">
        <v>340</v>
      </c>
      <c r="B22" s="1083">
        <v>44256</v>
      </c>
      <c r="C22" s="1049">
        <v>7934</v>
      </c>
      <c r="D22" s="1049">
        <v>146.37</v>
      </c>
      <c r="E22" s="1049">
        <v>4154</v>
      </c>
      <c r="F22" s="1049">
        <v>478.3</v>
      </c>
      <c r="G22" s="1049">
        <v>16009</v>
      </c>
      <c r="H22" s="1049">
        <v>1888268</v>
      </c>
    </row>
    <row r="23" spans="1:8" s="1047" customFormat="1" ht="11.45" customHeight="1">
      <c r="A23" s="1085" t="s">
        <v>340</v>
      </c>
      <c r="B23" s="1083">
        <v>44287</v>
      </c>
      <c r="C23" s="1049">
        <v>7539</v>
      </c>
      <c r="D23" s="1049">
        <v>153.13</v>
      </c>
      <c r="E23" s="1049">
        <v>3594</v>
      </c>
      <c r="F23" s="1049">
        <v>423.46000000000004</v>
      </c>
      <c r="G23" s="1049">
        <v>14743</v>
      </c>
      <c r="H23" s="1049">
        <v>1867632</v>
      </c>
    </row>
    <row r="24" spans="1:8" s="1047" customFormat="1" ht="11.45" customHeight="1">
      <c r="A24" s="1085" t="s">
        <v>340</v>
      </c>
      <c r="B24" s="1083">
        <v>44317</v>
      </c>
      <c r="C24" s="1049">
        <v>7718</v>
      </c>
      <c r="D24" s="1049">
        <v>153.01</v>
      </c>
      <c r="E24" s="1049">
        <v>3357</v>
      </c>
      <c r="F24" s="1049">
        <v>411.46000000000004</v>
      </c>
      <c r="G24" s="1049">
        <v>14183</v>
      </c>
      <c r="H24" s="1049">
        <v>1660532</v>
      </c>
    </row>
    <row r="25" spans="1:8" s="1047" customFormat="1" ht="11.45" customHeight="1">
      <c r="A25" s="1085" t="s">
        <v>340</v>
      </c>
      <c r="B25" s="1083">
        <v>44348</v>
      </c>
      <c r="C25" s="1049">
        <v>8781</v>
      </c>
      <c r="D25" s="1049">
        <v>134.51</v>
      </c>
      <c r="E25" s="1049">
        <v>3840</v>
      </c>
      <c r="F25" s="1049">
        <v>477.78999999999996</v>
      </c>
      <c r="G25" s="1049">
        <v>16224</v>
      </c>
      <c r="H25" s="1049">
        <v>1845267</v>
      </c>
    </row>
    <row r="26" spans="1:8" s="1047" customFormat="1" ht="11.45" customHeight="1">
      <c r="A26" s="1085" t="s">
        <v>340</v>
      </c>
      <c r="B26" s="1083">
        <v>44378</v>
      </c>
      <c r="C26" s="1049">
        <v>8401</v>
      </c>
      <c r="D26" s="1049">
        <v>225.08</v>
      </c>
      <c r="E26" s="1049">
        <v>3976</v>
      </c>
      <c r="F26" s="1049">
        <v>453.48999999999995</v>
      </c>
      <c r="G26" s="1049">
        <v>16170</v>
      </c>
      <c r="H26" s="1049">
        <v>1958140</v>
      </c>
    </row>
    <row r="27" spans="1:8" s="1047" customFormat="1" ht="11.45" customHeight="1">
      <c r="A27" s="1085" t="s">
        <v>340</v>
      </c>
      <c r="B27" s="1083">
        <v>44409</v>
      </c>
      <c r="C27" s="1049">
        <v>8098</v>
      </c>
      <c r="D27" s="1049">
        <v>111.44000000000001</v>
      </c>
      <c r="E27" s="1049">
        <v>3547</v>
      </c>
      <c r="F27" s="1049">
        <v>436.84</v>
      </c>
      <c r="G27" s="1049">
        <v>14281</v>
      </c>
      <c r="H27" s="1049">
        <v>1713154</v>
      </c>
    </row>
    <row r="28" spans="1:8" s="1047" customFormat="1" ht="11.45" customHeight="1">
      <c r="A28" s="1085" t="s">
        <v>340</v>
      </c>
      <c r="B28" s="1083">
        <v>44440</v>
      </c>
      <c r="C28" s="1049">
        <v>7605</v>
      </c>
      <c r="D28" s="1049">
        <v>140.37</v>
      </c>
      <c r="E28" s="1049">
        <v>3813</v>
      </c>
      <c r="F28" s="1049">
        <v>435.84</v>
      </c>
      <c r="G28" s="1049">
        <v>15131</v>
      </c>
      <c r="H28" s="1049">
        <v>1621672</v>
      </c>
    </row>
    <row r="29" spans="1:8" s="1047" customFormat="1" ht="11.45" customHeight="1">
      <c r="A29" s="1085" t="s">
        <v>340</v>
      </c>
      <c r="B29" s="1083">
        <v>44470</v>
      </c>
      <c r="C29" s="1049">
        <v>7215</v>
      </c>
      <c r="D29" s="1049">
        <v>133.05000000000001</v>
      </c>
      <c r="E29" s="1049">
        <v>3468</v>
      </c>
      <c r="F29" s="1049">
        <v>398.73</v>
      </c>
      <c r="G29" s="1049">
        <v>13603</v>
      </c>
      <c r="H29" s="1049">
        <v>1868618</v>
      </c>
    </row>
    <row r="30" spans="1:8" s="1047" customFormat="1" ht="11.45" customHeight="1">
      <c r="A30" s="1085" t="s">
        <v>340</v>
      </c>
      <c r="B30" s="1083">
        <v>44501</v>
      </c>
      <c r="C30" s="1049">
        <v>7058</v>
      </c>
      <c r="D30" s="1049">
        <v>66.38</v>
      </c>
      <c r="E30" s="1049">
        <v>4117</v>
      </c>
      <c r="F30" s="1049">
        <v>444.7</v>
      </c>
      <c r="G30" s="1049">
        <v>14962</v>
      </c>
      <c r="H30" s="1049">
        <v>1824000</v>
      </c>
    </row>
    <row r="31" spans="1:8" s="1047" customFormat="1" ht="11.45" customHeight="1">
      <c r="A31" s="1085" t="s">
        <v>340</v>
      </c>
      <c r="B31" s="1083">
        <v>44531</v>
      </c>
      <c r="C31" s="1049">
        <v>7302</v>
      </c>
      <c r="D31" s="1049">
        <v>73.72999999999999</v>
      </c>
      <c r="E31" s="1049">
        <v>3938</v>
      </c>
      <c r="F31" s="1049">
        <v>458.07</v>
      </c>
      <c r="G31" s="1049">
        <v>15926</v>
      </c>
      <c r="H31" s="1049">
        <v>1863977</v>
      </c>
    </row>
    <row r="32" spans="1:8" s="1047" customFormat="1" ht="17.45" customHeight="1">
      <c r="A32" s="1085">
        <v>44562</v>
      </c>
      <c r="B32" s="1083">
        <v>44562</v>
      </c>
      <c r="C32" s="1049">
        <v>6390</v>
      </c>
      <c r="D32" s="1049">
        <v>112.44000000000001</v>
      </c>
      <c r="E32" s="1049">
        <v>3146</v>
      </c>
      <c r="F32" s="1049">
        <v>376.46999999999997</v>
      </c>
      <c r="G32" s="1049">
        <v>12268</v>
      </c>
      <c r="H32" s="1049">
        <v>1872634</v>
      </c>
    </row>
    <row r="33" spans="1:11" s="1047" customFormat="1" ht="11.45" customHeight="1">
      <c r="A33" s="1085" t="s">
        <v>340</v>
      </c>
      <c r="B33" s="1083">
        <v>44593</v>
      </c>
      <c r="C33" s="1049">
        <v>6429</v>
      </c>
      <c r="D33" s="1049">
        <v>66.36</v>
      </c>
      <c r="E33" s="1049">
        <v>3119</v>
      </c>
      <c r="F33" s="1049">
        <v>362.36</v>
      </c>
      <c r="G33" s="1049">
        <v>12442</v>
      </c>
      <c r="H33" s="1049">
        <v>1599063</v>
      </c>
    </row>
    <row r="34" spans="1:11" s="1047" customFormat="1" ht="11.45" customHeight="1">
      <c r="A34" s="1085" t="s">
        <v>340</v>
      </c>
      <c r="B34" s="1083">
        <v>44621</v>
      </c>
      <c r="C34" s="1049">
        <v>7195</v>
      </c>
      <c r="D34" s="1049">
        <v>120.89000000000001</v>
      </c>
      <c r="E34" s="1049">
        <v>3937</v>
      </c>
      <c r="F34" s="1049">
        <v>444.88</v>
      </c>
      <c r="G34" s="1049">
        <v>14782</v>
      </c>
      <c r="H34" s="1049">
        <v>1986990</v>
      </c>
    </row>
    <row r="35" spans="1:11" s="1047" customFormat="1" ht="11.45" customHeight="1">
      <c r="A35" s="1085" t="s">
        <v>340</v>
      </c>
      <c r="B35" s="1083">
        <v>44652</v>
      </c>
      <c r="C35" s="1049">
        <v>6509</v>
      </c>
      <c r="D35" s="1049">
        <v>6.4</v>
      </c>
      <c r="E35" s="1049">
        <v>3516</v>
      </c>
      <c r="F35" s="1049">
        <v>417.73</v>
      </c>
      <c r="G35" s="1049">
        <v>13749</v>
      </c>
      <c r="H35" s="1049">
        <v>2610519</v>
      </c>
    </row>
    <row r="36" spans="1:11" s="1047" customFormat="1" ht="11.45" customHeight="1">
      <c r="A36" s="1085" t="s">
        <v>340</v>
      </c>
      <c r="B36" s="1083">
        <v>44682</v>
      </c>
      <c r="C36" s="1049">
        <v>7139</v>
      </c>
      <c r="D36" s="1049">
        <v>139.15</v>
      </c>
      <c r="E36" s="1049">
        <v>3628</v>
      </c>
      <c r="F36" s="1049">
        <v>417.68</v>
      </c>
      <c r="G36" s="1049">
        <v>14354</v>
      </c>
      <c r="H36" s="1049">
        <v>1791393</v>
      </c>
    </row>
    <row r="37" spans="1:11" ht="15" customHeight="1">
      <c r="A37" s="1478" t="s">
        <v>151</v>
      </c>
      <c r="B37" s="1478"/>
      <c r="C37" s="1478"/>
      <c r="D37" s="1478"/>
      <c r="E37" s="1478"/>
      <c r="F37" s="1478"/>
      <c r="G37" s="1478"/>
      <c r="H37" s="1478"/>
    </row>
    <row r="38" spans="1:11" s="1047" customFormat="1" ht="17.45" customHeight="1">
      <c r="A38" s="1082">
        <v>43952</v>
      </c>
      <c r="B38" s="1083">
        <v>43952</v>
      </c>
      <c r="C38" s="1049">
        <v>4909</v>
      </c>
      <c r="D38" s="1049">
        <v>-124.2</v>
      </c>
      <c r="E38" s="1049">
        <v>3185</v>
      </c>
      <c r="F38" s="1049">
        <v>357.64</v>
      </c>
      <c r="G38" s="1049">
        <v>12304</v>
      </c>
      <c r="H38" s="1049">
        <v>732053</v>
      </c>
    </row>
    <row r="39" spans="1:11" s="1039" customFormat="1" ht="11.45" customHeight="1">
      <c r="A39" s="1085" t="s">
        <v>340</v>
      </c>
      <c r="B39" s="1083">
        <v>43983</v>
      </c>
      <c r="C39" s="1049">
        <v>5618</v>
      </c>
      <c r="D39" s="1049">
        <v>-122.33</v>
      </c>
      <c r="E39" s="1049">
        <v>3454</v>
      </c>
      <c r="F39" s="1049">
        <v>390.07</v>
      </c>
      <c r="G39" s="1049">
        <v>13280</v>
      </c>
      <c r="H39" s="1049">
        <v>836722</v>
      </c>
      <c r="I39" s="1047"/>
      <c r="J39" s="1047"/>
      <c r="K39" s="1047"/>
    </row>
    <row r="40" spans="1:11" s="1039" customFormat="1" ht="11.45" customHeight="1">
      <c r="A40" s="1085" t="s">
        <v>340</v>
      </c>
      <c r="B40" s="1083">
        <v>44013</v>
      </c>
      <c r="C40" s="1049">
        <v>6237</v>
      </c>
      <c r="D40" s="1049">
        <v>-126.21</v>
      </c>
      <c r="E40" s="1049">
        <v>3552</v>
      </c>
      <c r="F40" s="1049">
        <v>418.77</v>
      </c>
      <c r="G40" s="1049">
        <v>14308</v>
      </c>
      <c r="H40" s="1049">
        <v>904264</v>
      </c>
      <c r="I40" s="1047"/>
      <c r="J40" s="1047"/>
      <c r="K40" s="1047"/>
    </row>
    <row r="41" spans="1:11" s="1039" customFormat="1" ht="11.45" customHeight="1">
      <c r="A41" s="1085" t="s">
        <v>340</v>
      </c>
      <c r="B41" s="1083">
        <v>44044</v>
      </c>
      <c r="C41" s="1049">
        <v>5649</v>
      </c>
      <c r="D41" s="1049">
        <v>-146.57999999999998</v>
      </c>
      <c r="E41" s="1049">
        <v>3778</v>
      </c>
      <c r="F41" s="1049">
        <v>421.83000000000004</v>
      </c>
      <c r="G41" s="1049">
        <v>14669</v>
      </c>
      <c r="H41" s="1049">
        <v>829292</v>
      </c>
      <c r="I41" s="1047"/>
      <c r="J41" s="1047"/>
      <c r="K41" s="1047"/>
    </row>
    <row r="42" spans="1:11" s="1047" customFormat="1" ht="11.45" customHeight="1">
      <c r="A42" s="1085" t="s">
        <v>340</v>
      </c>
      <c r="B42" s="1083">
        <v>44075</v>
      </c>
      <c r="C42" s="1049">
        <v>5460</v>
      </c>
      <c r="D42" s="1049">
        <v>-126.55</v>
      </c>
      <c r="E42" s="1049">
        <v>3287</v>
      </c>
      <c r="F42" s="1049">
        <v>462.68999999999994</v>
      </c>
      <c r="G42" s="1049">
        <v>12967</v>
      </c>
      <c r="H42" s="1049">
        <v>773471</v>
      </c>
    </row>
    <row r="43" spans="1:11" s="1039" customFormat="1" ht="11.45" customHeight="1">
      <c r="A43" s="1085" t="s">
        <v>340</v>
      </c>
      <c r="B43" s="1083">
        <v>44105</v>
      </c>
      <c r="C43" s="1049">
        <v>5848</v>
      </c>
      <c r="D43" s="1049">
        <v>-137.35999999999999</v>
      </c>
      <c r="E43" s="1049">
        <v>3755</v>
      </c>
      <c r="F43" s="1049">
        <v>405.78000000000003</v>
      </c>
      <c r="G43" s="1049">
        <v>14113</v>
      </c>
      <c r="H43" s="1049">
        <v>848515</v>
      </c>
      <c r="I43" s="1047"/>
      <c r="J43" s="1047"/>
      <c r="K43" s="1047"/>
    </row>
    <row r="44" spans="1:11" s="1039" customFormat="1" ht="11.45" customHeight="1">
      <c r="A44" s="1085" t="s">
        <v>340</v>
      </c>
      <c r="B44" s="1083">
        <v>44136</v>
      </c>
      <c r="C44" s="1049">
        <v>5695</v>
      </c>
      <c r="D44" s="1049">
        <v>-124.57</v>
      </c>
      <c r="E44" s="1049">
        <v>3304</v>
      </c>
      <c r="F44" s="1049">
        <v>376.49</v>
      </c>
      <c r="G44" s="1049">
        <v>12928</v>
      </c>
      <c r="H44" s="1049">
        <v>800613</v>
      </c>
      <c r="I44" s="1047"/>
      <c r="J44" s="1047"/>
      <c r="K44" s="1047"/>
    </row>
    <row r="45" spans="1:11" s="1039" customFormat="1" ht="11.45" customHeight="1">
      <c r="A45" s="1085" t="s">
        <v>340</v>
      </c>
      <c r="B45" s="1083">
        <v>44166</v>
      </c>
      <c r="C45" s="1049">
        <v>5194</v>
      </c>
      <c r="D45" s="1049">
        <v>-172.23</v>
      </c>
      <c r="E45" s="1049">
        <v>3889</v>
      </c>
      <c r="F45" s="1049">
        <v>412.12</v>
      </c>
      <c r="G45" s="1049">
        <v>14056</v>
      </c>
      <c r="H45" s="1049">
        <v>830195</v>
      </c>
      <c r="I45" s="1047"/>
      <c r="J45" s="1047"/>
      <c r="K45" s="1047"/>
    </row>
    <row r="46" spans="1:11" s="1039" customFormat="1" ht="17.45" customHeight="1">
      <c r="A46" s="1085">
        <v>44197</v>
      </c>
      <c r="B46" s="1083">
        <v>44197</v>
      </c>
      <c r="C46" s="1049">
        <v>5029</v>
      </c>
      <c r="D46" s="1049">
        <v>-111.60999999999999</v>
      </c>
      <c r="E46" s="1049">
        <v>3148</v>
      </c>
      <c r="F46" s="1049">
        <v>348.44</v>
      </c>
      <c r="G46" s="1049">
        <v>12013</v>
      </c>
      <c r="H46" s="1049">
        <v>788973</v>
      </c>
      <c r="I46" s="1047"/>
      <c r="J46" s="1047"/>
      <c r="K46" s="1047"/>
    </row>
    <row r="47" spans="1:11" s="1039" customFormat="1" ht="11.45" customHeight="1">
      <c r="A47" s="1085" t="s">
        <v>340</v>
      </c>
      <c r="B47" s="1083">
        <v>44228</v>
      </c>
      <c r="C47" s="1049">
        <v>5103</v>
      </c>
      <c r="D47" s="1049">
        <v>-121.03</v>
      </c>
      <c r="E47" s="1049">
        <v>3015</v>
      </c>
      <c r="F47" s="1049">
        <v>358.94</v>
      </c>
      <c r="G47" s="1049">
        <v>12263</v>
      </c>
      <c r="H47" s="1049">
        <v>788023</v>
      </c>
      <c r="I47" s="1047"/>
      <c r="J47" s="1047"/>
      <c r="K47" s="1047"/>
    </row>
    <row r="48" spans="1:11" s="1039" customFormat="1" ht="11.45" customHeight="1">
      <c r="A48" s="1085" t="s">
        <v>340</v>
      </c>
      <c r="B48" s="1083">
        <v>44256</v>
      </c>
      <c r="C48" s="1049">
        <v>6365</v>
      </c>
      <c r="D48" s="1049">
        <v>-167.34</v>
      </c>
      <c r="E48" s="1049">
        <v>4027</v>
      </c>
      <c r="F48" s="1049">
        <v>463.41</v>
      </c>
      <c r="G48" s="1049">
        <v>15796</v>
      </c>
      <c r="H48" s="1049">
        <v>960668</v>
      </c>
      <c r="I48" s="1047"/>
      <c r="J48" s="1047"/>
      <c r="K48" s="1047"/>
    </row>
    <row r="49" spans="1:11" s="1039" customFormat="1" ht="11.45" customHeight="1">
      <c r="A49" s="1085" t="s">
        <v>340</v>
      </c>
      <c r="B49" s="1083">
        <v>44287</v>
      </c>
      <c r="C49" s="1049">
        <v>5952</v>
      </c>
      <c r="D49" s="1049">
        <v>-144.09</v>
      </c>
      <c r="E49" s="1049">
        <v>3439</v>
      </c>
      <c r="F49" s="1049">
        <v>411.11</v>
      </c>
      <c r="G49" s="1049">
        <v>14483</v>
      </c>
      <c r="H49" s="1049">
        <v>875397</v>
      </c>
      <c r="I49" s="1047"/>
      <c r="J49" s="1047"/>
      <c r="K49" s="1047"/>
    </row>
    <row r="50" spans="1:11" s="1039" customFormat="1" ht="11.45" customHeight="1">
      <c r="A50" s="1085" t="s">
        <v>340</v>
      </c>
      <c r="B50" s="1083">
        <v>44317</v>
      </c>
      <c r="C50" s="1049">
        <v>6135</v>
      </c>
      <c r="D50" s="1049">
        <v>-120.55999999999999</v>
      </c>
      <c r="E50" s="1049">
        <v>3188</v>
      </c>
      <c r="F50" s="1049">
        <v>396.91999999999996</v>
      </c>
      <c r="G50" s="1049">
        <v>13726</v>
      </c>
      <c r="H50" s="1049">
        <v>869015</v>
      </c>
      <c r="I50" s="1047"/>
      <c r="J50" s="1047"/>
      <c r="K50" s="1047"/>
    </row>
    <row r="51" spans="1:11" s="1039" customFormat="1" ht="11.45" customHeight="1">
      <c r="A51" s="1085" t="s">
        <v>340</v>
      </c>
      <c r="B51" s="1083">
        <v>44348</v>
      </c>
      <c r="C51" s="1049">
        <v>7043</v>
      </c>
      <c r="D51" s="1049">
        <v>-138.99</v>
      </c>
      <c r="E51" s="1049">
        <v>3599</v>
      </c>
      <c r="F51" s="1049">
        <v>461.21000000000004</v>
      </c>
      <c r="G51" s="1049">
        <v>15836</v>
      </c>
      <c r="H51" s="1049">
        <v>1000950</v>
      </c>
      <c r="I51" s="1047"/>
      <c r="J51" s="1047"/>
      <c r="K51" s="1047"/>
    </row>
    <row r="52" spans="1:11" s="1039" customFormat="1" ht="11.45" customHeight="1">
      <c r="A52" s="1085" t="s">
        <v>340</v>
      </c>
      <c r="B52" s="1083">
        <v>44378</v>
      </c>
      <c r="C52" s="1049">
        <v>6733</v>
      </c>
      <c r="D52" s="1049">
        <v>-142.17000000000002</v>
      </c>
      <c r="E52" s="1049">
        <v>3886</v>
      </c>
      <c r="F52" s="1049">
        <v>447.88</v>
      </c>
      <c r="G52" s="1049">
        <v>16038</v>
      </c>
      <c r="H52" s="1049">
        <v>973448</v>
      </c>
      <c r="I52" s="1047"/>
      <c r="J52" s="1047"/>
      <c r="K52" s="1047"/>
    </row>
    <row r="53" spans="1:11" s="1039" customFormat="1" ht="11.45" customHeight="1">
      <c r="A53" s="1085" t="s">
        <v>340</v>
      </c>
      <c r="B53" s="1083">
        <v>44409</v>
      </c>
      <c r="C53" s="1049">
        <v>6489</v>
      </c>
      <c r="D53" s="1049">
        <v>-123.32000000000001</v>
      </c>
      <c r="E53" s="1049">
        <v>3221</v>
      </c>
      <c r="F53" s="1049">
        <v>416.18</v>
      </c>
      <c r="G53" s="1049">
        <v>13603</v>
      </c>
      <c r="H53" s="1049">
        <v>951052</v>
      </c>
      <c r="I53" s="1047"/>
      <c r="J53" s="1047"/>
      <c r="K53" s="1047"/>
    </row>
    <row r="54" spans="1:11" s="1047" customFormat="1" ht="11.45" customHeight="1">
      <c r="A54" s="1085" t="s">
        <v>340</v>
      </c>
      <c r="B54" s="1083">
        <v>44440</v>
      </c>
      <c r="C54" s="1049">
        <v>5972</v>
      </c>
      <c r="D54" s="1049">
        <v>-133.70999999999998</v>
      </c>
      <c r="E54" s="1049">
        <v>3581</v>
      </c>
      <c r="F54" s="1049">
        <v>415.96000000000004</v>
      </c>
      <c r="G54" s="1049">
        <v>14428</v>
      </c>
      <c r="H54" s="1049">
        <v>903938</v>
      </c>
    </row>
    <row r="55" spans="1:11" s="1039" customFormat="1" ht="11.45" customHeight="1">
      <c r="A55" s="1085" t="s">
        <v>340</v>
      </c>
      <c r="B55" s="1083">
        <v>44470</v>
      </c>
      <c r="C55" s="1049">
        <v>5676</v>
      </c>
      <c r="D55" s="1049">
        <v>-127.27000000000001</v>
      </c>
      <c r="E55" s="1049">
        <v>3395</v>
      </c>
      <c r="F55" s="1049">
        <v>387.96999999999997</v>
      </c>
      <c r="G55" s="1049">
        <v>13340</v>
      </c>
      <c r="H55" s="1049">
        <v>946046</v>
      </c>
      <c r="I55" s="1047"/>
      <c r="J55" s="1047"/>
      <c r="K55" s="1047"/>
    </row>
    <row r="56" spans="1:11" s="1039" customFormat="1" ht="11.45" customHeight="1">
      <c r="A56" s="1085" t="s">
        <v>340</v>
      </c>
      <c r="B56" s="1083">
        <v>44501</v>
      </c>
      <c r="C56" s="1049">
        <v>5544</v>
      </c>
      <c r="D56" s="1049">
        <v>-162.63</v>
      </c>
      <c r="E56" s="1049">
        <v>3859</v>
      </c>
      <c r="F56" s="1049">
        <v>427.55</v>
      </c>
      <c r="G56" s="1049">
        <v>14411</v>
      </c>
      <c r="H56" s="1049">
        <v>994359</v>
      </c>
      <c r="I56" s="1047"/>
      <c r="J56" s="1047"/>
      <c r="K56" s="1047"/>
    </row>
    <row r="57" spans="1:11" s="1039" customFormat="1" ht="11.45" customHeight="1">
      <c r="A57" s="1085" t="s">
        <v>340</v>
      </c>
      <c r="B57" s="1083">
        <v>44531</v>
      </c>
      <c r="C57" s="1049">
        <v>5748</v>
      </c>
      <c r="D57" s="1049">
        <v>-178.05</v>
      </c>
      <c r="E57" s="1049">
        <v>3658</v>
      </c>
      <c r="F57" s="1049">
        <v>437.26000000000005</v>
      </c>
      <c r="G57" s="1049">
        <v>15188</v>
      </c>
      <c r="H57" s="1049">
        <v>1007068</v>
      </c>
      <c r="I57" s="1047"/>
      <c r="J57" s="1047"/>
      <c r="K57" s="1047"/>
    </row>
    <row r="58" spans="1:11" s="1039" customFormat="1" ht="17.45" customHeight="1">
      <c r="A58" s="1085">
        <v>44562</v>
      </c>
      <c r="B58" s="1083">
        <v>44562</v>
      </c>
      <c r="C58" s="1049">
        <v>5112</v>
      </c>
      <c r="D58" s="1049">
        <v>-122.13</v>
      </c>
      <c r="E58" s="1049">
        <v>2952</v>
      </c>
      <c r="F58" s="1049">
        <v>362.16999999999996</v>
      </c>
      <c r="G58" s="1049">
        <v>11878</v>
      </c>
      <c r="H58" s="1049">
        <v>1077735</v>
      </c>
      <c r="I58" s="1047"/>
      <c r="J58" s="1047"/>
      <c r="K58" s="1047"/>
    </row>
    <row r="59" spans="1:11" s="1039" customFormat="1" ht="11.45" customHeight="1">
      <c r="A59" s="1085" t="s">
        <v>340</v>
      </c>
      <c r="B59" s="1083">
        <v>44593</v>
      </c>
      <c r="C59" s="1049">
        <v>5083</v>
      </c>
      <c r="D59" s="1049">
        <v>-120.30999999999999</v>
      </c>
      <c r="E59" s="1049">
        <v>3025</v>
      </c>
      <c r="F59" s="1049">
        <v>357.24</v>
      </c>
      <c r="G59" s="1049">
        <v>12299</v>
      </c>
      <c r="H59" s="1049">
        <v>847064</v>
      </c>
      <c r="I59" s="1047"/>
      <c r="J59" s="1047"/>
      <c r="K59" s="1047"/>
    </row>
    <row r="60" spans="1:11" s="1039" customFormat="1" ht="11.45" customHeight="1">
      <c r="A60" s="1085" t="s">
        <v>340</v>
      </c>
      <c r="B60" s="1083">
        <v>44621</v>
      </c>
      <c r="C60" s="1049">
        <v>5817</v>
      </c>
      <c r="D60" s="1049">
        <v>-145.56</v>
      </c>
      <c r="E60" s="1049">
        <v>3936</v>
      </c>
      <c r="F60" s="1049">
        <v>434.02</v>
      </c>
      <c r="G60" s="1049">
        <v>14623</v>
      </c>
      <c r="H60" s="1049">
        <v>1000039</v>
      </c>
      <c r="I60" s="1047"/>
      <c r="J60" s="1047"/>
      <c r="K60" s="1047"/>
    </row>
    <row r="61" spans="1:11" s="1039" customFormat="1" ht="11.45" customHeight="1">
      <c r="A61" s="1085" t="s">
        <v>340</v>
      </c>
      <c r="B61" s="1083">
        <v>44652</v>
      </c>
      <c r="C61" s="1049">
        <v>5248</v>
      </c>
      <c r="D61" s="1049">
        <v>-149.6</v>
      </c>
      <c r="E61" s="1049">
        <v>3385</v>
      </c>
      <c r="F61" s="1049">
        <v>402.19</v>
      </c>
      <c r="G61" s="1049">
        <v>13257</v>
      </c>
      <c r="H61" s="1049">
        <v>944910</v>
      </c>
      <c r="I61" s="1047"/>
      <c r="J61" s="1047"/>
      <c r="K61" s="1047"/>
    </row>
    <row r="62" spans="1:11" s="1039" customFormat="1" ht="11.45" customHeight="1">
      <c r="A62" s="1085" t="s">
        <v>340</v>
      </c>
      <c r="B62" s="1083">
        <v>44682</v>
      </c>
      <c r="C62" s="1049">
        <v>5732</v>
      </c>
      <c r="D62" s="1049">
        <v>-132.34</v>
      </c>
      <c r="E62" s="1049">
        <v>3382</v>
      </c>
      <c r="F62" s="1049">
        <v>399.9</v>
      </c>
      <c r="G62" s="1049">
        <v>13726</v>
      </c>
      <c r="H62" s="1049">
        <v>992284</v>
      </c>
      <c r="I62" s="1047"/>
      <c r="J62" s="1047"/>
      <c r="K62" s="1047"/>
    </row>
    <row r="63" spans="1:11" ht="15" customHeight="1">
      <c r="A63" s="1478" t="s">
        <v>208</v>
      </c>
      <c r="B63" s="1478"/>
      <c r="C63" s="1478"/>
      <c r="D63" s="1478"/>
      <c r="E63" s="1478"/>
      <c r="F63" s="1478"/>
      <c r="G63" s="1478"/>
      <c r="H63" s="1478"/>
    </row>
    <row r="64" spans="1:11" s="1047" customFormat="1" ht="17.45" customHeight="1">
      <c r="A64" s="1082">
        <v>43952</v>
      </c>
      <c r="B64" s="1083">
        <v>43952</v>
      </c>
      <c r="C64" s="1049">
        <v>1557</v>
      </c>
      <c r="D64" s="1049">
        <v>250.64000000000001</v>
      </c>
      <c r="E64" s="1049">
        <v>-61</v>
      </c>
      <c r="F64" s="1049">
        <v>0.08</v>
      </c>
      <c r="G64" s="1049">
        <v>-65</v>
      </c>
      <c r="H64" s="1049">
        <v>861846</v>
      </c>
    </row>
    <row r="65" spans="1:8" s="1039" customFormat="1" ht="11.45" customHeight="1">
      <c r="A65" s="1085" t="s">
        <v>340</v>
      </c>
      <c r="B65" s="1083">
        <v>43983</v>
      </c>
      <c r="C65" s="1049">
        <v>1522</v>
      </c>
      <c r="D65" s="1049">
        <v>358.11</v>
      </c>
      <c r="E65" s="1049">
        <v>188</v>
      </c>
      <c r="F65" s="1049">
        <v>12.919999999999998</v>
      </c>
      <c r="G65" s="1049">
        <v>399</v>
      </c>
      <c r="H65" s="1049">
        <v>828833</v>
      </c>
    </row>
    <row r="66" spans="1:8" s="1039" customFormat="1" ht="11.45" customHeight="1">
      <c r="A66" s="1085" t="s">
        <v>340</v>
      </c>
      <c r="B66" s="1083">
        <v>44013</v>
      </c>
      <c r="C66" s="1049">
        <v>1613</v>
      </c>
      <c r="D66" s="1049">
        <v>282.93</v>
      </c>
      <c r="E66" s="1049">
        <v>66</v>
      </c>
      <c r="F66" s="1049">
        <v>6.8400000000000007</v>
      </c>
      <c r="G66" s="1049">
        <v>62</v>
      </c>
      <c r="H66" s="1049">
        <v>837155</v>
      </c>
    </row>
    <row r="67" spans="1:8" s="1039" customFormat="1" ht="11.45" customHeight="1">
      <c r="A67" s="1085" t="s">
        <v>340</v>
      </c>
      <c r="B67" s="1083">
        <v>44044</v>
      </c>
      <c r="C67" s="1049">
        <v>1641</v>
      </c>
      <c r="D67" s="1049">
        <v>302.20999999999998</v>
      </c>
      <c r="E67" s="1049">
        <v>110</v>
      </c>
      <c r="F67" s="1049">
        <v>11.65</v>
      </c>
      <c r="G67" s="1049">
        <v>372</v>
      </c>
      <c r="H67" s="1049">
        <v>885916</v>
      </c>
    </row>
    <row r="68" spans="1:8" s="1047" customFormat="1" ht="11.45" customHeight="1">
      <c r="A68" s="1085" t="s">
        <v>340</v>
      </c>
      <c r="B68" s="1083">
        <v>44075</v>
      </c>
      <c r="C68" s="1049">
        <v>1507</v>
      </c>
      <c r="D68" s="1049">
        <v>195.42000000000002</v>
      </c>
      <c r="E68" s="1049">
        <v>-73</v>
      </c>
      <c r="F68" s="1049">
        <v>3.07</v>
      </c>
      <c r="G68" s="1049">
        <v>-21</v>
      </c>
      <c r="H68" s="1049">
        <v>715635</v>
      </c>
    </row>
    <row r="69" spans="1:8" s="1039" customFormat="1" ht="11.45" customHeight="1">
      <c r="A69" s="1085" t="s">
        <v>340</v>
      </c>
      <c r="B69" s="1083">
        <v>44105</v>
      </c>
      <c r="C69" s="1049">
        <v>1693</v>
      </c>
      <c r="D69" s="1049">
        <v>257.77</v>
      </c>
      <c r="E69" s="1049">
        <v>116</v>
      </c>
      <c r="F69" s="1049">
        <v>8.84</v>
      </c>
      <c r="G69" s="1049">
        <v>215</v>
      </c>
      <c r="H69" s="1049">
        <v>895729</v>
      </c>
    </row>
    <row r="70" spans="1:8" s="1039" customFormat="1" ht="11.45" customHeight="1">
      <c r="A70" s="1085" t="s">
        <v>340</v>
      </c>
      <c r="B70" s="1083">
        <v>44136</v>
      </c>
      <c r="C70" s="1049">
        <v>1562</v>
      </c>
      <c r="D70" s="1049">
        <v>211.37</v>
      </c>
      <c r="E70" s="1049">
        <v>156</v>
      </c>
      <c r="F70" s="1049">
        <v>12.93</v>
      </c>
      <c r="G70" s="1049">
        <v>352</v>
      </c>
      <c r="H70" s="1049">
        <v>834718</v>
      </c>
    </row>
    <row r="71" spans="1:8" s="1039" customFormat="1" ht="11.45" customHeight="1">
      <c r="A71" s="1085" t="s">
        <v>340</v>
      </c>
      <c r="B71" s="1083">
        <v>44166</v>
      </c>
      <c r="C71" s="1049">
        <v>1390</v>
      </c>
      <c r="D71" s="1049">
        <v>246.76</v>
      </c>
      <c r="E71" s="1049">
        <v>242</v>
      </c>
      <c r="F71" s="1049">
        <v>15.709999999999999</v>
      </c>
      <c r="G71" s="1049">
        <v>504</v>
      </c>
      <c r="H71" s="1049">
        <v>737166</v>
      </c>
    </row>
    <row r="72" spans="1:8" s="1039" customFormat="1" ht="17.45" customHeight="1">
      <c r="A72" s="1085">
        <v>44197</v>
      </c>
      <c r="B72" s="1083">
        <v>44197</v>
      </c>
      <c r="C72" s="1049">
        <v>1347</v>
      </c>
      <c r="D72" s="1049">
        <v>211.38000000000002</v>
      </c>
      <c r="E72" s="1049">
        <v>155</v>
      </c>
      <c r="F72" s="1049">
        <v>10.27</v>
      </c>
      <c r="G72" s="1049">
        <v>326</v>
      </c>
      <c r="H72" s="1049">
        <v>529508</v>
      </c>
    </row>
    <row r="73" spans="1:8" s="1039" customFormat="1" ht="11.45" customHeight="1">
      <c r="A73" s="1085" t="s">
        <v>340</v>
      </c>
      <c r="B73" s="1083">
        <v>44228</v>
      </c>
      <c r="C73" s="1049">
        <v>1326</v>
      </c>
      <c r="D73" s="1049">
        <v>512.70000000000005</v>
      </c>
      <c r="E73" s="1049">
        <v>214</v>
      </c>
      <c r="F73" s="1049">
        <v>14.719999999999999</v>
      </c>
      <c r="G73" s="1049">
        <v>421</v>
      </c>
      <c r="H73" s="1049">
        <v>676674</v>
      </c>
    </row>
    <row r="74" spans="1:8" s="1039" customFormat="1" ht="11.45" customHeight="1">
      <c r="A74" s="1085" t="s">
        <v>340</v>
      </c>
      <c r="B74" s="1083">
        <v>44256</v>
      </c>
      <c r="C74" s="1049">
        <v>1569</v>
      </c>
      <c r="D74" s="1049">
        <v>313.70999999999998</v>
      </c>
      <c r="E74" s="1049">
        <v>127</v>
      </c>
      <c r="F74" s="1049">
        <v>14.89</v>
      </c>
      <c r="G74" s="1049">
        <v>213</v>
      </c>
      <c r="H74" s="1049">
        <v>927600</v>
      </c>
    </row>
    <row r="75" spans="1:8" s="1039" customFormat="1" ht="11.45" customHeight="1">
      <c r="A75" s="1085" t="s">
        <v>340</v>
      </c>
      <c r="B75" s="1083">
        <v>44287</v>
      </c>
      <c r="C75" s="1049">
        <v>1587</v>
      </c>
      <c r="D75" s="1049">
        <v>297.23</v>
      </c>
      <c r="E75" s="1049">
        <v>155</v>
      </c>
      <c r="F75" s="1049">
        <v>12.35</v>
      </c>
      <c r="G75" s="1049">
        <v>260</v>
      </c>
      <c r="H75" s="1049">
        <v>992235</v>
      </c>
    </row>
    <row r="76" spans="1:8" s="1039" customFormat="1" ht="11.45" customHeight="1">
      <c r="A76" s="1085" t="s">
        <v>340</v>
      </c>
      <c r="B76" s="1083">
        <v>44317</v>
      </c>
      <c r="C76" s="1049">
        <v>1583</v>
      </c>
      <c r="D76" s="1049">
        <v>273.57</v>
      </c>
      <c r="E76" s="1049">
        <v>169</v>
      </c>
      <c r="F76" s="1049">
        <v>14.540000000000001</v>
      </c>
      <c r="G76" s="1049">
        <v>457</v>
      </c>
      <c r="H76" s="1049">
        <v>791517</v>
      </c>
    </row>
    <row r="77" spans="1:8" s="1039" customFormat="1" ht="11.45" customHeight="1">
      <c r="A77" s="1085" t="s">
        <v>340</v>
      </c>
      <c r="B77" s="1083">
        <v>44348</v>
      </c>
      <c r="C77" s="1049">
        <v>1738</v>
      </c>
      <c r="D77" s="1049">
        <v>273.5</v>
      </c>
      <c r="E77" s="1049">
        <v>241</v>
      </c>
      <c r="F77" s="1049">
        <v>16.59</v>
      </c>
      <c r="G77" s="1049">
        <v>388</v>
      </c>
      <c r="H77" s="1049">
        <v>844317</v>
      </c>
    </row>
    <row r="78" spans="1:8" s="1039" customFormat="1" ht="11.45" customHeight="1">
      <c r="A78" s="1085" t="s">
        <v>340</v>
      </c>
      <c r="B78" s="1083">
        <v>44378</v>
      </c>
      <c r="C78" s="1049">
        <v>1668</v>
      </c>
      <c r="D78" s="1049">
        <v>367.26</v>
      </c>
      <c r="E78" s="1049">
        <v>90</v>
      </c>
      <c r="F78" s="1049">
        <v>5.62</v>
      </c>
      <c r="G78" s="1049">
        <v>132</v>
      </c>
      <c r="H78" s="1049">
        <v>984692</v>
      </c>
    </row>
    <row r="79" spans="1:8" s="1039" customFormat="1" ht="11.45" customHeight="1">
      <c r="A79" s="1085" t="s">
        <v>340</v>
      </c>
      <c r="B79" s="1083">
        <v>44409</v>
      </c>
      <c r="C79" s="1049">
        <v>1609</v>
      </c>
      <c r="D79" s="1049">
        <v>234.76</v>
      </c>
      <c r="E79" s="1049">
        <v>326</v>
      </c>
      <c r="F79" s="1049">
        <v>20.65</v>
      </c>
      <c r="G79" s="1049">
        <v>678</v>
      </c>
      <c r="H79" s="1049">
        <v>762102</v>
      </c>
    </row>
    <row r="80" spans="1:8" s="1047" customFormat="1" ht="11.45" customHeight="1">
      <c r="A80" s="1085" t="s">
        <v>340</v>
      </c>
      <c r="B80" s="1083">
        <v>44440</v>
      </c>
      <c r="C80" s="1049">
        <v>1633</v>
      </c>
      <c r="D80" s="1049">
        <v>274.08000000000004</v>
      </c>
      <c r="E80" s="1049">
        <v>232</v>
      </c>
      <c r="F80" s="1049">
        <v>19.880000000000003</v>
      </c>
      <c r="G80" s="1049">
        <v>703</v>
      </c>
      <c r="H80" s="1049">
        <v>717734</v>
      </c>
    </row>
    <row r="81" spans="1:8" s="1039" customFormat="1" ht="11.45" customHeight="1">
      <c r="A81" s="1085" t="s">
        <v>340</v>
      </c>
      <c r="B81" s="1083">
        <v>44470</v>
      </c>
      <c r="C81" s="1049">
        <v>1539</v>
      </c>
      <c r="D81" s="1049">
        <v>260.32</v>
      </c>
      <c r="E81" s="1049">
        <v>73</v>
      </c>
      <c r="F81" s="1049">
        <v>10.77</v>
      </c>
      <c r="G81" s="1049">
        <v>263</v>
      </c>
      <c r="H81" s="1049">
        <v>922572</v>
      </c>
    </row>
    <row r="82" spans="1:8" s="1039" customFormat="1" ht="11.45" customHeight="1">
      <c r="A82" s="1085" t="s">
        <v>340</v>
      </c>
      <c r="B82" s="1083">
        <v>44501</v>
      </c>
      <c r="C82" s="1049">
        <v>1514</v>
      </c>
      <c r="D82" s="1049">
        <v>229.01</v>
      </c>
      <c r="E82" s="1049">
        <v>258</v>
      </c>
      <c r="F82" s="1049">
        <v>17.149999999999999</v>
      </c>
      <c r="G82" s="1049">
        <v>551</v>
      </c>
      <c r="H82" s="1049">
        <v>829641</v>
      </c>
    </row>
    <row r="83" spans="1:8" s="1039" customFormat="1" ht="11.45" customHeight="1">
      <c r="A83" s="1085" t="s">
        <v>340</v>
      </c>
      <c r="B83" s="1083">
        <v>44531</v>
      </c>
      <c r="C83" s="1049">
        <v>1554</v>
      </c>
      <c r="D83" s="1049">
        <v>251.76999999999998</v>
      </c>
      <c r="E83" s="1049">
        <v>280</v>
      </c>
      <c r="F83" s="1049">
        <v>20.8</v>
      </c>
      <c r="G83" s="1049">
        <v>738</v>
      </c>
      <c r="H83" s="1049">
        <v>856909</v>
      </c>
    </row>
    <row r="84" spans="1:8" s="1039" customFormat="1" ht="17.45" customHeight="1">
      <c r="A84" s="1085">
        <v>44562</v>
      </c>
      <c r="B84" s="1083">
        <v>44562</v>
      </c>
      <c r="C84" s="1049">
        <v>1278</v>
      </c>
      <c r="D84" s="1049">
        <v>234.56</v>
      </c>
      <c r="E84" s="1049">
        <v>194</v>
      </c>
      <c r="F84" s="1049">
        <v>14.309999999999999</v>
      </c>
      <c r="G84" s="1049">
        <v>390</v>
      </c>
      <c r="H84" s="1049">
        <v>794899</v>
      </c>
    </row>
    <row r="85" spans="1:8" s="1039" customFormat="1" ht="11.45" customHeight="1">
      <c r="A85" s="1085" t="s">
        <v>340</v>
      </c>
      <c r="B85" s="1083">
        <v>44593</v>
      </c>
      <c r="C85" s="1049">
        <v>1346</v>
      </c>
      <c r="D85" s="1049">
        <v>186.67000000000002</v>
      </c>
      <c r="E85" s="1049">
        <v>94</v>
      </c>
      <c r="F85" s="1049">
        <v>5.12</v>
      </c>
      <c r="G85" s="1049">
        <v>143</v>
      </c>
      <c r="H85" s="1049">
        <v>751999</v>
      </c>
    </row>
    <row r="86" spans="1:8" s="1039" customFormat="1" ht="11.45" customHeight="1">
      <c r="A86" s="1085" t="s">
        <v>340</v>
      </c>
      <c r="B86" s="1083">
        <v>44621</v>
      </c>
      <c r="C86" s="1049">
        <v>1378</v>
      </c>
      <c r="D86" s="1049">
        <v>266.45</v>
      </c>
      <c r="E86" s="1049">
        <v>1</v>
      </c>
      <c r="F86" s="1049">
        <v>10.86</v>
      </c>
      <c r="G86" s="1049">
        <v>159</v>
      </c>
      <c r="H86" s="1049">
        <v>986951</v>
      </c>
    </row>
    <row r="87" spans="1:8" s="1039" customFormat="1" ht="11.45" customHeight="1">
      <c r="A87" s="1085" t="s">
        <v>340</v>
      </c>
      <c r="B87" s="1083">
        <v>44652</v>
      </c>
      <c r="C87" s="1049">
        <v>1261</v>
      </c>
      <c r="D87" s="1049">
        <v>155.99</v>
      </c>
      <c r="E87" s="1049">
        <v>131</v>
      </c>
      <c r="F87" s="1049">
        <v>15.540000000000001</v>
      </c>
      <c r="G87" s="1049">
        <v>492</v>
      </c>
      <c r="H87" s="1049">
        <v>1665609</v>
      </c>
    </row>
    <row r="88" spans="1:8" s="1039" customFormat="1" ht="11.45" customHeight="1">
      <c r="A88" s="1085" t="s">
        <v>340</v>
      </c>
      <c r="B88" s="1083">
        <v>44682</v>
      </c>
      <c r="C88" s="1049">
        <v>1407</v>
      </c>
      <c r="D88" s="1049">
        <v>271.49</v>
      </c>
      <c r="E88" s="1049">
        <v>246</v>
      </c>
      <c r="F88" s="1049">
        <v>17.78</v>
      </c>
      <c r="G88" s="1049">
        <v>628</v>
      </c>
      <c r="H88" s="1049">
        <v>799109</v>
      </c>
    </row>
    <row r="89" spans="1:8" ht="22.15" customHeight="1">
      <c r="A89" s="1086" t="s">
        <v>1729</v>
      </c>
      <c r="C89" s="1061"/>
      <c r="G89" s="1047"/>
    </row>
    <row r="90" spans="1:8" ht="18.95" customHeight="1">
      <c r="A90" s="1495"/>
      <c r="B90" s="1495"/>
      <c r="C90" s="1495"/>
      <c r="D90" s="1495"/>
      <c r="E90" s="1495"/>
      <c r="F90" s="1495"/>
      <c r="G90" s="1495"/>
      <c r="H90" s="1495"/>
    </row>
    <row r="91" spans="1:8" ht="11.1" customHeight="1">
      <c r="A91" s="1494"/>
      <c r="B91" s="1494"/>
      <c r="C91" s="1494"/>
      <c r="D91" s="1494"/>
      <c r="E91" s="1494"/>
      <c r="F91" s="1494"/>
      <c r="G91" s="1494"/>
      <c r="H91" s="1494"/>
    </row>
    <row r="92" spans="1:8" s="1047" customFormat="1" ht="17.45" customHeight="1">
      <c r="A92" s="1090"/>
      <c r="B92" s="1091"/>
      <c r="C92" s="1054"/>
      <c r="D92" s="1055"/>
      <c r="E92" s="1054"/>
      <c r="F92" s="1055"/>
      <c r="G92" s="1054"/>
      <c r="H92" s="1054"/>
    </row>
    <row r="93" spans="1:8" s="1047" customFormat="1" ht="17.45" customHeight="1">
      <c r="A93" s="1090"/>
      <c r="B93" s="1091"/>
      <c r="C93" s="1054"/>
      <c r="D93" s="1055"/>
      <c r="E93" s="1054"/>
      <c r="F93" s="1055"/>
      <c r="G93" s="1054"/>
      <c r="H93" s="1054"/>
    </row>
    <row r="94" spans="1:8" s="1047" customFormat="1" ht="17.45" customHeight="1">
      <c r="A94" s="1090"/>
      <c r="B94" s="1091"/>
      <c r="C94" s="1054"/>
      <c r="D94" s="1055"/>
      <c r="E94" s="1054"/>
      <c r="F94" s="1055"/>
      <c r="G94" s="1054"/>
      <c r="H94" s="1054"/>
    </row>
    <row r="95" spans="1:8" s="1047" customFormat="1" ht="17.45" customHeight="1">
      <c r="A95" s="1090"/>
      <c r="B95" s="1091"/>
      <c r="C95" s="1054"/>
      <c r="D95" s="1055"/>
      <c r="E95" s="1054"/>
      <c r="F95" s="1055"/>
      <c r="G95" s="1054"/>
      <c r="H95" s="1054"/>
    </row>
    <row r="96" spans="1:8" s="1047" customFormat="1" ht="17.45" customHeight="1">
      <c r="A96" s="1090"/>
      <c r="B96" s="1091"/>
      <c r="C96" s="1054"/>
      <c r="D96" s="1055"/>
      <c r="E96" s="1054"/>
      <c r="F96" s="1055"/>
      <c r="G96" s="1054"/>
      <c r="H96" s="1054"/>
    </row>
    <row r="97" spans="1:8" s="1047" customFormat="1" ht="17.45" customHeight="1">
      <c r="A97" s="1090"/>
      <c r="B97" s="1091"/>
      <c r="C97" s="1054"/>
      <c r="D97" s="1055"/>
      <c r="E97" s="1054"/>
      <c r="F97" s="1055"/>
      <c r="G97" s="1054"/>
      <c r="H97" s="1054"/>
    </row>
    <row r="98" spans="1:8" s="1047" customFormat="1" ht="17.45" customHeight="1">
      <c r="A98" s="1090"/>
      <c r="B98" s="1091"/>
      <c r="C98" s="1092"/>
      <c r="D98" s="1092"/>
      <c r="E98" s="1092"/>
      <c r="F98" s="1092"/>
      <c r="G98" s="1092"/>
      <c r="H98" s="1092"/>
    </row>
    <row r="99" spans="1:8" s="1047" customFormat="1" ht="17.45" customHeight="1">
      <c r="A99" s="1090"/>
      <c r="B99" s="1091"/>
      <c r="C99" s="1092"/>
      <c r="D99" s="1092"/>
      <c r="E99" s="1092"/>
      <c r="F99" s="1092"/>
      <c r="G99" s="1092"/>
      <c r="H99" s="1092"/>
    </row>
    <row r="100" spans="1:8" s="1047" customFormat="1" ht="17.45" customHeight="1">
      <c r="A100" s="1090"/>
      <c r="B100" s="1091"/>
      <c r="C100" s="1092"/>
      <c r="D100" s="1092"/>
      <c r="E100" s="1092"/>
      <c r="F100" s="1092"/>
      <c r="G100" s="1092"/>
      <c r="H100" s="1092"/>
    </row>
    <row r="101" spans="1:8" s="1047" customFormat="1" ht="17.45" customHeight="1">
      <c r="A101" s="1090"/>
      <c r="B101" s="1091"/>
      <c r="C101" s="1092"/>
      <c r="D101" s="1092"/>
      <c r="E101" s="1092"/>
      <c r="F101" s="1092"/>
      <c r="G101" s="1092"/>
      <c r="H101" s="1092"/>
    </row>
    <row r="102" spans="1:8" s="1047" customFormat="1" ht="17.45" customHeight="1">
      <c r="A102" s="1090"/>
      <c r="B102" s="1091"/>
      <c r="C102" s="1054"/>
      <c r="D102" s="1055"/>
      <c r="E102" s="1054"/>
      <c r="F102" s="1055"/>
      <c r="G102" s="1054"/>
      <c r="H102" s="1054"/>
    </row>
    <row r="103" spans="1:8" s="1047" customFormat="1" ht="17.45" customHeight="1">
      <c r="A103" s="1090"/>
      <c r="B103" s="1091"/>
      <c r="C103" s="1054"/>
      <c r="D103" s="1055"/>
      <c r="E103" s="1054"/>
      <c r="F103" s="1055"/>
      <c r="G103" s="1054"/>
      <c r="H103" s="1054"/>
    </row>
    <row r="104" spans="1:8" s="1047" customFormat="1" ht="17.45" customHeight="1">
      <c r="A104" s="1090"/>
      <c r="B104" s="1091"/>
      <c r="C104" s="1054"/>
      <c r="D104" s="1055"/>
      <c r="E104" s="1054"/>
      <c r="F104" s="1055"/>
      <c r="G104" s="1054"/>
      <c r="H104" s="1054"/>
    </row>
    <row r="105" spans="1:8" s="1047" customFormat="1" ht="17.45" customHeight="1">
      <c r="A105" s="1090"/>
      <c r="B105" s="1091"/>
      <c r="C105" s="1054"/>
      <c r="D105" s="1055"/>
      <c r="E105" s="1054"/>
      <c r="F105" s="1055"/>
      <c r="G105" s="1054"/>
      <c r="H105" s="1054"/>
    </row>
    <row r="106" spans="1:8" s="1047" customFormat="1" ht="17.45" customHeight="1">
      <c r="A106" s="1090"/>
      <c r="B106" s="1091"/>
      <c r="C106" s="1054"/>
      <c r="D106" s="1055"/>
      <c r="E106" s="1054"/>
      <c r="F106" s="1055"/>
      <c r="G106" s="1054"/>
      <c r="H106" s="1054"/>
    </row>
    <row r="107" spans="1:8" s="1047" customFormat="1" ht="17.45" customHeight="1">
      <c r="A107" s="1090"/>
      <c r="B107" s="1091"/>
      <c r="C107" s="1054"/>
      <c r="D107" s="1055"/>
      <c r="E107" s="1054"/>
      <c r="F107" s="1055"/>
      <c r="G107" s="1054"/>
      <c r="H107" s="1054"/>
    </row>
    <row r="108" spans="1:8" s="1047" customFormat="1" ht="17.45" customHeight="1">
      <c r="A108" s="1090"/>
      <c r="B108" s="1091"/>
      <c r="C108" s="1054"/>
      <c r="D108" s="1055"/>
      <c r="E108" s="1054"/>
      <c r="F108" s="1055"/>
      <c r="G108" s="1054"/>
      <c r="H108" s="1054"/>
    </row>
    <row r="109" spans="1:8" s="1047" customFormat="1" ht="17.45" customHeight="1">
      <c r="A109" s="1090"/>
      <c r="B109" s="1091"/>
      <c r="C109" s="1054"/>
      <c r="D109" s="1055"/>
      <c r="E109" s="1054"/>
      <c r="F109" s="1055"/>
      <c r="G109" s="1054"/>
      <c r="H109" s="1054"/>
    </row>
    <row r="110" spans="1:8" s="1047" customFormat="1" ht="17.45" customHeight="1">
      <c r="A110" s="1090"/>
      <c r="B110" s="1091"/>
      <c r="C110" s="1054"/>
      <c r="D110" s="1055"/>
      <c r="E110" s="1054"/>
      <c r="F110" s="1055"/>
      <c r="G110" s="1054"/>
      <c r="H110" s="1054"/>
    </row>
    <row r="111" spans="1:8" s="1047" customFormat="1" ht="17.45" customHeight="1">
      <c r="A111" s="1090"/>
      <c r="B111" s="1091"/>
      <c r="C111" s="1054"/>
      <c r="D111" s="1055"/>
      <c r="E111" s="1054"/>
      <c r="F111" s="1055"/>
      <c r="G111" s="1054"/>
      <c r="H111" s="1054"/>
    </row>
    <row r="112" spans="1:8" s="1047" customFormat="1" ht="17.45" customHeight="1">
      <c r="A112" s="1090"/>
      <c r="B112" s="1091"/>
      <c r="C112" s="1054"/>
      <c r="D112" s="1055"/>
      <c r="E112" s="1054"/>
      <c r="F112" s="1055"/>
      <c r="G112" s="1054"/>
      <c r="H112" s="1054"/>
    </row>
    <row r="113" spans="1:11" s="1047" customFormat="1" ht="17.45" customHeight="1">
      <c r="A113" s="1090"/>
      <c r="B113" s="1091"/>
      <c r="C113" s="1054"/>
      <c r="D113" s="1055"/>
      <c r="E113" s="1054"/>
      <c r="F113" s="1055"/>
      <c r="G113" s="1054"/>
      <c r="H113" s="1054"/>
    </row>
    <row r="114" spans="1:11" s="1047" customFormat="1" ht="17.45" customHeight="1">
      <c r="A114" s="1090"/>
      <c r="B114" s="1091"/>
      <c r="C114" s="1054"/>
      <c r="D114" s="1055"/>
      <c r="E114" s="1054"/>
      <c r="F114" s="1055"/>
      <c r="G114" s="1054"/>
      <c r="H114" s="1054"/>
    </row>
    <row r="115" spans="1:11" s="1047" customFormat="1" ht="17.45" customHeight="1">
      <c r="A115" s="1090"/>
      <c r="B115" s="1091"/>
      <c r="C115" s="1054"/>
      <c r="D115" s="1055"/>
      <c r="E115" s="1054"/>
      <c r="F115" s="1055"/>
      <c r="G115" s="1054"/>
      <c r="H115" s="1054"/>
    </row>
    <row r="116" spans="1:11" s="1047" customFormat="1" ht="17.45" customHeight="1">
      <c r="A116" s="1090"/>
      <c r="B116" s="1091"/>
      <c r="C116" s="1054"/>
      <c r="D116" s="1055"/>
      <c r="E116" s="1054"/>
      <c r="F116" s="1055"/>
      <c r="G116" s="1054"/>
      <c r="H116" s="1054"/>
    </row>
    <row r="117" spans="1:11" ht="20.100000000000001" customHeight="1">
      <c r="A117" s="1495"/>
      <c r="B117" s="1495"/>
      <c r="C117" s="1495"/>
      <c r="D117" s="1495"/>
      <c r="E117" s="1495"/>
      <c r="F117" s="1495"/>
      <c r="G117" s="1495"/>
      <c r="H117" s="1495"/>
    </row>
    <row r="118" spans="1:11" s="1047" customFormat="1" ht="17.45" customHeight="1">
      <c r="A118" s="1090"/>
      <c r="B118" s="1091"/>
      <c r="C118" s="1054"/>
      <c r="D118" s="1055"/>
      <c r="E118" s="1054"/>
      <c r="F118" s="1055"/>
      <c r="G118" s="1054"/>
      <c r="H118" s="1054"/>
    </row>
    <row r="119" spans="1:11" s="1039" customFormat="1" ht="17.45" customHeight="1">
      <c r="A119" s="1090"/>
      <c r="B119" s="1091"/>
      <c r="C119" s="1054"/>
      <c r="D119" s="1055"/>
      <c r="E119" s="1054"/>
      <c r="F119" s="1055"/>
      <c r="G119" s="1054"/>
      <c r="H119" s="1054"/>
      <c r="I119" s="1047"/>
      <c r="J119" s="1047"/>
      <c r="K119" s="1047"/>
    </row>
    <row r="120" spans="1:11" s="1039" customFormat="1" ht="17.45" customHeight="1">
      <c r="A120" s="1090"/>
      <c r="B120" s="1091"/>
      <c r="C120" s="1054"/>
      <c r="D120" s="1055"/>
      <c r="E120" s="1054"/>
      <c r="F120" s="1055"/>
      <c r="G120" s="1054"/>
      <c r="H120" s="1054"/>
      <c r="I120" s="1047"/>
      <c r="J120" s="1047"/>
      <c r="K120" s="1047"/>
    </row>
    <row r="121" spans="1:11" s="1039" customFormat="1" ht="17.45" customHeight="1">
      <c r="A121" s="1090"/>
      <c r="B121" s="1091"/>
      <c r="C121" s="1054"/>
      <c r="D121" s="1055"/>
      <c r="E121" s="1054"/>
      <c r="F121" s="1055"/>
      <c r="G121" s="1054"/>
      <c r="H121" s="1054"/>
      <c r="I121" s="1047"/>
      <c r="J121" s="1047"/>
      <c r="K121" s="1047"/>
    </row>
    <row r="122" spans="1:11" s="1047" customFormat="1" ht="17.45" customHeight="1">
      <c r="A122" s="1090"/>
      <c r="B122" s="1091"/>
      <c r="C122" s="1054"/>
      <c r="D122" s="1055"/>
      <c r="E122" s="1054"/>
      <c r="F122" s="1055"/>
      <c r="G122" s="1054"/>
      <c r="H122" s="1054"/>
    </row>
    <row r="123" spans="1:11" s="1039" customFormat="1" ht="17.45" customHeight="1">
      <c r="A123" s="1090"/>
      <c r="B123" s="1091"/>
      <c r="C123" s="1054"/>
      <c r="D123" s="1055"/>
      <c r="E123" s="1054"/>
      <c r="F123" s="1055"/>
      <c r="G123" s="1054"/>
      <c r="H123" s="1054"/>
      <c r="I123" s="1047"/>
      <c r="J123" s="1047"/>
      <c r="K123" s="1047"/>
    </row>
    <row r="124" spans="1:11" s="1039" customFormat="1" ht="17.45" customHeight="1">
      <c r="A124" s="1090"/>
      <c r="B124" s="1091"/>
      <c r="C124" s="1054"/>
      <c r="D124" s="1055"/>
      <c r="E124" s="1054"/>
      <c r="F124" s="1055"/>
      <c r="G124" s="1054"/>
      <c r="H124" s="1054"/>
      <c r="I124" s="1047"/>
      <c r="J124" s="1047"/>
      <c r="K124" s="1047"/>
    </row>
    <row r="125" spans="1:11" s="1039" customFormat="1" ht="17.45" customHeight="1">
      <c r="A125" s="1090"/>
      <c r="B125" s="1091"/>
      <c r="C125" s="1054"/>
      <c r="D125" s="1055"/>
      <c r="E125" s="1054"/>
      <c r="F125" s="1055"/>
      <c r="G125" s="1054"/>
      <c r="H125" s="1054"/>
      <c r="I125" s="1047"/>
      <c r="J125" s="1047"/>
      <c r="K125" s="1047"/>
    </row>
    <row r="126" spans="1:11" s="1039" customFormat="1" ht="17.45" customHeight="1">
      <c r="A126" s="1090"/>
      <c r="B126" s="1091"/>
      <c r="C126" s="1054"/>
      <c r="D126" s="1055"/>
      <c r="E126" s="1054"/>
      <c r="F126" s="1055"/>
      <c r="G126" s="1054"/>
      <c r="H126" s="1054"/>
      <c r="I126" s="1047"/>
      <c r="J126" s="1047"/>
      <c r="K126" s="1047"/>
    </row>
    <row r="127" spans="1:11" s="1039" customFormat="1" ht="17.45" customHeight="1">
      <c r="A127" s="1090"/>
      <c r="B127" s="1091"/>
      <c r="C127" s="1054"/>
      <c r="D127" s="1055"/>
      <c r="E127" s="1054"/>
      <c r="F127" s="1055"/>
      <c r="G127" s="1054"/>
      <c r="H127" s="1054"/>
      <c r="I127" s="1047"/>
      <c r="J127" s="1047"/>
      <c r="K127" s="1047"/>
    </row>
    <row r="128" spans="1:11" s="1039" customFormat="1" ht="17.45" customHeight="1">
      <c r="A128" s="1090"/>
      <c r="B128" s="1091"/>
      <c r="C128" s="1054"/>
      <c r="D128" s="1055"/>
      <c r="E128" s="1054"/>
      <c r="F128" s="1055"/>
      <c r="G128" s="1054"/>
      <c r="H128" s="1054"/>
      <c r="I128" s="1047"/>
      <c r="J128" s="1047"/>
      <c r="K128" s="1047"/>
    </row>
    <row r="129" spans="1:11" s="1039" customFormat="1" ht="17.45" customHeight="1">
      <c r="A129" s="1090"/>
      <c r="B129" s="1091"/>
      <c r="C129" s="1063"/>
      <c r="D129" s="1063"/>
      <c r="E129" s="1063"/>
      <c r="F129" s="1063"/>
      <c r="G129" s="1063"/>
      <c r="H129" s="1063"/>
      <c r="I129" s="1047"/>
      <c r="J129" s="1047"/>
      <c r="K129" s="1047"/>
    </row>
    <row r="130" spans="1:11" s="1039" customFormat="1" ht="17.45" customHeight="1">
      <c r="A130" s="1090"/>
      <c r="B130" s="1091"/>
      <c r="C130" s="1063"/>
      <c r="D130" s="1063"/>
      <c r="E130" s="1063"/>
      <c r="F130" s="1063"/>
      <c r="G130" s="1063"/>
      <c r="H130" s="1063"/>
      <c r="I130" s="1047"/>
      <c r="J130" s="1047"/>
      <c r="K130" s="1047"/>
    </row>
    <row r="131" spans="1:11" s="1039" customFormat="1" ht="17.45" customHeight="1">
      <c r="A131" s="1090"/>
      <c r="B131" s="1091"/>
      <c r="C131" s="1063"/>
      <c r="D131" s="1063"/>
      <c r="E131" s="1063"/>
      <c r="F131" s="1063"/>
      <c r="G131" s="1063"/>
      <c r="H131" s="1063"/>
      <c r="I131" s="1047"/>
      <c r="J131" s="1047"/>
      <c r="K131" s="1047"/>
    </row>
    <row r="132" spans="1:11" s="1039" customFormat="1" ht="17.45" customHeight="1">
      <c r="A132" s="1090"/>
      <c r="B132" s="1091"/>
      <c r="C132" s="1054"/>
      <c r="D132" s="1055"/>
      <c r="E132" s="1054"/>
      <c r="F132" s="1055"/>
      <c r="G132" s="1054"/>
      <c r="H132" s="1054"/>
      <c r="I132" s="1047"/>
      <c r="J132" s="1047"/>
      <c r="K132" s="1047"/>
    </row>
    <row r="133" spans="1:11" s="1039" customFormat="1" ht="17.45" customHeight="1">
      <c r="A133" s="1090"/>
      <c r="B133" s="1091"/>
      <c r="C133" s="1054"/>
      <c r="D133" s="1055"/>
      <c r="E133" s="1054"/>
      <c r="F133" s="1055"/>
      <c r="G133" s="1054"/>
      <c r="H133" s="1054"/>
      <c r="I133" s="1047"/>
      <c r="J133" s="1047"/>
      <c r="K133" s="1047"/>
    </row>
    <row r="134" spans="1:11" s="1047" customFormat="1" ht="17.45" customHeight="1">
      <c r="A134" s="1090"/>
      <c r="B134" s="1091"/>
      <c r="C134" s="1054"/>
      <c r="D134" s="1055"/>
      <c r="E134" s="1054"/>
      <c r="F134" s="1055"/>
      <c r="G134" s="1054"/>
      <c r="H134" s="1054"/>
    </row>
    <row r="135" spans="1:11" s="1039" customFormat="1" ht="17.45" customHeight="1">
      <c r="A135" s="1090"/>
      <c r="B135" s="1091"/>
      <c r="C135" s="1054"/>
      <c r="D135" s="1055"/>
      <c r="E135" s="1054"/>
      <c r="F135" s="1055"/>
      <c r="G135" s="1054"/>
      <c r="H135" s="1054"/>
      <c r="I135" s="1047"/>
      <c r="J135" s="1047"/>
      <c r="K135" s="1047"/>
    </row>
    <row r="136" spans="1:11" s="1039" customFormat="1" ht="17.45" customHeight="1">
      <c r="A136" s="1090"/>
      <c r="B136" s="1091"/>
      <c r="C136" s="1054"/>
      <c r="D136" s="1055"/>
      <c r="E136" s="1054"/>
      <c r="F136" s="1055"/>
      <c r="G136" s="1054"/>
      <c r="H136" s="1054"/>
      <c r="I136" s="1047"/>
      <c r="J136" s="1047"/>
      <c r="K136" s="1047"/>
    </row>
    <row r="137" spans="1:11" s="1039" customFormat="1" ht="17.45" customHeight="1">
      <c r="A137" s="1090"/>
      <c r="B137" s="1091"/>
      <c r="C137" s="1054"/>
      <c r="D137" s="1055"/>
      <c r="E137" s="1054"/>
      <c r="F137" s="1055"/>
      <c r="G137" s="1054"/>
      <c r="H137" s="1054"/>
      <c r="I137" s="1047"/>
      <c r="J137" s="1047"/>
      <c r="K137" s="1047"/>
    </row>
    <row r="138" spans="1:11" s="1039" customFormat="1" ht="17.45" customHeight="1">
      <c r="A138" s="1090"/>
      <c r="B138" s="1091"/>
      <c r="C138" s="1054"/>
      <c r="D138" s="1054"/>
      <c r="E138" s="1054"/>
      <c r="F138" s="1054"/>
      <c r="G138" s="1054"/>
      <c r="H138" s="1054"/>
      <c r="I138" s="1047"/>
      <c r="J138" s="1047"/>
      <c r="K138" s="1047"/>
    </row>
    <row r="139" spans="1:11" s="1039" customFormat="1" ht="17.45" customHeight="1">
      <c r="A139" s="1090"/>
      <c r="B139" s="1091"/>
      <c r="C139" s="1054"/>
      <c r="D139" s="1054"/>
      <c r="E139" s="1054"/>
      <c r="F139" s="1054"/>
      <c r="G139" s="1054"/>
      <c r="H139" s="1054"/>
      <c r="I139" s="1047"/>
      <c r="J139" s="1047"/>
      <c r="K139" s="1047"/>
    </row>
    <row r="140" spans="1:11" s="1039" customFormat="1" ht="17.45" customHeight="1">
      <c r="A140" s="1090"/>
      <c r="B140" s="1091"/>
      <c r="C140" s="1054"/>
      <c r="D140" s="1054"/>
      <c r="E140" s="1054"/>
      <c r="F140" s="1054"/>
      <c r="G140" s="1054"/>
      <c r="H140" s="1054"/>
      <c r="I140" s="1047"/>
      <c r="J140" s="1047"/>
      <c r="K140" s="1047"/>
    </row>
    <row r="141" spans="1:11" s="1039" customFormat="1" ht="17.45" customHeight="1">
      <c r="A141" s="1090"/>
      <c r="B141" s="1091"/>
      <c r="C141" s="1054"/>
      <c r="D141" s="1054"/>
      <c r="E141" s="1054"/>
      <c r="F141" s="1054"/>
      <c r="G141" s="1054"/>
      <c r="H141" s="1054"/>
      <c r="I141" s="1047"/>
      <c r="J141" s="1047"/>
      <c r="K141" s="1047"/>
    </row>
    <row r="142" spans="1:11" s="1039" customFormat="1" ht="17.45" customHeight="1">
      <c r="A142" s="1090"/>
      <c r="B142" s="1091"/>
      <c r="C142" s="1054"/>
      <c r="D142" s="1054"/>
      <c r="E142" s="1054"/>
      <c r="F142" s="1054"/>
      <c r="G142" s="1054"/>
      <c r="H142" s="1093"/>
      <c r="I142" s="1047"/>
      <c r="J142" s="1047"/>
      <c r="K142" s="1047"/>
    </row>
    <row r="143" spans="1:11" ht="20.100000000000001" customHeight="1">
      <c r="A143" s="1495"/>
      <c r="B143" s="1495"/>
      <c r="C143" s="1495"/>
      <c r="D143" s="1495"/>
      <c r="E143" s="1495"/>
      <c r="F143" s="1495"/>
      <c r="G143" s="1495"/>
      <c r="H143" s="1495"/>
    </row>
    <row r="144" spans="1:11" s="1047" customFormat="1" ht="17.45" customHeight="1">
      <c r="A144" s="1090"/>
      <c r="B144" s="1091"/>
      <c r="C144" s="1063"/>
      <c r="D144" s="1057"/>
      <c r="E144" s="1057"/>
      <c r="F144" s="1057"/>
    </row>
    <row r="145" spans="1:6" s="1039" customFormat="1" ht="17.45" customHeight="1">
      <c r="A145" s="1090"/>
      <c r="B145" s="1091"/>
      <c r="C145" s="1061"/>
      <c r="D145" s="1062"/>
      <c r="E145" s="1062"/>
      <c r="F145" s="1062"/>
    </row>
    <row r="146" spans="1:6" s="1039" customFormat="1" ht="17.45" customHeight="1">
      <c r="A146" s="1090"/>
      <c r="B146" s="1091"/>
      <c r="C146" s="1061"/>
      <c r="D146" s="1062"/>
      <c r="E146" s="1062"/>
      <c r="F146" s="1062"/>
    </row>
    <row r="147" spans="1:6" s="1039" customFormat="1" ht="17.45" customHeight="1">
      <c r="A147" s="1090"/>
      <c r="B147" s="1091"/>
      <c r="C147" s="1061"/>
      <c r="D147" s="1062"/>
      <c r="E147" s="1062"/>
      <c r="F147" s="1062"/>
    </row>
    <row r="148" spans="1:6" s="1047" customFormat="1" ht="17.45" customHeight="1">
      <c r="A148" s="1090"/>
      <c r="B148" s="1091"/>
      <c r="C148" s="1063"/>
      <c r="D148" s="1057"/>
      <c r="E148" s="1057"/>
      <c r="F148" s="1057"/>
    </row>
    <row r="149" spans="1:6" s="1039" customFormat="1" ht="17.45" customHeight="1">
      <c r="A149" s="1090"/>
      <c r="B149" s="1091"/>
      <c r="C149" s="1061"/>
      <c r="D149" s="1062"/>
      <c r="E149" s="1062"/>
      <c r="F149" s="1062"/>
    </row>
    <row r="150" spans="1:6" s="1039" customFormat="1" ht="17.45" customHeight="1">
      <c r="A150" s="1090"/>
      <c r="B150" s="1091"/>
      <c r="C150" s="1061"/>
      <c r="D150" s="1062"/>
      <c r="E150" s="1062"/>
      <c r="F150" s="1062"/>
    </row>
    <row r="151" spans="1:6" s="1039" customFormat="1" ht="17.45" customHeight="1">
      <c r="A151" s="1090"/>
      <c r="B151" s="1091"/>
      <c r="C151" s="1061"/>
      <c r="D151" s="1062"/>
      <c r="E151" s="1062"/>
      <c r="F151" s="1062"/>
    </row>
    <row r="152" spans="1:6" s="1039" customFormat="1" ht="17.45" customHeight="1">
      <c r="A152" s="1090"/>
      <c r="B152" s="1091"/>
      <c r="C152" s="1061"/>
      <c r="D152" s="1062"/>
      <c r="E152" s="1062"/>
      <c r="F152" s="1062"/>
    </row>
    <row r="153" spans="1:6" s="1039" customFormat="1" ht="17.45" customHeight="1">
      <c r="A153" s="1090"/>
      <c r="B153" s="1091"/>
      <c r="C153" s="1061"/>
      <c r="D153" s="1062"/>
      <c r="E153" s="1062"/>
      <c r="F153" s="1062"/>
    </row>
    <row r="154" spans="1:6" s="1039" customFormat="1" ht="17.45" customHeight="1">
      <c r="A154" s="1090"/>
      <c r="B154" s="1091"/>
      <c r="C154" s="1061"/>
      <c r="D154" s="1062"/>
      <c r="E154" s="1062"/>
      <c r="F154" s="1062"/>
    </row>
    <row r="155" spans="1:6" s="1039" customFormat="1" ht="17.45" customHeight="1">
      <c r="A155" s="1090"/>
      <c r="B155" s="1091"/>
      <c r="C155" s="1061"/>
      <c r="D155" s="1062"/>
      <c r="E155" s="1062"/>
      <c r="F155" s="1062"/>
    </row>
    <row r="156" spans="1:6" s="1039" customFormat="1" ht="17.45" customHeight="1">
      <c r="A156" s="1090"/>
      <c r="B156" s="1091"/>
      <c r="C156" s="1061"/>
      <c r="D156" s="1062"/>
      <c r="E156" s="1062"/>
      <c r="F156" s="1062"/>
    </row>
    <row r="157" spans="1:6" s="1039" customFormat="1" ht="17.45" customHeight="1">
      <c r="A157" s="1090"/>
      <c r="B157" s="1091"/>
      <c r="C157" s="1061"/>
      <c r="D157" s="1062"/>
      <c r="E157" s="1062"/>
      <c r="F157" s="1062"/>
    </row>
    <row r="158" spans="1:6" s="1039" customFormat="1" ht="17.45" customHeight="1">
      <c r="A158" s="1090"/>
      <c r="B158" s="1091"/>
      <c r="C158" s="1061"/>
      <c r="D158" s="1062"/>
      <c r="E158" s="1062"/>
      <c r="F158" s="1062"/>
    </row>
    <row r="159" spans="1:6" s="1039" customFormat="1" ht="17.45" customHeight="1">
      <c r="A159" s="1090"/>
      <c r="B159" s="1091"/>
      <c r="C159" s="1061"/>
      <c r="D159" s="1062"/>
      <c r="E159" s="1062"/>
      <c r="F159" s="1062"/>
    </row>
    <row r="160" spans="1:6" s="1047" customFormat="1" ht="17.45" customHeight="1">
      <c r="A160" s="1090"/>
      <c r="B160" s="1091"/>
      <c r="C160" s="1063"/>
      <c r="D160" s="1057"/>
      <c r="E160" s="1057"/>
      <c r="F160" s="1057"/>
    </row>
    <row r="161" spans="1:8" s="1039" customFormat="1" ht="17.45" customHeight="1">
      <c r="A161" s="1090"/>
      <c r="B161" s="1091"/>
      <c r="C161" s="1061"/>
      <c r="D161" s="1062"/>
      <c r="E161" s="1062"/>
      <c r="F161" s="1062"/>
    </row>
    <row r="162" spans="1:8" s="1039" customFormat="1" ht="17.45" customHeight="1">
      <c r="A162" s="1090"/>
      <c r="B162" s="1091"/>
      <c r="C162" s="1061"/>
      <c r="D162" s="1062"/>
      <c r="E162" s="1062"/>
      <c r="F162" s="1062"/>
    </row>
    <row r="163" spans="1:8" s="1039" customFormat="1" ht="17.45" customHeight="1">
      <c r="A163" s="1090"/>
      <c r="B163" s="1091"/>
      <c r="C163" s="1061"/>
      <c r="D163" s="1062"/>
      <c r="E163" s="1062"/>
      <c r="F163" s="1062"/>
    </row>
    <row r="164" spans="1:8" s="1039" customFormat="1" ht="17.45" customHeight="1">
      <c r="A164" s="1090"/>
      <c r="B164" s="1091"/>
      <c r="C164" s="1061"/>
      <c r="D164" s="1062"/>
      <c r="E164" s="1062"/>
      <c r="F164" s="1062"/>
    </row>
    <row r="165" spans="1:8" s="1039" customFormat="1" ht="17.45" customHeight="1">
      <c r="A165" s="1090"/>
      <c r="B165" s="1091"/>
      <c r="C165" s="1061"/>
      <c r="D165" s="1062"/>
      <c r="E165" s="1062"/>
      <c r="F165" s="1062"/>
    </row>
    <row r="166" spans="1:8" s="1039" customFormat="1" ht="17.45" customHeight="1">
      <c r="A166" s="1090"/>
      <c r="B166" s="1091"/>
      <c r="C166" s="1061"/>
      <c r="D166" s="1062"/>
      <c r="E166" s="1062"/>
      <c r="F166" s="1062"/>
    </row>
    <row r="167" spans="1:8" s="1039" customFormat="1" ht="17.45" customHeight="1">
      <c r="A167" s="1090"/>
      <c r="B167" s="1091"/>
      <c r="C167" s="1061"/>
      <c r="D167" s="1062"/>
      <c r="E167" s="1062"/>
      <c r="F167" s="1062"/>
      <c r="G167" s="1062"/>
      <c r="H167" s="1062"/>
    </row>
    <row r="168" spans="1:8" s="1039" customFormat="1" ht="17.45" customHeight="1">
      <c r="A168" s="1090"/>
      <c r="B168" s="1091"/>
      <c r="C168" s="1061"/>
      <c r="D168" s="1062"/>
      <c r="E168" s="1062"/>
      <c r="F168" s="1062"/>
      <c r="G168" s="1062"/>
      <c r="H168" s="1062"/>
    </row>
    <row r="169" spans="1:8" ht="25.5" customHeight="1">
      <c r="A169" s="1027"/>
      <c r="C169" s="1061"/>
      <c r="G169" s="1047"/>
      <c r="H169" s="1089"/>
    </row>
  </sheetData>
  <mergeCells count="19">
    <mergeCell ref="A91:H91"/>
    <mergeCell ref="A117:H117"/>
    <mergeCell ref="A143:H143"/>
    <mergeCell ref="H7:H8"/>
    <mergeCell ref="A10:H10"/>
    <mergeCell ref="A11:H11"/>
    <mergeCell ref="A37:H37"/>
    <mergeCell ref="A63:H63"/>
    <mergeCell ref="A90:H90"/>
    <mergeCell ref="A2:H2"/>
    <mergeCell ref="A3:H3"/>
    <mergeCell ref="A4:H4"/>
    <mergeCell ref="A5:H5"/>
    <mergeCell ref="A6:B9"/>
    <mergeCell ref="C6:H6"/>
    <mergeCell ref="C7:C8"/>
    <mergeCell ref="D7:D8"/>
    <mergeCell ref="E7:F7"/>
    <mergeCell ref="G7:G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45"/>
  <sheetViews>
    <sheetView showGridLines="0" zoomScaleNormal="100" workbookViewId="0"/>
  </sheetViews>
  <sheetFormatPr baseColWidth="10" defaultRowHeight="15"/>
  <cols>
    <col min="1" max="2" width="1.5703125" style="1027" customWidth="1"/>
    <col min="3" max="3" width="5.7109375" style="1027" customWidth="1"/>
    <col min="4" max="4" width="36.85546875" style="1027" customWidth="1"/>
    <col min="5" max="8" width="14.7109375" style="1062" customWidth="1"/>
    <col min="9" max="9" width="14.7109375" style="1027" customWidth="1"/>
    <col min="10" max="10" width="16.28515625" style="1027" customWidth="1"/>
    <col min="11" max="16384" width="11.42578125" style="1027"/>
  </cols>
  <sheetData>
    <row r="1" spans="1:11" ht="15" customHeight="1">
      <c r="A1" s="1144" t="s">
        <v>1750</v>
      </c>
      <c r="E1" s="1142"/>
      <c r="F1" s="1142"/>
      <c r="G1" s="1142"/>
      <c r="H1" s="1142"/>
    </row>
    <row r="2" spans="1:11" s="1039" customFormat="1" ht="15.95" customHeight="1">
      <c r="A2" s="1479" t="s">
        <v>652</v>
      </c>
      <c r="B2" s="1479"/>
      <c r="C2" s="1479"/>
      <c r="D2" s="1479"/>
      <c r="E2" s="1479"/>
      <c r="F2" s="1479"/>
      <c r="G2" s="1479"/>
      <c r="H2" s="1479"/>
      <c r="I2" s="1479"/>
      <c r="J2" s="1479"/>
    </row>
    <row r="3" spans="1:11" s="1039" customFormat="1" ht="15.95" customHeight="1">
      <c r="A3" s="1479" t="s">
        <v>1531</v>
      </c>
      <c r="B3" s="1479"/>
      <c r="C3" s="1479"/>
      <c r="D3" s="1479"/>
      <c r="E3" s="1479"/>
      <c r="F3" s="1479"/>
      <c r="G3" s="1479"/>
      <c r="H3" s="1479"/>
      <c r="I3" s="1479"/>
      <c r="J3" s="1479"/>
    </row>
    <row r="4" spans="1:11" s="1039" customFormat="1" ht="15.95" customHeight="1">
      <c r="A4" s="1479" t="s">
        <v>1547</v>
      </c>
      <c r="B4" s="1479"/>
      <c r="C4" s="1479"/>
      <c r="D4" s="1479"/>
      <c r="E4" s="1479"/>
      <c r="F4" s="1479"/>
      <c r="G4" s="1479"/>
      <c r="H4" s="1479"/>
      <c r="I4" s="1479"/>
      <c r="J4" s="1479"/>
    </row>
    <row r="5" spans="1:11" s="1039" customFormat="1" ht="15.95" customHeight="1">
      <c r="A5" s="1479" t="s">
        <v>1548</v>
      </c>
      <c r="B5" s="1479"/>
      <c r="C5" s="1479"/>
      <c r="D5" s="1479"/>
      <c r="E5" s="1479"/>
      <c r="F5" s="1479"/>
      <c r="G5" s="1479"/>
      <c r="H5" s="1479"/>
      <c r="I5" s="1479"/>
      <c r="J5" s="1479"/>
    </row>
    <row r="6" spans="1:11" s="1039" customFormat="1" ht="20.100000000000001" customHeight="1">
      <c r="A6" s="1040" t="s">
        <v>1738</v>
      </c>
      <c r="B6" s="1040"/>
      <c r="C6" s="1040"/>
      <c r="D6" s="1040"/>
      <c r="E6" s="1040"/>
      <c r="F6" s="1040"/>
      <c r="G6" s="1040"/>
      <c r="H6" s="1040"/>
      <c r="I6" s="1040"/>
      <c r="J6" s="1040"/>
      <c r="K6" s="1071"/>
    </row>
    <row r="7" spans="1:11" s="1072" customFormat="1" ht="39.950000000000003" customHeight="1">
      <c r="A7" s="1501" t="s">
        <v>419</v>
      </c>
      <c r="B7" s="1501"/>
      <c r="C7" s="1501"/>
      <c r="D7" s="1501"/>
      <c r="E7" s="1501"/>
      <c r="F7" s="1501"/>
      <c r="G7" s="1501"/>
      <c r="H7" s="1501"/>
      <c r="I7" s="1501"/>
      <c r="J7" s="1501"/>
    </row>
    <row r="8" spans="1:11" ht="30" customHeight="1">
      <c r="A8" s="1481" t="s">
        <v>1549</v>
      </c>
      <c r="B8" s="1481"/>
      <c r="C8" s="1481"/>
      <c r="D8" s="1482"/>
      <c r="E8" s="1487" t="s">
        <v>1534</v>
      </c>
      <c r="F8" s="1488"/>
      <c r="G8" s="1488"/>
      <c r="H8" s="1488"/>
      <c r="I8" s="1488"/>
      <c r="J8" s="1488"/>
    </row>
    <row r="9" spans="1:11" ht="30" customHeight="1">
      <c r="A9" s="1483"/>
      <c r="B9" s="1483"/>
      <c r="C9" s="1483"/>
      <c r="D9" s="1484"/>
      <c r="E9" s="1482" t="s">
        <v>1550</v>
      </c>
      <c r="F9" s="1491" t="s">
        <v>1011</v>
      </c>
      <c r="G9" s="1487" t="s">
        <v>529</v>
      </c>
      <c r="H9" s="1493"/>
      <c r="I9" s="1491" t="s">
        <v>1551</v>
      </c>
      <c r="J9" s="1475" t="s">
        <v>1552</v>
      </c>
    </row>
    <row r="10" spans="1:11" ht="30" customHeight="1">
      <c r="A10" s="1483"/>
      <c r="B10" s="1483"/>
      <c r="C10" s="1483"/>
      <c r="D10" s="1484"/>
      <c r="E10" s="1486"/>
      <c r="F10" s="1492"/>
      <c r="G10" s="1042" t="s">
        <v>527</v>
      </c>
      <c r="H10" s="1042" t="s">
        <v>516</v>
      </c>
      <c r="I10" s="1492"/>
      <c r="J10" s="1476"/>
    </row>
    <row r="11" spans="1:11" ht="20.100000000000001" customHeight="1">
      <c r="A11" s="1485"/>
      <c r="B11" s="1485"/>
      <c r="C11" s="1485"/>
      <c r="D11" s="1486"/>
      <c r="E11" s="1073" t="s">
        <v>179</v>
      </c>
      <c r="F11" s="1074" t="s">
        <v>522</v>
      </c>
      <c r="G11" s="1075" t="s">
        <v>179</v>
      </c>
      <c r="H11" s="1074" t="s">
        <v>522</v>
      </c>
      <c r="I11" s="1076" t="s">
        <v>179</v>
      </c>
      <c r="J11" s="1077" t="s">
        <v>644</v>
      </c>
    </row>
    <row r="12" spans="1:11" s="1047" customFormat="1" ht="30" customHeight="1">
      <c r="A12" s="1502"/>
      <c r="B12" s="1502"/>
      <c r="C12" s="1502"/>
      <c r="D12" s="1502"/>
      <c r="E12" s="1502"/>
      <c r="F12" s="1502"/>
      <c r="G12" s="1502"/>
      <c r="H12" s="1502"/>
      <c r="I12" s="1502"/>
      <c r="J12" s="1502"/>
    </row>
    <row r="13" spans="1:11" s="1039" customFormat="1" ht="30" customHeight="1">
      <c r="A13" s="1479" t="s">
        <v>493</v>
      </c>
      <c r="B13" s="1479"/>
      <c r="C13" s="1479"/>
      <c r="D13" s="1479"/>
      <c r="E13" s="1048">
        <v>94737</v>
      </c>
      <c r="F13" s="1048">
        <v>17305.57</v>
      </c>
      <c r="G13" s="1048">
        <v>155347</v>
      </c>
      <c r="H13" s="1048">
        <v>15634.920000000002</v>
      </c>
      <c r="I13" s="1048">
        <v>581266</v>
      </c>
      <c r="J13" s="1048">
        <v>57009012</v>
      </c>
    </row>
    <row r="14" spans="1:11" s="1039" customFormat="1" ht="16.5" customHeight="1">
      <c r="A14" s="1479" t="s">
        <v>1553</v>
      </c>
      <c r="B14" s="1479"/>
      <c r="C14" s="1479"/>
      <c r="D14" s="1479"/>
      <c r="E14" s="1048"/>
      <c r="F14" s="1048"/>
      <c r="G14" s="1048"/>
      <c r="H14" s="1048"/>
      <c r="I14" s="1048"/>
      <c r="J14" s="1048"/>
    </row>
    <row r="15" spans="1:11" s="1039" customFormat="1" ht="12" customHeight="1">
      <c r="A15" s="1503" t="s">
        <v>1739</v>
      </c>
      <c r="B15" s="1503"/>
      <c r="C15" s="1503"/>
      <c r="D15" s="1503"/>
      <c r="E15" s="1048">
        <v>104233</v>
      </c>
      <c r="F15" s="1048">
        <v>17208.879999999997</v>
      </c>
      <c r="G15" s="1048">
        <v>157937</v>
      </c>
      <c r="H15" s="1048">
        <v>16282.95</v>
      </c>
      <c r="I15" s="1048">
        <v>609733</v>
      </c>
      <c r="J15" s="1048">
        <v>51825170</v>
      </c>
    </row>
    <row r="16" spans="1:11" s="1039" customFormat="1" ht="12" customHeight="1">
      <c r="A16" s="1503" t="s">
        <v>1740</v>
      </c>
      <c r="B16" s="1479"/>
      <c r="C16" s="1479"/>
      <c r="D16" s="1479"/>
      <c r="E16" s="1048">
        <v>88976</v>
      </c>
      <c r="F16" s="1048">
        <v>16807.75</v>
      </c>
      <c r="G16" s="1048">
        <v>141926</v>
      </c>
      <c r="H16" s="1048">
        <v>14206.829999999998</v>
      </c>
      <c r="I16" s="1048">
        <v>537314</v>
      </c>
      <c r="J16" s="1048">
        <v>46529825</v>
      </c>
    </row>
    <row r="17" spans="1:19" s="1039" customFormat="1" ht="12" customHeight="1">
      <c r="A17" s="1503" t="s">
        <v>1741</v>
      </c>
      <c r="B17" s="1479"/>
      <c r="C17" s="1479"/>
      <c r="D17" s="1479"/>
      <c r="E17" s="1048">
        <v>88879</v>
      </c>
      <c r="F17" s="1048">
        <v>15918.7</v>
      </c>
      <c r="G17" s="1048">
        <v>136620</v>
      </c>
      <c r="H17" s="1048">
        <v>13972.87</v>
      </c>
      <c r="I17" s="1048">
        <v>530541</v>
      </c>
      <c r="J17" s="1048">
        <v>42316279</v>
      </c>
      <c r="K17" s="1051"/>
      <c r="L17" s="1051"/>
      <c r="M17" s="1051"/>
      <c r="N17" s="1051"/>
      <c r="O17" s="1051"/>
      <c r="P17" s="1051"/>
      <c r="Q17" s="1051"/>
      <c r="R17" s="1051"/>
      <c r="S17" s="1051"/>
    </row>
    <row r="18" spans="1:19" s="1039" customFormat="1" ht="50.1" customHeight="1">
      <c r="A18" s="1478" t="s">
        <v>1554</v>
      </c>
      <c r="B18" s="1478"/>
      <c r="C18" s="1478"/>
      <c r="D18" s="1478"/>
      <c r="E18" s="1049">
        <v>77393</v>
      </c>
      <c r="F18" s="1049">
        <v>2850.09</v>
      </c>
      <c r="G18" s="1049">
        <v>151813</v>
      </c>
      <c r="H18" s="1049">
        <v>15361.8</v>
      </c>
      <c r="I18" s="1049">
        <v>571909</v>
      </c>
      <c r="J18" s="1049">
        <v>33752925</v>
      </c>
    </row>
    <row r="19" spans="1:19" s="1047" customFormat="1" ht="24.95" customHeight="1">
      <c r="A19" s="1478" t="s">
        <v>1555</v>
      </c>
      <c r="B19" s="1478"/>
      <c r="C19" s="1478"/>
      <c r="D19" s="1478"/>
      <c r="E19" s="1049"/>
      <c r="F19" s="1049"/>
      <c r="G19" s="1049"/>
      <c r="H19" s="1049"/>
      <c r="I19" s="1049"/>
      <c r="J19" s="1049"/>
    </row>
    <row r="20" spans="1:19" s="1039" customFormat="1" ht="12" customHeight="1">
      <c r="A20" s="1050"/>
      <c r="B20" s="1039" t="s">
        <v>1556</v>
      </c>
      <c r="E20" s="1048" t="s">
        <v>1557</v>
      </c>
      <c r="F20" s="1048" t="s">
        <v>1557</v>
      </c>
      <c r="G20" s="1048" t="s">
        <v>1557</v>
      </c>
      <c r="H20" s="1048" t="s">
        <v>1557</v>
      </c>
      <c r="I20" s="1048" t="s">
        <v>1557</v>
      </c>
      <c r="J20" s="1048" t="s">
        <v>1557</v>
      </c>
    </row>
    <row r="21" spans="1:19" s="1039" customFormat="1" ht="12" customHeight="1">
      <c r="B21" s="1039" t="s">
        <v>1558</v>
      </c>
      <c r="C21" s="1050"/>
      <c r="D21" s="1050"/>
      <c r="E21" s="1048" t="s">
        <v>1557</v>
      </c>
      <c r="F21" s="1048" t="s">
        <v>1557</v>
      </c>
      <c r="G21" s="1048" t="s">
        <v>1557</v>
      </c>
      <c r="H21" s="1048" t="s">
        <v>1557</v>
      </c>
      <c r="I21" s="1048" t="s">
        <v>1557</v>
      </c>
      <c r="J21" s="1048" t="s">
        <v>1557</v>
      </c>
    </row>
    <row r="22" spans="1:19" s="1039" customFormat="1" ht="12" customHeight="1">
      <c r="B22" s="1039" t="s">
        <v>1544</v>
      </c>
      <c r="C22" s="1050"/>
      <c r="D22" s="1050"/>
      <c r="E22" s="1048" t="s">
        <v>1557</v>
      </c>
      <c r="F22" s="1048" t="s">
        <v>1557</v>
      </c>
      <c r="G22" s="1048" t="s">
        <v>1557</v>
      </c>
      <c r="H22" s="1048" t="s">
        <v>1557</v>
      </c>
      <c r="I22" s="1048" t="s">
        <v>1557</v>
      </c>
      <c r="J22" s="1048" t="s">
        <v>1557</v>
      </c>
    </row>
    <row r="23" spans="1:19" s="1039" customFormat="1" ht="12" customHeight="1">
      <c r="B23" s="1039" t="s">
        <v>275</v>
      </c>
      <c r="C23" s="1050"/>
      <c r="D23" s="1050"/>
      <c r="E23" s="1048">
        <v>127</v>
      </c>
      <c r="F23" s="1048">
        <v>9.64</v>
      </c>
      <c r="G23" s="1048">
        <v>3621</v>
      </c>
      <c r="H23" s="1048">
        <v>107.33</v>
      </c>
      <c r="I23" s="1048">
        <v>4461</v>
      </c>
      <c r="J23" s="1048">
        <v>280103</v>
      </c>
    </row>
    <row r="24" spans="1:19" s="1047" customFormat="1" ht="24.95" customHeight="1">
      <c r="A24" s="1038" t="s">
        <v>1559</v>
      </c>
      <c r="B24" s="1038"/>
      <c r="C24" s="1038"/>
      <c r="D24" s="1038"/>
      <c r="E24" s="1049"/>
      <c r="F24" s="1049"/>
      <c r="G24" s="1049"/>
      <c r="H24" s="1049"/>
      <c r="I24" s="1049"/>
      <c r="J24" s="1049"/>
    </row>
    <row r="25" spans="1:19" s="1039" customFormat="1" ht="12" customHeight="1">
      <c r="B25" s="1039" t="s">
        <v>806</v>
      </c>
      <c r="E25" s="1048">
        <v>5542</v>
      </c>
      <c r="F25" s="1048">
        <v>692.98</v>
      </c>
      <c r="G25" s="1048">
        <v>36935</v>
      </c>
      <c r="H25" s="1048">
        <v>3025.18</v>
      </c>
      <c r="I25" s="1048">
        <v>110150</v>
      </c>
      <c r="J25" s="1048">
        <v>6501627</v>
      </c>
    </row>
    <row r="26" spans="1:19" s="1047" customFormat="1" ht="34.5" customHeight="1">
      <c r="A26" s="1038" t="s">
        <v>1560</v>
      </c>
      <c r="E26" s="1049"/>
      <c r="F26" s="1049"/>
      <c r="G26" s="1049"/>
      <c r="H26" s="1049"/>
      <c r="I26" s="1049"/>
      <c r="J26" s="1049"/>
    </row>
    <row r="27" spans="1:19" s="1039" customFormat="1" ht="12" customHeight="1">
      <c r="B27" s="1039" t="s">
        <v>1539</v>
      </c>
      <c r="E27" s="1048">
        <v>455</v>
      </c>
      <c r="F27" s="1048">
        <v>47.25</v>
      </c>
      <c r="G27" s="1048">
        <v>4244</v>
      </c>
      <c r="H27" s="1048">
        <v>254.85999999999999</v>
      </c>
      <c r="I27" s="1048">
        <v>9790</v>
      </c>
      <c r="J27" s="1048">
        <v>733060</v>
      </c>
    </row>
    <row r="28" spans="1:19" s="1039" customFormat="1" ht="12" customHeight="1">
      <c r="B28" s="1039" t="s">
        <v>759</v>
      </c>
      <c r="E28" s="1048">
        <v>12989</v>
      </c>
      <c r="F28" s="1048">
        <v>1141.3399999999999</v>
      </c>
      <c r="G28" s="1048">
        <v>67201</v>
      </c>
      <c r="H28" s="1048">
        <v>5408.0199999999995</v>
      </c>
      <c r="I28" s="1048">
        <v>202654</v>
      </c>
      <c r="J28" s="1048">
        <v>11473685</v>
      </c>
    </row>
    <row r="29" spans="1:19" s="1039" customFormat="1" ht="12" customHeight="1">
      <c r="B29" s="1039" t="s">
        <v>1561</v>
      </c>
      <c r="E29" s="1048"/>
      <c r="F29" s="1048"/>
      <c r="G29" s="1048"/>
      <c r="H29" s="1048"/>
      <c r="I29" s="1048"/>
      <c r="J29" s="1048"/>
    </row>
    <row r="30" spans="1:19" s="1039" customFormat="1" ht="12" customHeight="1">
      <c r="C30" s="1039" t="s">
        <v>1562</v>
      </c>
      <c r="E30" s="1048">
        <v>10504</v>
      </c>
      <c r="F30" s="1048">
        <v>987.1</v>
      </c>
      <c r="G30" s="1048">
        <v>56617</v>
      </c>
      <c r="H30" s="1048">
        <v>4522.7800000000007</v>
      </c>
      <c r="I30" s="1048">
        <v>169978</v>
      </c>
      <c r="J30" s="1048">
        <v>9653724</v>
      </c>
    </row>
    <row r="31" spans="1:19" s="1039" customFormat="1" ht="12" customHeight="1">
      <c r="C31" s="1039" t="s">
        <v>1563</v>
      </c>
      <c r="E31" s="1048">
        <v>251</v>
      </c>
      <c r="F31" s="1048">
        <v>25.009999999999998</v>
      </c>
      <c r="G31" s="1048">
        <v>1889</v>
      </c>
      <c r="H31" s="1048">
        <v>140.74</v>
      </c>
      <c r="I31" s="1048">
        <v>5192</v>
      </c>
      <c r="J31" s="1048">
        <v>289623</v>
      </c>
    </row>
    <row r="32" spans="1:19" s="1039" customFormat="1" ht="12" customHeight="1">
      <c r="C32" s="1039" t="s">
        <v>1564</v>
      </c>
      <c r="E32" s="1048">
        <v>2234</v>
      </c>
      <c r="F32" s="1048">
        <v>129.23000000000002</v>
      </c>
      <c r="G32" s="1048">
        <v>8695</v>
      </c>
      <c r="H32" s="1048">
        <v>744.51</v>
      </c>
      <c r="I32" s="1048">
        <v>27484</v>
      </c>
      <c r="J32" s="1048">
        <v>1530338</v>
      </c>
    </row>
    <row r="33" spans="1:10" s="1047" customFormat="1" ht="20.100000000000001" customHeight="1">
      <c r="A33" s="1038"/>
      <c r="B33" s="1038" t="s">
        <v>1565</v>
      </c>
      <c r="E33" s="1049">
        <v>63591</v>
      </c>
      <c r="F33" s="1049">
        <v>1640.4</v>
      </c>
      <c r="G33" s="1049">
        <v>78416</v>
      </c>
      <c r="H33" s="1049">
        <v>9565.25</v>
      </c>
      <c r="I33" s="1049">
        <v>354366</v>
      </c>
      <c r="J33" s="1049">
        <v>21184428</v>
      </c>
    </row>
    <row r="34" spans="1:10" s="1039" customFormat="1" ht="12" customHeight="1">
      <c r="A34" s="1050"/>
      <c r="B34" s="1050" t="s">
        <v>1566</v>
      </c>
      <c r="E34" s="1049">
        <v>358</v>
      </c>
      <c r="F34" s="1049">
        <v>21.09</v>
      </c>
      <c r="G34" s="1049">
        <v>1952</v>
      </c>
      <c r="H34" s="1049">
        <v>133.66</v>
      </c>
      <c r="I34" s="1049">
        <v>5099</v>
      </c>
      <c r="J34" s="1049">
        <v>361752</v>
      </c>
    </row>
    <row r="35" spans="1:10" s="1047" customFormat="1" ht="50.1" customHeight="1">
      <c r="A35" s="1038" t="s">
        <v>1567</v>
      </c>
      <c r="B35" s="1038"/>
      <c r="C35" s="1038"/>
      <c r="D35" s="1026"/>
      <c r="E35" s="1049">
        <v>17344</v>
      </c>
      <c r="F35" s="1049">
        <v>14455.48</v>
      </c>
      <c r="G35" s="1049">
        <v>3534</v>
      </c>
      <c r="H35" s="1049">
        <v>273.12</v>
      </c>
      <c r="I35" s="1049">
        <v>9357</v>
      </c>
      <c r="J35" s="1049">
        <v>23256087</v>
      </c>
    </row>
    <row r="36" spans="1:10" s="1047" customFormat="1" ht="24.95" customHeight="1">
      <c r="A36" s="1038" t="s">
        <v>1555</v>
      </c>
      <c r="E36" s="1049"/>
      <c r="F36" s="1049"/>
      <c r="G36" s="1049"/>
      <c r="H36" s="1049"/>
      <c r="I36" s="1049"/>
      <c r="J36" s="1049"/>
    </row>
    <row r="37" spans="1:10" s="1039" customFormat="1" ht="12" customHeight="1">
      <c r="B37" s="1050" t="s">
        <v>475</v>
      </c>
      <c r="E37" s="1048">
        <v>345</v>
      </c>
      <c r="F37" s="1048">
        <v>421.14</v>
      </c>
      <c r="G37" s="1048">
        <v>792</v>
      </c>
      <c r="H37" s="1048">
        <v>36.119999999999997</v>
      </c>
      <c r="I37" s="1048">
        <v>1247</v>
      </c>
      <c r="J37" s="1048">
        <v>1350254</v>
      </c>
    </row>
    <row r="38" spans="1:10" s="1039" customFormat="1" ht="12" customHeight="1">
      <c r="B38" s="1050" t="s">
        <v>20</v>
      </c>
      <c r="E38" s="1048">
        <v>1852</v>
      </c>
      <c r="F38" s="1048">
        <v>1531.78</v>
      </c>
      <c r="G38" s="1048">
        <v>467</v>
      </c>
      <c r="H38" s="1048">
        <v>42.33</v>
      </c>
      <c r="I38" s="1048">
        <v>1305</v>
      </c>
      <c r="J38" s="1048">
        <v>4027965</v>
      </c>
    </row>
    <row r="39" spans="1:10" s="1039" customFormat="1" ht="12" customHeight="1">
      <c r="B39" s="1050" t="s">
        <v>1568</v>
      </c>
      <c r="E39" s="1048">
        <v>2715</v>
      </c>
      <c r="F39" s="1048">
        <v>1538.3600000000001</v>
      </c>
      <c r="G39" s="1048">
        <v>268</v>
      </c>
      <c r="H39" s="1048">
        <v>29.43</v>
      </c>
      <c r="I39" s="1048">
        <v>1112</v>
      </c>
      <c r="J39" s="1048">
        <v>698584</v>
      </c>
    </row>
    <row r="40" spans="1:10" s="1039" customFormat="1" ht="12" customHeight="1">
      <c r="B40" s="1050" t="s">
        <v>1569</v>
      </c>
      <c r="E40" s="1048">
        <v>9901</v>
      </c>
      <c r="F40" s="1048">
        <v>9398.77</v>
      </c>
      <c r="G40" s="1048">
        <v>1774</v>
      </c>
      <c r="H40" s="1048">
        <v>148.84</v>
      </c>
      <c r="I40" s="1048">
        <v>5039</v>
      </c>
      <c r="J40" s="1048">
        <v>11765941</v>
      </c>
    </row>
    <row r="41" spans="1:10" s="1039" customFormat="1" ht="12" customHeight="1">
      <c r="C41" s="1039" t="s">
        <v>1559</v>
      </c>
      <c r="E41" s="1048"/>
      <c r="F41" s="1048"/>
      <c r="G41" s="1048"/>
      <c r="H41" s="1048"/>
      <c r="I41" s="1048"/>
      <c r="J41" s="1048"/>
    </row>
    <row r="42" spans="1:10" s="1039" customFormat="1" ht="12" customHeight="1">
      <c r="C42" s="1039" t="s">
        <v>1570</v>
      </c>
      <c r="E42" s="1048">
        <v>2204</v>
      </c>
      <c r="F42" s="1048">
        <v>2044.6599999999999</v>
      </c>
      <c r="G42" s="1048">
        <v>389</v>
      </c>
      <c r="H42" s="1048">
        <v>35.32</v>
      </c>
      <c r="I42" s="1048">
        <v>1192</v>
      </c>
      <c r="J42" s="1048">
        <v>3138657</v>
      </c>
    </row>
    <row r="43" spans="1:10" s="1039" customFormat="1" ht="12" customHeight="1">
      <c r="C43" s="1039" t="s">
        <v>1571</v>
      </c>
      <c r="E43" s="1048">
        <v>4503</v>
      </c>
      <c r="F43" s="1048">
        <v>5535.16</v>
      </c>
      <c r="G43" s="1048">
        <v>1082</v>
      </c>
      <c r="H43" s="1048">
        <v>91.510000000000019</v>
      </c>
      <c r="I43" s="1048">
        <v>3050</v>
      </c>
      <c r="J43" s="1048">
        <v>4882124</v>
      </c>
    </row>
    <row r="44" spans="1:10" s="1039" customFormat="1" ht="12" customHeight="1">
      <c r="C44" s="1039" t="s">
        <v>1572</v>
      </c>
      <c r="E44" s="1048">
        <v>859</v>
      </c>
      <c r="F44" s="1048">
        <v>550.39</v>
      </c>
      <c r="G44" s="1048">
        <v>132</v>
      </c>
      <c r="H44" s="1048">
        <v>8.58</v>
      </c>
      <c r="I44" s="1048">
        <v>283</v>
      </c>
      <c r="J44" s="1048">
        <v>1522291</v>
      </c>
    </row>
    <row r="45" spans="1:10" s="1039" customFormat="1" ht="12" customHeight="1">
      <c r="B45" s="1050" t="s">
        <v>1573</v>
      </c>
      <c r="E45" s="1048">
        <v>2531</v>
      </c>
      <c r="F45" s="1048">
        <v>1565.4299999999998</v>
      </c>
      <c r="G45" s="1048">
        <v>233</v>
      </c>
      <c r="H45" s="1048">
        <v>16.39</v>
      </c>
      <c r="I45" s="1048">
        <v>654</v>
      </c>
      <c r="J45" s="1048">
        <v>5413343</v>
      </c>
    </row>
    <row r="46" spans="1:10" s="1047" customFormat="1" ht="24.95" customHeight="1">
      <c r="A46" s="1038" t="s">
        <v>1559</v>
      </c>
      <c r="E46" s="1049"/>
      <c r="F46" s="1049"/>
      <c r="G46" s="1049"/>
      <c r="H46" s="1049"/>
      <c r="I46" s="1049"/>
      <c r="J46" s="1049"/>
    </row>
    <row r="47" spans="1:10" s="1039" customFormat="1" ht="12" customHeight="1">
      <c r="B47" s="1050" t="s">
        <v>1541</v>
      </c>
      <c r="E47" s="1048">
        <v>3067</v>
      </c>
      <c r="F47" s="1048">
        <v>2201.09</v>
      </c>
      <c r="G47" s="1048">
        <v>972</v>
      </c>
      <c r="H47" s="1048">
        <v>51.07</v>
      </c>
      <c r="I47" s="1048">
        <v>1784</v>
      </c>
      <c r="J47" s="1048">
        <v>7139589</v>
      </c>
    </row>
    <row r="48" spans="1:10" s="1047" customFormat="1" ht="35.1" customHeight="1">
      <c r="A48" s="1038" t="s">
        <v>1560</v>
      </c>
      <c r="E48" s="1049"/>
      <c r="F48" s="1049"/>
      <c r="G48" s="1049"/>
      <c r="H48" s="1049"/>
      <c r="I48" s="1049"/>
      <c r="J48" s="1049"/>
    </row>
    <row r="49" spans="2:11" s="1039" customFormat="1" ht="12" customHeight="1">
      <c r="B49" s="1050" t="s">
        <v>1539</v>
      </c>
      <c r="E49" s="1048">
        <v>1804</v>
      </c>
      <c r="F49" s="1048">
        <v>1450.25</v>
      </c>
      <c r="G49" s="1048">
        <v>4</v>
      </c>
      <c r="H49" s="1048">
        <v>0.31</v>
      </c>
      <c r="I49" s="1048">
        <v>-159</v>
      </c>
      <c r="J49" s="1048">
        <v>5241750</v>
      </c>
    </row>
    <row r="50" spans="2:11" s="1039" customFormat="1" ht="12" customHeight="1">
      <c r="B50" s="1050" t="s">
        <v>759</v>
      </c>
      <c r="E50" s="1048">
        <v>10492</v>
      </c>
      <c r="F50" s="1048">
        <v>11737.25</v>
      </c>
      <c r="G50" s="1048">
        <v>2545</v>
      </c>
      <c r="H50" s="1048">
        <v>185.3</v>
      </c>
      <c r="I50" s="1048">
        <v>6525</v>
      </c>
      <c r="J50" s="1048">
        <v>15731171</v>
      </c>
    </row>
    <row r="51" spans="2:11" s="1039" customFormat="1" ht="12" customHeight="1">
      <c r="C51" s="1039" t="s">
        <v>1555</v>
      </c>
      <c r="E51" s="1048"/>
      <c r="F51" s="1048"/>
      <c r="G51" s="1048"/>
      <c r="H51" s="1048"/>
      <c r="I51" s="1048"/>
      <c r="J51" s="1048"/>
    </row>
    <row r="52" spans="2:11" s="1039" customFormat="1" ht="12" customHeight="1">
      <c r="C52" s="1039" t="s">
        <v>1574</v>
      </c>
      <c r="E52" s="1048">
        <v>2503</v>
      </c>
      <c r="F52" s="1048">
        <v>1440.4</v>
      </c>
      <c r="G52" s="1048">
        <v>113</v>
      </c>
      <c r="H52" s="1048">
        <v>14.24</v>
      </c>
      <c r="I52" s="1048">
        <v>513</v>
      </c>
      <c r="J52" s="1048">
        <v>679475</v>
      </c>
    </row>
    <row r="53" spans="2:11" s="1039" customFormat="1" ht="12" customHeight="1">
      <c r="C53" s="1039" t="s">
        <v>1575</v>
      </c>
      <c r="E53" s="1048">
        <v>2813</v>
      </c>
      <c r="F53" s="1048">
        <v>3216.02</v>
      </c>
      <c r="G53" s="1048">
        <v>228</v>
      </c>
      <c r="H53" s="1048">
        <v>18.559999999999999</v>
      </c>
      <c r="I53" s="1048">
        <v>614</v>
      </c>
      <c r="J53" s="1048">
        <v>4027590</v>
      </c>
    </row>
    <row r="54" spans="2:11" s="1039" customFormat="1" ht="12" customHeight="1">
      <c r="C54" s="1039" t="s">
        <v>1576</v>
      </c>
      <c r="D54" s="1052"/>
      <c r="E54" s="1053"/>
      <c r="F54" s="1053"/>
      <c r="G54" s="1053"/>
      <c r="H54" s="1053"/>
      <c r="I54" s="1053"/>
      <c r="J54" s="1053"/>
    </row>
    <row r="55" spans="2:11" s="1039" customFormat="1" ht="12" customHeight="1">
      <c r="C55" s="1039" t="s">
        <v>1577</v>
      </c>
      <c r="D55" s="1050"/>
      <c r="E55" s="1053"/>
      <c r="F55" s="1053"/>
      <c r="G55" s="1053"/>
      <c r="H55" s="1053"/>
      <c r="I55" s="1053"/>
      <c r="J55" s="1053"/>
    </row>
    <row r="56" spans="2:11" s="1039" customFormat="1" ht="12" customHeight="1">
      <c r="C56" s="1039" t="s">
        <v>1578</v>
      </c>
      <c r="D56" s="1025"/>
      <c r="E56" s="1053"/>
      <c r="F56" s="1053"/>
      <c r="G56" s="1053"/>
      <c r="H56" s="1053"/>
      <c r="I56" s="1053"/>
      <c r="J56" s="1053"/>
    </row>
    <row r="57" spans="2:11" s="1039" customFormat="1" ht="12" customHeight="1">
      <c r="C57" s="1039" t="s">
        <v>1579</v>
      </c>
      <c r="D57" s="1052"/>
      <c r="E57" s="1048">
        <v>5176</v>
      </c>
      <c r="F57" s="1048">
        <v>7080.83</v>
      </c>
      <c r="G57" s="1048">
        <v>2204</v>
      </c>
      <c r="H57" s="1048">
        <v>152.5</v>
      </c>
      <c r="I57" s="1048">
        <v>5398</v>
      </c>
      <c r="J57" s="1048">
        <v>11024106</v>
      </c>
    </row>
    <row r="58" spans="2:11" s="1039" customFormat="1" ht="12" customHeight="1">
      <c r="C58" s="1039" t="s">
        <v>1580</v>
      </c>
      <c r="D58" s="1052"/>
      <c r="E58" s="1048"/>
      <c r="F58" s="1048"/>
      <c r="G58" s="1048"/>
      <c r="H58" s="1048"/>
      <c r="I58" s="1048"/>
      <c r="J58" s="1048"/>
    </row>
    <row r="59" spans="2:11" s="1039" customFormat="1" ht="12" customHeight="1">
      <c r="C59" s="1039" t="s">
        <v>1581</v>
      </c>
      <c r="E59" s="1048">
        <v>235</v>
      </c>
      <c r="F59" s="1048">
        <v>925.07999999999993</v>
      </c>
      <c r="G59" s="1048">
        <v>144</v>
      </c>
      <c r="H59" s="1048">
        <v>8.3099999999999987</v>
      </c>
      <c r="I59" s="1048">
        <v>411</v>
      </c>
      <c r="J59" s="1048">
        <v>1466774</v>
      </c>
    </row>
    <row r="60" spans="2:11" s="1047" customFormat="1" ht="20.100000000000001" customHeight="1">
      <c r="B60" s="1038" t="s">
        <v>1565</v>
      </c>
      <c r="E60" s="1048">
        <v>4270</v>
      </c>
      <c r="F60" s="1048">
        <v>896.21</v>
      </c>
      <c r="G60" s="1048">
        <v>818</v>
      </c>
      <c r="H60" s="1048">
        <v>78.41</v>
      </c>
      <c r="I60" s="1048">
        <v>2664</v>
      </c>
      <c r="J60" s="1048">
        <v>1249166</v>
      </c>
    </row>
    <row r="61" spans="2:11" s="1039" customFormat="1" ht="12" customHeight="1">
      <c r="B61" s="1050" t="s">
        <v>1566</v>
      </c>
      <c r="E61" s="1048">
        <v>778</v>
      </c>
      <c r="F61" s="1048">
        <v>371.77</v>
      </c>
      <c r="G61" s="1048">
        <v>167</v>
      </c>
      <c r="H61" s="1048">
        <v>9.11</v>
      </c>
      <c r="I61" s="1048">
        <v>327</v>
      </c>
      <c r="J61" s="1048">
        <v>1034000</v>
      </c>
    </row>
    <row r="62" spans="2:11" s="1047" customFormat="1" ht="9.9499999999999993" customHeight="1">
      <c r="E62" s="1054"/>
      <c r="F62" s="1054"/>
      <c r="G62" s="1054"/>
      <c r="H62" s="1055"/>
      <c r="I62" s="1054"/>
      <c r="J62" s="1054"/>
    </row>
    <row r="63" spans="2:11" s="1047" customFormat="1" ht="9.9499999999999993" customHeight="1">
      <c r="B63" s="1478"/>
      <c r="C63" s="1478"/>
      <c r="D63" s="1478"/>
      <c r="E63" s="1054"/>
      <c r="F63" s="1054"/>
      <c r="G63" s="1054"/>
      <c r="H63" s="1054"/>
      <c r="I63" s="1054"/>
      <c r="J63" s="1054"/>
    </row>
    <row r="64" spans="2:11" s="1047" customFormat="1">
      <c r="B64" s="1038"/>
      <c r="C64" s="1038"/>
      <c r="D64" s="1038"/>
      <c r="E64" s="1054"/>
      <c r="F64" s="1054"/>
      <c r="G64" s="1054"/>
      <c r="H64" s="1054"/>
      <c r="I64" s="1054"/>
      <c r="J64" s="1054"/>
      <c r="K64" s="1054"/>
    </row>
    <row r="65" spans="1:11" s="1047" customFormat="1" ht="5.0999999999999996" customHeight="1">
      <c r="B65" s="1038"/>
      <c r="C65" s="1038"/>
      <c r="D65" s="1038"/>
      <c r="E65" s="1054"/>
      <c r="F65" s="1054"/>
      <c r="G65" s="1054"/>
      <c r="H65" s="1054"/>
      <c r="I65" s="1054"/>
      <c r="J65" s="1054"/>
      <c r="K65" s="1054"/>
    </row>
    <row r="66" spans="1:11" s="1047" customFormat="1" ht="9.9499999999999993" customHeight="1">
      <c r="B66" s="1038"/>
      <c r="C66" s="1038"/>
      <c r="D66" s="1038"/>
      <c r="E66" s="1054"/>
      <c r="F66" s="1054"/>
      <c r="G66" s="1054"/>
      <c r="H66" s="1054"/>
      <c r="I66" s="1054"/>
      <c r="J66" s="1054"/>
    </row>
    <row r="67" spans="1:11" s="1047" customFormat="1" ht="35.1" customHeight="1">
      <c r="A67" s="1056" t="s">
        <v>1729</v>
      </c>
      <c r="B67" s="1057"/>
      <c r="C67" s="1057"/>
      <c r="D67" s="1038"/>
      <c r="E67" s="1054"/>
      <c r="F67" s="1054"/>
      <c r="G67" s="1054"/>
      <c r="H67" s="1054"/>
      <c r="I67" s="1054"/>
    </row>
    <row r="68" spans="1:11" s="1047" customFormat="1" ht="9.9499999999999993" customHeight="1">
      <c r="E68" s="1054"/>
      <c r="F68" s="1055"/>
      <c r="G68" s="1054"/>
      <c r="H68" s="1055"/>
      <c r="I68" s="1054"/>
      <c r="J68" s="1054"/>
    </row>
    <row r="69" spans="1:11" s="1047" customFormat="1" ht="9.9499999999999993" customHeight="1">
      <c r="A69" s="1495"/>
      <c r="B69" s="1495"/>
      <c r="C69" s="1495"/>
      <c r="D69" s="1495"/>
      <c r="E69" s="1495"/>
      <c r="F69" s="1058"/>
      <c r="G69" s="1059"/>
      <c r="H69" s="1060"/>
      <c r="I69" s="1060"/>
      <c r="J69" s="1060"/>
    </row>
    <row r="70" spans="1:11" s="1039" customFormat="1" ht="35.1" customHeight="1">
      <c r="A70" s="1479"/>
      <c r="B70" s="1479"/>
      <c r="C70" s="1479"/>
      <c r="D70" s="1479"/>
      <c r="E70" s="1061"/>
      <c r="F70" s="1062"/>
      <c r="G70" s="1062"/>
      <c r="H70" s="1062"/>
    </row>
    <row r="71" spans="1:11" s="1047" customFormat="1" ht="24.95" customHeight="1">
      <c r="E71" s="1061"/>
      <c r="F71" s="1062"/>
      <c r="G71" s="1062"/>
      <c r="H71" s="1062"/>
    </row>
    <row r="72" spans="1:11" s="1047" customFormat="1" ht="9.9499999999999993" customHeight="1">
      <c r="E72" s="1061"/>
      <c r="F72" s="1062"/>
      <c r="G72" s="1062"/>
      <c r="H72" s="1062"/>
    </row>
    <row r="73" spans="1:11" s="1047" customFormat="1" ht="9.9499999999999993" customHeight="1">
      <c r="E73" s="1061"/>
      <c r="F73" s="1062"/>
      <c r="G73" s="1062"/>
      <c r="H73" s="1062"/>
    </row>
    <row r="74" spans="1:11" s="1047" customFormat="1" ht="9.9499999999999993" customHeight="1">
      <c r="E74" s="1061"/>
      <c r="F74" s="1062"/>
      <c r="G74" s="1062"/>
      <c r="H74" s="1062"/>
    </row>
    <row r="75" spans="1:11" s="1047" customFormat="1" ht="9.9499999999999993" customHeight="1">
      <c r="E75" s="1061"/>
      <c r="F75" s="1062"/>
      <c r="G75" s="1062"/>
      <c r="H75" s="1062"/>
    </row>
    <row r="76" spans="1:11" s="1047" customFormat="1" ht="24.95" customHeight="1">
      <c r="E76" s="1061"/>
      <c r="F76" s="1062"/>
      <c r="G76" s="1062"/>
      <c r="H76" s="1062"/>
    </row>
    <row r="77" spans="1:11" s="1047" customFormat="1" ht="24.95" customHeight="1">
      <c r="E77" s="1061"/>
      <c r="F77" s="1062"/>
      <c r="G77" s="1062"/>
      <c r="H77" s="1062"/>
    </row>
    <row r="78" spans="1:11" s="1047" customFormat="1" ht="9.9499999999999993" customHeight="1">
      <c r="E78" s="1061"/>
      <c r="F78" s="1062"/>
      <c r="G78" s="1062"/>
      <c r="H78" s="1062"/>
    </row>
    <row r="79" spans="1:11" s="1047" customFormat="1" ht="9.9499999999999993" customHeight="1">
      <c r="E79" s="1061"/>
      <c r="F79" s="1062"/>
      <c r="G79" s="1062"/>
      <c r="H79" s="1062"/>
    </row>
    <row r="80" spans="1:11" s="1047" customFormat="1" ht="9.9499999999999993" customHeight="1">
      <c r="E80" s="1061"/>
      <c r="F80" s="1062"/>
      <c r="G80" s="1062"/>
      <c r="H80" s="1062"/>
    </row>
    <row r="81" spans="1:8" s="1047" customFormat="1" ht="9.9499999999999993" customHeight="1">
      <c r="E81" s="1061"/>
      <c r="F81" s="1062"/>
      <c r="G81" s="1062"/>
      <c r="H81" s="1062"/>
    </row>
    <row r="82" spans="1:8" s="1047" customFormat="1" ht="14.1" customHeight="1">
      <c r="E82" s="1061"/>
      <c r="F82" s="1062"/>
      <c r="G82" s="1062"/>
      <c r="H82" s="1062"/>
    </row>
    <row r="83" spans="1:8" s="1047" customFormat="1" ht="9.9499999999999993" customHeight="1">
      <c r="E83" s="1061"/>
      <c r="F83" s="1062"/>
      <c r="G83" s="1062"/>
      <c r="H83" s="1062"/>
    </row>
    <row r="84" spans="1:8" s="1047" customFormat="1" ht="50.1" customHeight="1">
      <c r="A84" s="1479"/>
      <c r="B84" s="1479"/>
      <c r="C84" s="1479"/>
      <c r="D84" s="1504"/>
      <c r="E84" s="1061"/>
      <c r="F84" s="1062"/>
      <c r="G84" s="1062"/>
      <c r="H84" s="1062"/>
    </row>
    <row r="85" spans="1:8" s="1047" customFormat="1" ht="9.9499999999999993" customHeight="1">
      <c r="E85" s="1061"/>
      <c r="F85" s="1062"/>
      <c r="G85" s="1062"/>
      <c r="H85" s="1062"/>
    </row>
    <row r="86" spans="1:8" s="1047" customFormat="1" ht="9.9499999999999993" customHeight="1">
      <c r="E86" s="1061"/>
      <c r="F86" s="1062"/>
      <c r="G86" s="1062"/>
      <c r="H86" s="1062"/>
    </row>
    <row r="87" spans="1:8" s="1047" customFormat="1" ht="9.9499999999999993" customHeight="1">
      <c r="E87" s="1061"/>
      <c r="F87" s="1062"/>
      <c r="G87" s="1062"/>
      <c r="H87" s="1062"/>
    </row>
    <row r="88" spans="1:8" s="1047" customFormat="1" ht="9.9499999999999993" customHeight="1">
      <c r="E88" s="1061"/>
      <c r="F88" s="1062"/>
      <c r="G88" s="1062"/>
      <c r="H88" s="1062"/>
    </row>
    <row r="89" spans="1:8" s="1047" customFormat="1" ht="9.9499999999999993" customHeight="1">
      <c r="E89" s="1061"/>
      <c r="F89" s="1062"/>
      <c r="G89" s="1062"/>
      <c r="H89" s="1062"/>
    </row>
    <row r="90" spans="1:8" s="1047" customFormat="1" ht="9.9499999999999993" customHeight="1">
      <c r="E90" s="1061"/>
      <c r="F90" s="1062"/>
      <c r="G90" s="1062"/>
      <c r="H90" s="1062"/>
    </row>
    <row r="91" spans="1:8" s="1047" customFormat="1" ht="9.9499999999999993" customHeight="1">
      <c r="E91" s="1061"/>
      <c r="F91" s="1062"/>
      <c r="G91" s="1062"/>
      <c r="H91" s="1062"/>
    </row>
    <row r="92" spans="1:8" s="1047" customFormat="1" ht="9.9499999999999993" customHeight="1">
      <c r="E92" s="1061"/>
      <c r="F92" s="1062"/>
      <c r="G92" s="1062"/>
      <c r="H92" s="1062"/>
    </row>
    <row r="93" spans="1:8" s="1047" customFormat="1" ht="24.95" customHeight="1">
      <c r="E93" s="1061"/>
      <c r="F93" s="1062"/>
      <c r="G93" s="1062"/>
      <c r="H93" s="1062"/>
    </row>
    <row r="94" spans="1:8" s="1047" customFormat="1" ht="9.9499999999999993" customHeight="1">
      <c r="E94" s="1061"/>
      <c r="F94" s="1062"/>
      <c r="G94" s="1062"/>
      <c r="H94" s="1062"/>
    </row>
    <row r="95" spans="1:8" s="1047" customFormat="1" ht="9.9499999999999993" customHeight="1">
      <c r="E95" s="1061"/>
      <c r="F95" s="1062"/>
      <c r="G95" s="1062"/>
      <c r="H95" s="1062"/>
    </row>
    <row r="96" spans="1:8" s="1047" customFormat="1" ht="9.9499999999999993" customHeight="1">
      <c r="E96" s="1061"/>
      <c r="F96" s="1062"/>
      <c r="G96" s="1062"/>
      <c r="H96" s="1062"/>
    </row>
    <row r="97" spans="1:10" s="1047" customFormat="1" ht="9.9499999999999993" customHeight="1">
      <c r="C97" s="1478"/>
      <c r="D97" s="1497"/>
      <c r="E97" s="1494"/>
      <c r="F97" s="1495"/>
      <c r="G97" s="1495"/>
      <c r="H97" s="1495"/>
      <c r="I97" s="1495"/>
      <c r="J97" s="1495"/>
    </row>
    <row r="98" spans="1:10" s="1047" customFormat="1" ht="9.9499999999999993" customHeight="1">
      <c r="C98" s="1505"/>
      <c r="D98" s="1506"/>
      <c r="E98" s="1494"/>
      <c r="F98" s="1495"/>
      <c r="G98" s="1495"/>
      <c r="H98" s="1495"/>
      <c r="I98" s="1495"/>
      <c r="J98" s="1495"/>
    </row>
    <row r="99" spans="1:10" s="1047" customFormat="1" ht="9.9499999999999993" customHeight="1">
      <c r="C99" s="1478"/>
      <c r="D99" s="1497"/>
      <c r="E99" s="1494"/>
      <c r="F99" s="1495"/>
      <c r="G99" s="1495"/>
      <c r="H99" s="1495"/>
      <c r="I99" s="1495"/>
      <c r="J99" s="1495"/>
    </row>
    <row r="100" spans="1:10" s="1047" customFormat="1" ht="9.9499999999999993" customHeight="1">
      <c r="C100" s="1038"/>
      <c r="E100" s="1061"/>
      <c r="F100" s="1062"/>
      <c r="G100" s="1062"/>
      <c r="H100" s="1062"/>
    </row>
    <row r="101" spans="1:10" s="1047" customFormat="1" ht="9.9499999999999993" customHeight="1">
      <c r="E101" s="1061"/>
      <c r="F101" s="1062"/>
      <c r="G101" s="1062"/>
      <c r="H101" s="1062"/>
    </row>
    <row r="102" spans="1:10" s="1047" customFormat="1" ht="21.95" customHeight="1">
      <c r="A102" s="1064"/>
      <c r="B102" s="1064"/>
      <c r="E102" s="1063"/>
      <c r="G102" s="1057"/>
      <c r="H102" s="1057"/>
      <c r="I102" s="1057"/>
      <c r="J102" s="1057"/>
    </row>
    <row r="103" spans="1:10" s="1047" customFormat="1" ht="9.9499999999999993" customHeight="1">
      <c r="B103" s="1478"/>
      <c r="C103" s="1478"/>
      <c r="D103" s="1497"/>
      <c r="E103" s="1507"/>
      <c r="F103" s="1495"/>
      <c r="G103" s="1508"/>
      <c r="H103" s="1508"/>
      <c r="I103" s="1495"/>
      <c r="J103" s="1495"/>
    </row>
    <row r="104" spans="1:10" s="1047" customFormat="1" ht="9.9499999999999993" customHeight="1">
      <c r="A104" s="1064"/>
      <c r="B104" s="1478"/>
      <c r="C104" s="1478"/>
      <c r="D104" s="1497"/>
      <c r="E104" s="1507"/>
      <c r="F104" s="1495"/>
      <c r="G104" s="1508"/>
      <c r="H104" s="1508"/>
      <c r="I104" s="1495"/>
      <c r="J104" s="1495"/>
    </row>
    <row r="105" spans="1:10" s="1047" customFormat="1" ht="9.9499999999999993" customHeight="1">
      <c r="E105" s="1061"/>
      <c r="F105" s="1062"/>
      <c r="G105" s="1062"/>
      <c r="H105" s="1062"/>
    </row>
    <row r="106" spans="1:10" s="1047" customFormat="1" ht="24.95" customHeight="1">
      <c r="E106" s="1061"/>
      <c r="F106" s="1062"/>
      <c r="G106" s="1062"/>
      <c r="H106" s="1062"/>
    </row>
    <row r="107" spans="1:10" s="1047" customFormat="1" ht="50.1" customHeight="1">
      <c r="A107" s="1507"/>
      <c r="B107" s="1507"/>
      <c r="C107" s="1507"/>
      <c r="D107" s="1507"/>
      <c r="E107" s="1507"/>
      <c r="F107" s="1507"/>
      <c r="G107" s="1507"/>
      <c r="H107" s="1507"/>
      <c r="I107" s="1507"/>
      <c r="J107" s="1507"/>
    </row>
    <row r="108" spans="1:10" s="1039" customFormat="1" ht="35.1" customHeight="1">
      <c r="A108" s="1479"/>
      <c r="B108" s="1479"/>
      <c r="C108" s="1479"/>
      <c r="D108" s="1479"/>
      <c r="E108" s="1078"/>
      <c r="F108" s="1078"/>
      <c r="G108" s="1079"/>
      <c r="H108" s="1080"/>
      <c r="I108" s="1080"/>
      <c r="J108" s="1080"/>
    </row>
    <row r="109" spans="1:10" s="1039" customFormat="1" ht="35.1" customHeight="1">
      <c r="A109" s="1479"/>
      <c r="B109" s="1479"/>
      <c r="C109" s="1479"/>
      <c r="D109" s="1479"/>
      <c r="E109" s="1061"/>
      <c r="F109" s="1062"/>
      <c r="G109" s="1062"/>
      <c r="H109" s="1062"/>
    </row>
    <row r="110" spans="1:10" s="1047" customFormat="1" ht="24.95" customHeight="1">
      <c r="E110" s="1061"/>
      <c r="F110" s="1062"/>
      <c r="G110" s="1062"/>
      <c r="H110" s="1062"/>
    </row>
    <row r="111" spans="1:10" s="1047" customFormat="1" ht="9.9499999999999993" customHeight="1">
      <c r="E111" s="1061"/>
      <c r="F111" s="1062"/>
      <c r="G111" s="1062"/>
      <c r="H111" s="1062"/>
    </row>
    <row r="112" spans="1:10" s="1047" customFormat="1" ht="9.9499999999999993" customHeight="1">
      <c r="E112" s="1061"/>
      <c r="F112" s="1062"/>
      <c r="G112" s="1062"/>
      <c r="H112" s="1062"/>
    </row>
    <row r="113" spans="1:8" s="1047" customFormat="1" ht="9.9499999999999993" customHeight="1">
      <c r="E113" s="1061"/>
      <c r="F113" s="1062"/>
      <c r="G113" s="1062"/>
      <c r="H113" s="1062"/>
    </row>
    <row r="114" spans="1:8" s="1047" customFormat="1" ht="9.9499999999999993" customHeight="1">
      <c r="E114" s="1061"/>
      <c r="F114" s="1062"/>
      <c r="G114" s="1062"/>
      <c r="H114" s="1062"/>
    </row>
    <row r="115" spans="1:8" s="1047" customFormat="1" ht="24.95" customHeight="1">
      <c r="E115" s="1061"/>
      <c r="F115" s="1062"/>
      <c r="G115" s="1062"/>
      <c r="H115" s="1062"/>
    </row>
    <row r="116" spans="1:8" s="1047" customFormat="1" ht="24.95" customHeight="1">
      <c r="E116" s="1061"/>
      <c r="F116" s="1062"/>
      <c r="G116" s="1062"/>
      <c r="H116" s="1062"/>
    </row>
    <row r="117" spans="1:8" s="1047" customFormat="1" ht="9.9499999999999993" customHeight="1">
      <c r="E117" s="1061"/>
      <c r="F117" s="1062"/>
      <c r="G117" s="1062"/>
      <c r="H117" s="1062"/>
    </row>
    <row r="118" spans="1:8" s="1047" customFormat="1" ht="9.9499999999999993" customHeight="1">
      <c r="E118" s="1061"/>
      <c r="F118" s="1062"/>
      <c r="G118" s="1062"/>
      <c r="H118" s="1062"/>
    </row>
    <row r="119" spans="1:8" s="1047" customFormat="1" ht="9.9499999999999993" customHeight="1">
      <c r="E119" s="1061"/>
      <c r="F119" s="1062"/>
      <c r="G119" s="1062"/>
      <c r="H119" s="1062"/>
    </row>
    <row r="120" spans="1:8" s="1047" customFormat="1" ht="9.9499999999999993" customHeight="1">
      <c r="E120" s="1061"/>
      <c r="F120" s="1062"/>
      <c r="G120" s="1062"/>
      <c r="H120" s="1062"/>
    </row>
    <row r="121" spans="1:8" s="1047" customFormat="1" ht="14.1" customHeight="1">
      <c r="E121" s="1061"/>
      <c r="F121" s="1062"/>
      <c r="G121" s="1062"/>
      <c r="H121" s="1062"/>
    </row>
    <row r="122" spans="1:8" s="1047" customFormat="1" ht="9.9499999999999993" customHeight="1">
      <c r="E122" s="1061"/>
      <c r="F122" s="1062"/>
      <c r="G122" s="1062"/>
      <c r="H122" s="1062"/>
    </row>
    <row r="123" spans="1:8" s="1047" customFormat="1" ht="50.1" customHeight="1">
      <c r="A123" s="1479"/>
      <c r="B123" s="1479"/>
      <c r="C123" s="1479"/>
      <c r="D123" s="1504"/>
      <c r="E123" s="1061"/>
      <c r="F123" s="1062"/>
      <c r="G123" s="1062"/>
      <c r="H123" s="1062"/>
    </row>
    <row r="124" spans="1:8" s="1047" customFormat="1" ht="9.9499999999999993" customHeight="1">
      <c r="E124" s="1061"/>
      <c r="F124" s="1062"/>
      <c r="G124" s="1062"/>
      <c r="H124" s="1062"/>
    </row>
    <row r="125" spans="1:8" s="1047" customFormat="1" ht="9.9499999999999993" customHeight="1">
      <c r="E125" s="1061"/>
      <c r="F125" s="1062"/>
      <c r="G125" s="1062"/>
      <c r="H125" s="1062"/>
    </row>
    <row r="126" spans="1:8" s="1047" customFormat="1" ht="9.9499999999999993" customHeight="1">
      <c r="E126" s="1061"/>
      <c r="F126" s="1062"/>
      <c r="G126" s="1062"/>
      <c r="H126" s="1062"/>
    </row>
    <row r="127" spans="1:8" s="1047" customFormat="1" ht="9.9499999999999993" customHeight="1">
      <c r="E127" s="1061"/>
      <c r="F127" s="1062"/>
      <c r="G127" s="1062"/>
      <c r="H127" s="1062"/>
    </row>
    <row r="128" spans="1:8" s="1047" customFormat="1" ht="9.9499999999999993" customHeight="1">
      <c r="E128" s="1061"/>
      <c r="F128" s="1062"/>
      <c r="G128" s="1062"/>
      <c r="H128" s="1062"/>
    </row>
    <row r="129" spans="1:10" s="1047" customFormat="1" ht="9.9499999999999993" customHeight="1">
      <c r="E129" s="1061"/>
      <c r="F129" s="1062"/>
      <c r="G129" s="1062"/>
      <c r="H129" s="1062"/>
    </row>
    <row r="130" spans="1:10" ht="9.9499999999999993" customHeight="1">
      <c r="E130" s="1061"/>
    </row>
    <row r="131" spans="1:10" ht="9.9499999999999993" customHeight="1">
      <c r="E131" s="1061"/>
    </row>
    <row r="132" spans="1:10" ht="24.95" customHeight="1">
      <c r="E132" s="1061"/>
    </row>
    <row r="133" spans="1:10" ht="9.9499999999999993" customHeight="1">
      <c r="E133" s="1061"/>
    </row>
    <row r="134" spans="1:10" ht="9.9499999999999993" customHeight="1">
      <c r="E134" s="1061"/>
    </row>
    <row r="135" spans="1:10" ht="9.9499999999999993" customHeight="1">
      <c r="E135" s="1061"/>
      <c r="I135" s="1047"/>
      <c r="J135" s="1047"/>
    </row>
    <row r="136" spans="1:10" ht="9.9499999999999993" customHeight="1">
      <c r="C136" s="1509"/>
      <c r="D136" s="1477"/>
      <c r="E136" s="1494"/>
      <c r="F136" s="1495"/>
      <c r="G136" s="1495"/>
      <c r="H136" s="1495"/>
      <c r="I136" s="1495"/>
      <c r="J136" s="1495"/>
    </row>
    <row r="137" spans="1:10" ht="9.9499999999999993" customHeight="1">
      <c r="C137" s="1510"/>
      <c r="D137" s="1511"/>
      <c r="E137" s="1494"/>
      <c r="F137" s="1495"/>
      <c r="G137" s="1495"/>
      <c r="H137" s="1495"/>
      <c r="I137" s="1495"/>
      <c r="J137" s="1495"/>
    </row>
    <row r="138" spans="1:10" ht="9.9499999999999993" customHeight="1">
      <c r="C138" s="1509"/>
      <c r="D138" s="1477"/>
      <c r="E138" s="1494"/>
      <c r="F138" s="1495"/>
      <c r="G138" s="1495"/>
      <c r="H138" s="1495"/>
      <c r="I138" s="1495"/>
      <c r="J138" s="1495"/>
    </row>
    <row r="139" spans="1:10" ht="9.9499999999999993" customHeight="1">
      <c r="C139" s="1038"/>
      <c r="E139" s="1061"/>
      <c r="I139" s="1047"/>
      <c r="J139" s="1047"/>
    </row>
    <row r="140" spans="1:10" ht="9.9499999999999993" customHeight="1">
      <c r="E140" s="1061"/>
      <c r="I140" s="1047"/>
      <c r="J140" s="1047"/>
    </row>
    <row r="141" spans="1:10" ht="21.95" customHeight="1">
      <c r="A141" s="1064"/>
      <c r="B141" s="1064"/>
      <c r="E141" s="1061"/>
      <c r="F141" s="1047"/>
      <c r="I141" s="1047"/>
      <c r="J141" s="1047"/>
    </row>
    <row r="142" spans="1:10" ht="9.9499999999999993" customHeight="1">
      <c r="A142" s="1047"/>
      <c r="B142" s="1509"/>
      <c r="C142" s="1509"/>
      <c r="D142" s="1477"/>
      <c r="E142" s="1507"/>
      <c r="F142" s="1495"/>
      <c r="G142" s="1508"/>
      <c r="H142" s="1508"/>
      <c r="I142" s="1495"/>
      <c r="J142" s="1495"/>
    </row>
    <row r="143" spans="1:10" ht="9.9499999999999993" customHeight="1">
      <c r="A143" s="1064"/>
      <c r="B143" s="1509"/>
      <c r="C143" s="1509"/>
      <c r="D143" s="1477"/>
      <c r="E143" s="1507"/>
      <c r="F143" s="1495"/>
      <c r="G143" s="1508"/>
      <c r="H143" s="1508"/>
      <c r="I143" s="1495"/>
      <c r="J143" s="1495"/>
    </row>
    <row r="144" spans="1:10" ht="9.9499999999999993" customHeight="1">
      <c r="E144" s="1061"/>
    </row>
    <row r="145" spans="5:5" ht="24.95" customHeight="1">
      <c r="E145" s="1061"/>
    </row>
  </sheetData>
  <mergeCells count="62">
    <mergeCell ref="J142:J143"/>
    <mergeCell ref="B143:D143"/>
    <mergeCell ref="I136:I138"/>
    <mergeCell ref="J136:J138"/>
    <mergeCell ref="C137:D137"/>
    <mergeCell ref="C138:D138"/>
    <mergeCell ref="B142:D142"/>
    <mergeCell ref="E142:E143"/>
    <mergeCell ref="F142:F143"/>
    <mergeCell ref="G142:G143"/>
    <mergeCell ref="H142:H143"/>
    <mergeCell ref="I142:I143"/>
    <mergeCell ref="H136:H138"/>
    <mergeCell ref="A107:J107"/>
    <mergeCell ref="A108:D108"/>
    <mergeCell ref="A123:D123"/>
    <mergeCell ref="C136:D136"/>
    <mergeCell ref="E136:E138"/>
    <mergeCell ref="F136:F138"/>
    <mergeCell ref="G136:G138"/>
    <mergeCell ref="F97:F99"/>
    <mergeCell ref="A109:D109"/>
    <mergeCell ref="H97:H99"/>
    <mergeCell ref="I97:I99"/>
    <mergeCell ref="J97:J99"/>
    <mergeCell ref="C98:D98"/>
    <mergeCell ref="C99:D99"/>
    <mergeCell ref="B103:D103"/>
    <mergeCell ref="E103:E104"/>
    <mergeCell ref="F103:F104"/>
    <mergeCell ref="G103:G104"/>
    <mergeCell ref="H103:H104"/>
    <mergeCell ref="G97:G99"/>
    <mergeCell ref="I103:I104"/>
    <mergeCell ref="J103:J104"/>
    <mergeCell ref="B104:D104"/>
    <mergeCell ref="A70:D70"/>
    <mergeCell ref="A84:D84"/>
    <mergeCell ref="C97:D97"/>
    <mergeCell ref="E97:E99"/>
    <mergeCell ref="A69:E69"/>
    <mergeCell ref="J9:J10"/>
    <mergeCell ref="A12:J12"/>
    <mergeCell ref="A13:D13"/>
    <mergeCell ref="A14:D14"/>
    <mergeCell ref="B63:D63"/>
    <mergeCell ref="A16:D16"/>
    <mergeCell ref="A17:D17"/>
    <mergeCell ref="A18:D18"/>
    <mergeCell ref="A19:D19"/>
    <mergeCell ref="A15:D15"/>
    <mergeCell ref="A8:D11"/>
    <mergeCell ref="E8:J8"/>
    <mergeCell ref="E9:E10"/>
    <mergeCell ref="F9:F10"/>
    <mergeCell ref="G9:H9"/>
    <mergeCell ref="I9:I10"/>
    <mergeCell ref="A2:J2"/>
    <mergeCell ref="A3:J3"/>
    <mergeCell ref="A4:J4"/>
    <mergeCell ref="A5:J5"/>
    <mergeCell ref="A7:J7"/>
  </mergeCells>
  <hyperlinks>
    <hyperlink ref="A1" location="Inhalt!A1" display="Inhaltsangabe"/>
  </hyperlinks>
  <pageMargins left="0.59055118110236227" right="0.59055118110236227" top="0.59055118110236227" bottom="0.59055118110236227" header="0.51181102362204722" footer="0"/>
  <pageSetup paperSize="9" scale="6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45"/>
  <sheetViews>
    <sheetView showGridLines="0" workbookViewId="0"/>
  </sheetViews>
  <sheetFormatPr baseColWidth="10" defaultRowHeight="15"/>
  <cols>
    <col min="1" max="2" width="1.5703125" style="1027" customWidth="1"/>
    <col min="3" max="3" width="5.7109375" style="1027" customWidth="1"/>
    <col min="4" max="4" width="31.7109375" style="1027" customWidth="1"/>
    <col min="5" max="9" width="13.28515625" style="1062" customWidth="1"/>
    <col min="10" max="10" width="13.28515625" style="1027" customWidth="1"/>
    <col min="11" max="11" width="14.7109375" style="1027" customWidth="1"/>
    <col min="12" max="16384" width="11.42578125" style="1027"/>
  </cols>
  <sheetData>
    <row r="1" spans="1:12" ht="15" customHeight="1">
      <c r="A1" s="1144" t="s">
        <v>1750</v>
      </c>
      <c r="E1" s="1142"/>
      <c r="F1" s="1142"/>
      <c r="G1" s="1142"/>
      <c r="H1" s="1142"/>
      <c r="I1" s="1142"/>
    </row>
    <row r="2" spans="1:12" s="1039" customFormat="1" ht="15.95" customHeight="1">
      <c r="A2" s="1479" t="s">
        <v>652</v>
      </c>
      <c r="B2" s="1479"/>
      <c r="C2" s="1479"/>
      <c r="D2" s="1479"/>
      <c r="E2" s="1479"/>
      <c r="F2" s="1479"/>
      <c r="G2" s="1479"/>
      <c r="H2" s="1479"/>
      <c r="I2" s="1479"/>
      <c r="J2" s="1479"/>
      <c r="K2" s="1479"/>
    </row>
    <row r="3" spans="1:12" s="1039" customFormat="1" ht="15.95" customHeight="1">
      <c r="A3" s="1479" t="s">
        <v>1531</v>
      </c>
      <c r="B3" s="1479"/>
      <c r="C3" s="1479"/>
      <c r="D3" s="1479"/>
      <c r="E3" s="1479"/>
      <c r="F3" s="1479"/>
      <c r="G3" s="1479"/>
      <c r="H3" s="1479"/>
      <c r="I3" s="1479"/>
      <c r="J3" s="1479"/>
      <c r="K3" s="1479"/>
    </row>
    <row r="4" spans="1:12" s="1039" customFormat="1" ht="15.95" customHeight="1">
      <c r="A4" s="1479" t="s">
        <v>1547</v>
      </c>
      <c r="B4" s="1479"/>
      <c r="C4" s="1479"/>
      <c r="D4" s="1479"/>
      <c r="E4" s="1479"/>
      <c r="F4" s="1479"/>
      <c r="G4" s="1479"/>
      <c r="H4" s="1479"/>
      <c r="I4" s="1479"/>
      <c r="J4" s="1479"/>
      <c r="K4" s="1479"/>
    </row>
    <row r="5" spans="1:12" s="1039" customFormat="1" ht="15.95" customHeight="1">
      <c r="A5" s="1479" t="s">
        <v>1548</v>
      </c>
      <c r="B5" s="1479"/>
      <c r="C5" s="1479"/>
      <c r="D5" s="1479"/>
      <c r="E5" s="1479"/>
      <c r="F5" s="1479"/>
      <c r="G5" s="1479"/>
      <c r="H5" s="1479"/>
      <c r="I5" s="1479"/>
      <c r="J5" s="1479"/>
      <c r="K5" s="1479"/>
    </row>
    <row r="6" spans="1:12" s="1039" customFormat="1" ht="20.100000000000001" customHeight="1">
      <c r="A6" s="1512" t="s">
        <v>1738</v>
      </c>
      <c r="B6" s="1512"/>
      <c r="C6" s="1512"/>
      <c r="D6" s="1512"/>
      <c r="E6" s="1512"/>
      <c r="F6" s="1512"/>
      <c r="G6" s="1512"/>
      <c r="H6" s="1512"/>
      <c r="I6" s="1512"/>
      <c r="J6" s="1512"/>
      <c r="K6" s="1512"/>
    </row>
    <row r="7" spans="1:12" s="1039" customFormat="1" ht="39.950000000000003" customHeight="1">
      <c r="A7" s="1501" t="s">
        <v>419</v>
      </c>
      <c r="B7" s="1501"/>
      <c r="C7" s="1501"/>
      <c r="D7" s="1501"/>
      <c r="E7" s="1501"/>
      <c r="F7" s="1501"/>
      <c r="G7" s="1501"/>
      <c r="H7" s="1501"/>
      <c r="I7" s="1501"/>
      <c r="J7" s="1501"/>
      <c r="K7" s="1501"/>
    </row>
    <row r="8" spans="1:12" ht="30" customHeight="1">
      <c r="A8" s="1481" t="s">
        <v>1549</v>
      </c>
      <c r="B8" s="1481"/>
      <c r="C8" s="1481"/>
      <c r="D8" s="1482"/>
      <c r="E8" s="1487" t="s">
        <v>673</v>
      </c>
      <c r="F8" s="1488"/>
      <c r="G8" s="1488"/>
      <c r="H8" s="1488"/>
      <c r="I8" s="1488"/>
      <c r="J8" s="1488"/>
      <c r="K8" s="1488"/>
    </row>
    <row r="9" spans="1:12" ht="30" customHeight="1">
      <c r="A9" s="1483"/>
      <c r="B9" s="1483"/>
      <c r="C9" s="1483"/>
      <c r="D9" s="1484"/>
      <c r="E9" s="1482" t="s">
        <v>350</v>
      </c>
      <c r="F9" s="1491" t="s">
        <v>541</v>
      </c>
      <c r="G9" s="1491" t="s">
        <v>1011</v>
      </c>
      <c r="H9" s="1487" t="s">
        <v>529</v>
      </c>
      <c r="I9" s="1493"/>
      <c r="J9" s="1491" t="s">
        <v>1551</v>
      </c>
      <c r="K9" s="1475" t="s">
        <v>1582</v>
      </c>
    </row>
    <row r="10" spans="1:12" ht="30" customHeight="1">
      <c r="A10" s="1483"/>
      <c r="B10" s="1483"/>
      <c r="C10" s="1483"/>
      <c r="D10" s="1484"/>
      <c r="E10" s="1486"/>
      <c r="F10" s="1492"/>
      <c r="G10" s="1492"/>
      <c r="H10" s="1042" t="s">
        <v>527</v>
      </c>
      <c r="I10" s="1042" t="s">
        <v>516</v>
      </c>
      <c r="J10" s="1492"/>
      <c r="K10" s="1476"/>
    </row>
    <row r="11" spans="1:12" ht="20.100000000000001" customHeight="1">
      <c r="A11" s="1485"/>
      <c r="B11" s="1485"/>
      <c r="C11" s="1485"/>
      <c r="D11" s="1486"/>
      <c r="E11" s="1073" t="s">
        <v>179</v>
      </c>
      <c r="F11" s="1073" t="s">
        <v>702</v>
      </c>
      <c r="G11" s="1074" t="s">
        <v>522</v>
      </c>
      <c r="H11" s="1075" t="s">
        <v>179</v>
      </c>
      <c r="I11" s="1074" t="s">
        <v>522</v>
      </c>
      <c r="J11" s="1076" t="s">
        <v>179</v>
      </c>
      <c r="K11" s="1077" t="s">
        <v>644</v>
      </c>
    </row>
    <row r="12" spans="1:12" s="1047" customFormat="1" ht="30" customHeight="1">
      <c r="A12" s="1502"/>
      <c r="B12" s="1502"/>
      <c r="C12" s="1502"/>
      <c r="D12" s="1502"/>
      <c r="E12" s="1502"/>
      <c r="F12" s="1502"/>
      <c r="G12" s="1502"/>
      <c r="H12" s="1502"/>
      <c r="I12" s="1502"/>
      <c r="J12" s="1502"/>
      <c r="K12" s="1502"/>
    </row>
    <row r="13" spans="1:12" s="1039" customFormat="1" ht="30" customHeight="1">
      <c r="A13" s="1479" t="s">
        <v>493</v>
      </c>
      <c r="B13" s="1479"/>
      <c r="C13" s="1479"/>
      <c r="D13" s="1479"/>
      <c r="E13" s="1048">
        <v>61075</v>
      </c>
      <c r="F13" s="1048">
        <v>170177</v>
      </c>
      <c r="G13" s="1048">
        <v>16860.349999999999</v>
      </c>
      <c r="H13" s="1048">
        <v>138001</v>
      </c>
      <c r="I13" s="1048">
        <v>13615.789999999999</v>
      </c>
      <c r="J13" s="1048">
        <v>513671</v>
      </c>
      <c r="K13" s="1048">
        <v>47148413</v>
      </c>
    </row>
    <row r="14" spans="1:12" s="1039" customFormat="1" ht="16.5" customHeight="1">
      <c r="A14" s="1479" t="s">
        <v>1553</v>
      </c>
      <c r="B14" s="1479"/>
      <c r="C14" s="1479"/>
      <c r="D14" s="1479"/>
      <c r="E14" s="1048"/>
      <c r="F14" s="1048"/>
      <c r="G14" s="1048"/>
      <c r="H14" s="1048"/>
      <c r="I14" s="1048"/>
      <c r="J14" s="1048"/>
      <c r="K14" s="1048"/>
    </row>
    <row r="15" spans="1:12" s="1039" customFormat="1" ht="12" customHeight="1">
      <c r="A15" s="1503" t="s">
        <v>1739</v>
      </c>
      <c r="B15" s="1503"/>
      <c r="C15" s="1503"/>
      <c r="D15" s="1503"/>
      <c r="E15" s="1048">
        <v>68237</v>
      </c>
      <c r="F15" s="1048">
        <v>165219</v>
      </c>
      <c r="G15" s="1048">
        <v>16264.920000000002</v>
      </c>
      <c r="H15" s="1048">
        <v>140300</v>
      </c>
      <c r="I15" s="1048">
        <v>14237.37</v>
      </c>
      <c r="J15" s="1048">
        <v>539775</v>
      </c>
      <c r="K15" s="1048">
        <v>43625560</v>
      </c>
      <c r="L15" s="1048">
        <v>0</v>
      </c>
    </row>
    <row r="16" spans="1:12" s="1039" customFormat="1" ht="12" customHeight="1">
      <c r="A16" s="1503" t="s">
        <v>1740</v>
      </c>
      <c r="B16" s="1479"/>
      <c r="C16" s="1479"/>
      <c r="D16" s="1479"/>
      <c r="E16" s="1048">
        <v>59148</v>
      </c>
      <c r="F16" s="1048">
        <v>160928</v>
      </c>
      <c r="G16" s="1048">
        <v>16221.429999999998</v>
      </c>
      <c r="H16" s="1048">
        <v>126440</v>
      </c>
      <c r="I16" s="1048">
        <v>12507.91</v>
      </c>
      <c r="J16" s="1048">
        <v>479519</v>
      </c>
      <c r="K16" s="1048">
        <v>38956112</v>
      </c>
    </row>
    <row r="17" spans="1:25" s="1039" customFormat="1" ht="12" customHeight="1">
      <c r="A17" s="1503" t="s">
        <v>1741</v>
      </c>
      <c r="B17" s="1479"/>
      <c r="C17" s="1479"/>
      <c r="D17" s="1479"/>
      <c r="E17" s="1048">
        <v>59078</v>
      </c>
      <c r="F17" s="1048">
        <v>148291</v>
      </c>
      <c r="G17" s="1048">
        <v>15042.920000000002</v>
      </c>
      <c r="H17" s="1048">
        <v>120510</v>
      </c>
      <c r="I17" s="1048">
        <v>12228.28</v>
      </c>
      <c r="J17" s="1048">
        <v>470879</v>
      </c>
      <c r="K17" s="1048">
        <v>34997607</v>
      </c>
      <c r="L17" s="1051"/>
      <c r="M17" s="1051"/>
      <c r="N17" s="1051"/>
      <c r="O17" s="1051"/>
      <c r="P17" s="1051"/>
      <c r="Q17" s="1051"/>
      <c r="R17" s="1051"/>
      <c r="S17" s="1051"/>
      <c r="T17" s="1051"/>
      <c r="U17" s="1051"/>
      <c r="V17" s="1051"/>
      <c r="W17" s="1051"/>
      <c r="X17" s="1051"/>
      <c r="Y17" s="1051"/>
    </row>
    <row r="18" spans="1:25" s="1039" customFormat="1" ht="50.1" customHeight="1">
      <c r="A18" s="1478" t="s">
        <v>1554</v>
      </c>
      <c r="B18" s="1478"/>
      <c r="C18" s="1478"/>
      <c r="D18" s="1478"/>
      <c r="E18" s="1049">
        <v>50401</v>
      </c>
      <c r="F18" s="1049">
        <v>72386</v>
      </c>
      <c r="G18" s="1049">
        <v>3520.03</v>
      </c>
      <c r="H18" s="1049">
        <v>135133</v>
      </c>
      <c r="I18" s="1049">
        <v>13406.279999999999</v>
      </c>
      <c r="J18" s="1049">
        <v>506126</v>
      </c>
      <c r="K18" s="1049">
        <v>28890893</v>
      </c>
    </row>
    <row r="19" spans="1:25" s="1047" customFormat="1" ht="24.95" customHeight="1">
      <c r="A19" s="1478" t="s">
        <v>1555</v>
      </c>
      <c r="B19" s="1478"/>
      <c r="C19" s="1478"/>
      <c r="D19" s="1478"/>
      <c r="E19" s="1049"/>
      <c r="F19" s="1049"/>
      <c r="G19" s="1049"/>
      <c r="H19" s="1049"/>
      <c r="I19" s="1049"/>
      <c r="J19" s="1049"/>
      <c r="K19" s="1049"/>
    </row>
    <row r="20" spans="1:25" s="1039" customFormat="1" ht="12" customHeight="1">
      <c r="A20" s="1050"/>
      <c r="B20" s="1039" t="s">
        <v>1556</v>
      </c>
      <c r="E20" s="1048">
        <v>34809</v>
      </c>
      <c r="F20" s="1048">
        <v>28707</v>
      </c>
      <c r="G20" s="1048">
        <v>1296.47</v>
      </c>
      <c r="H20" s="1048">
        <v>34809</v>
      </c>
      <c r="I20" s="1048">
        <v>5365.95</v>
      </c>
      <c r="J20" s="1048">
        <v>201709</v>
      </c>
      <c r="K20" s="1048">
        <v>11726345</v>
      </c>
    </row>
    <row r="21" spans="1:25" s="1039" customFormat="1" ht="12" customHeight="1">
      <c r="B21" s="1039" t="s">
        <v>1558</v>
      </c>
      <c r="C21" s="1050"/>
      <c r="D21" s="1050"/>
      <c r="E21" s="1048">
        <v>7038</v>
      </c>
      <c r="F21" s="1048">
        <v>8400</v>
      </c>
      <c r="G21" s="1048">
        <v>410.8</v>
      </c>
      <c r="H21" s="1048">
        <v>14076</v>
      </c>
      <c r="I21" s="1048">
        <v>1570.25</v>
      </c>
      <c r="J21" s="1048">
        <v>59369</v>
      </c>
      <c r="K21" s="1048">
        <v>3356131</v>
      </c>
    </row>
    <row r="22" spans="1:25" s="1039" customFormat="1" ht="12" customHeight="1">
      <c r="B22" s="1039" t="s">
        <v>1544</v>
      </c>
      <c r="C22" s="1050"/>
      <c r="D22" s="1050"/>
      <c r="E22" s="1048">
        <v>8486</v>
      </c>
      <c r="F22" s="1048">
        <v>34797</v>
      </c>
      <c r="G22" s="1048">
        <v>1787.4299999999998</v>
      </c>
      <c r="H22" s="1048">
        <v>83308</v>
      </c>
      <c r="I22" s="1048">
        <v>6381.11</v>
      </c>
      <c r="J22" s="1048">
        <v>241388</v>
      </c>
      <c r="K22" s="1048">
        <v>13597929</v>
      </c>
    </row>
    <row r="23" spans="1:25" s="1039" customFormat="1" ht="12" customHeight="1">
      <c r="B23" s="1039" t="s">
        <v>275</v>
      </c>
      <c r="C23" s="1050"/>
      <c r="D23" s="1050"/>
      <c r="E23" s="1048">
        <v>68</v>
      </c>
      <c r="F23" s="1048">
        <v>482</v>
      </c>
      <c r="G23" s="1048">
        <v>25.32</v>
      </c>
      <c r="H23" s="1048">
        <v>2940</v>
      </c>
      <c r="I23" s="1048">
        <v>88.960000000000008</v>
      </c>
      <c r="J23" s="1048">
        <v>3660</v>
      </c>
      <c r="K23" s="1048">
        <v>210488</v>
      </c>
    </row>
    <row r="24" spans="1:25" s="1047" customFormat="1" ht="24.95" customHeight="1">
      <c r="A24" s="1038" t="s">
        <v>1559</v>
      </c>
      <c r="B24" s="1038"/>
      <c r="C24" s="1038"/>
      <c r="D24" s="1038"/>
      <c r="E24" s="1049"/>
      <c r="F24" s="1049"/>
      <c r="G24" s="1049"/>
      <c r="H24" s="1049"/>
      <c r="I24" s="1049"/>
      <c r="J24" s="1049"/>
      <c r="K24" s="1049"/>
    </row>
    <row r="25" spans="1:25" s="1039" customFormat="1" ht="12" customHeight="1">
      <c r="B25" s="1039" t="s">
        <v>806</v>
      </c>
      <c r="E25" s="1048">
        <v>3507</v>
      </c>
      <c r="F25" s="1048">
        <v>15034</v>
      </c>
      <c r="G25" s="1048">
        <v>832.93999999999994</v>
      </c>
      <c r="H25" s="1048">
        <v>33646</v>
      </c>
      <c r="I25" s="1048">
        <v>2741.68</v>
      </c>
      <c r="J25" s="1048">
        <v>99913</v>
      </c>
      <c r="K25" s="1048">
        <v>5837625</v>
      </c>
    </row>
    <row r="26" spans="1:25" s="1047" customFormat="1" ht="34.5" customHeight="1">
      <c r="A26" s="1038" t="s">
        <v>1560</v>
      </c>
      <c r="E26" s="1049"/>
      <c r="F26" s="1049"/>
      <c r="G26" s="1049"/>
      <c r="H26" s="1049"/>
      <c r="I26" s="1049"/>
      <c r="J26" s="1049"/>
      <c r="K26" s="1049"/>
    </row>
    <row r="27" spans="1:25" s="1039" customFormat="1" ht="12" customHeight="1">
      <c r="B27" s="1039" t="s">
        <v>1539</v>
      </c>
      <c r="E27" s="1048">
        <v>254</v>
      </c>
      <c r="F27" s="1048">
        <v>1334</v>
      </c>
      <c r="G27" s="1048">
        <v>55.98</v>
      </c>
      <c r="H27" s="1048">
        <v>4190</v>
      </c>
      <c r="I27" s="1048">
        <v>246.75</v>
      </c>
      <c r="J27" s="1048">
        <v>9961</v>
      </c>
      <c r="K27" s="1048">
        <v>630151</v>
      </c>
    </row>
    <row r="28" spans="1:25" s="1039" customFormat="1" ht="12" customHeight="1">
      <c r="B28" s="1039" t="s">
        <v>759</v>
      </c>
      <c r="E28" s="1048">
        <v>10617</v>
      </c>
      <c r="F28" s="1048">
        <v>27218</v>
      </c>
      <c r="G28" s="1048">
        <v>1339.65</v>
      </c>
      <c r="H28" s="1048">
        <v>62526</v>
      </c>
      <c r="I28" s="1048">
        <v>5025.45</v>
      </c>
      <c r="J28" s="1048">
        <v>189717</v>
      </c>
      <c r="K28" s="1048">
        <v>10489080</v>
      </c>
    </row>
    <row r="29" spans="1:25" s="1039" customFormat="1" ht="12" customHeight="1">
      <c r="B29" s="1039" t="s">
        <v>1561</v>
      </c>
      <c r="E29" s="1048"/>
      <c r="F29" s="1048"/>
      <c r="G29" s="1048"/>
      <c r="H29" s="1048"/>
      <c r="I29" s="1048"/>
      <c r="J29" s="1048"/>
      <c r="K29" s="1048"/>
    </row>
    <row r="30" spans="1:25" s="1039" customFormat="1" ht="12" customHeight="1">
      <c r="C30" s="1039" t="s">
        <v>1562</v>
      </c>
      <c r="E30" s="1048">
        <v>8800</v>
      </c>
      <c r="F30" s="1048">
        <v>22934</v>
      </c>
      <c r="G30" s="1048">
        <v>1135.78</v>
      </c>
      <c r="H30" s="1048">
        <v>52891</v>
      </c>
      <c r="I30" s="1048">
        <v>4237.62</v>
      </c>
      <c r="J30" s="1048">
        <v>160270</v>
      </c>
      <c r="K30" s="1048">
        <v>8898737</v>
      </c>
    </row>
    <row r="31" spans="1:25" s="1039" customFormat="1" ht="12" customHeight="1">
      <c r="C31" s="1039" t="s">
        <v>1563</v>
      </c>
      <c r="E31" s="1048">
        <v>176</v>
      </c>
      <c r="F31" s="1048">
        <v>706</v>
      </c>
      <c r="G31" s="1048">
        <v>29.339999999999996</v>
      </c>
      <c r="H31" s="1048">
        <v>1835</v>
      </c>
      <c r="I31" s="1048">
        <v>129.53</v>
      </c>
      <c r="J31" s="1048">
        <v>5013</v>
      </c>
      <c r="K31" s="1048">
        <v>256927</v>
      </c>
    </row>
    <row r="32" spans="1:25" s="1039" customFormat="1" ht="12" customHeight="1">
      <c r="C32" s="1039" t="s">
        <v>1564</v>
      </c>
      <c r="E32" s="1048">
        <v>1641</v>
      </c>
      <c r="F32" s="1048">
        <v>3578</v>
      </c>
      <c r="G32" s="1048">
        <v>174.53</v>
      </c>
      <c r="H32" s="1048">
        <v>7800</v>
      </c>
      <c r="I32" s="1048">
        <v>658.3</v>
      </c>
      <c r="J32" s="1048">
        <v>24434</v>
      </c>
      <c r="K32" s="1048">
        <v>1333416</v>
      </c>
    </row>
    <row r="33" spans="1:11" s="1047" customFormat="1" ht="20.100000000000001" customHeight="1">
      <c r="A33" s="1038">
        <v>0</v>
      </c>
      <c r="B33" s="1038" t="s">
        <v>1565</v>
      </c>
      <c r="E33" s="1049">
        <v>39304</v>
      </c>
      <c r="F33" s="1049">
        <v>43189</v>
      </c>
      <c r="G33" s="1049">
        <v>2093.69</v>
      </c>
      <c r="H33" s="1049">
        <v>66759</v>
      </c>
      <c r="I33" s="1049">
        <v>8019.6100000000006</v>
      </c>
      <c r="J33" s="1049">
        <v>302120</v>
      </c>
      <c r="K33" s="1049">
        <v>17498082</v>
      </c>
    </row>
    <row r="34" spans="1:11" s="1039" customFormat="1" ht="12" customHeight="1">
      <c r="A34" s="1050">
        <v>0</v>
      </c>
      <c r="B34" s="1050" t="s">
        <v>1566</v>
      </c>
      <c r="E34" s="1049">
        <v>226</v>
      </c>
      <c r="F34" s="1049">
        <v>646</v>
      </c>
      <c r="G34" s="1049">
        <v>30.71</v>
      </c>
      <c r="H34" s="1049">
        <v>1658</v>
      </c>
      <c r="I34" s="1049">
        <v>114.47</v>
      </c>
      <c r="J34" s="1049">
        <v>4328</v>
      </c>
      <c r="K34" s="1049">
        <v>273580</v>
      </c>
    </row>
    <row r="35" spans="1:11" s="1047" customFormat="1" ht="50.1" customHeight="1">
      <c r="A35" s="1038" t="s">
        <v>1567</v>
      </c>
      <c r="B35" s="1038"/>
      <c r="C35" s="1038"/>
      <c r="D35" s="1026"/>
      <c r="E35" s="1049">
        <v>10674</v>
      </c>
      <c r="F35" s="1049">
        <v>97791</v>
      </c>
      <c r="G35" s="1049">
        <v>13340.320000000002</v>
      </c>
      <c r="H35" s="1049">
        <v>2868</v>
      </c>
      <c r="I35" s="1049">
        <v>209.51</v>
      </c>
      <c r="J35" s="1049">
        <v>7545</v>
      </c>
      <c r="K35" s="1049">
        <v>18257520</v>
      </c>
    </row>
    <row r="36" spans="1:11" s="1047" customFormat="1" ht="24.95" customHeight="1">
      <c r="A36" s="1038" t="s">
        <v>1555</v>
      </c>
      <c r="E36" s="1049"/>
      <c r="F36" s="1049"/>
      <c r="G36" s="1049"/>
      <c r="H36" s="1049"/>
      <c r="I36" s="1049"/>
      <c r="J36" s="1049"/>
      <c r="K36" s="1049"/>
    </row>
    <row r="37" spans="1:11" s="1039" customFormat="1" ht="12" customHeight="1">
      <c r="B37" s="1050" t="s">
        <v>475</v>
      </c>
      <c r="E37" s="1048">
        <v>172</v>
      </c>
      <c r="F37" s="1048">
        <v>1946</v>
      </c>
      <c r="G37" s="1048">
        <v>356.40999999999997</v>
      </c>
      <c r="H37" s="1048">
        <v>746</v>
      </c>
      <c r="I37" s="1048">
        <v>35.989999999999995</v>
      </c>
      <c r="J37" s="1048">
        <v>1298</v>
      </c>
      <c r="K37" s="1048">
        <v>1084918</v>
      </c>
    </row>
    <row r="38" spans="1:11" s="1039" customFormat="1" ht="12" customHeight="1">
      <c r="B38" s="1050" t="s">
        <v>20</v>
      </c>
      <c r="E38" s="1048">
        <v>852</v>
      </c>
      <c r="F38" s="1048">
        <v>8487</v>
      </c>
      <c r="G38" s="1048">
        <v>1378.1200000000001</v>
      </c>
      <c r="H38" s="1048">
        <v>492</v>
      </c>
      <c r="I38" s="1048">
        <v>41.83</v>
      </c>
      <c r="J38" s="1048">
        <v>1433</v>
      </c>
      <c r="K38" s="1048">
        <v>3314843</v>
      </c>
    </row>
    <row r="39" spans="1:11" s="1039" customFormat="1" ht="12" customHeight="1">
      <c r="B39" s="1050" t="s">
        <v>1568</v>
      </c>
      <c r="E39" s="1048">
        <v>1958</v>
      </c>
      <c r="F39" s="1048">
        <v>9645</v>
      </c>
      <c r="G39" s="1048">
        <v>1426.54</v>
      </c>
      <c r="H39" s="1048">
        <v>61</v>
      </c>
      <c r="I39" s="1048">
        <v>7.5400000000000009</v>
      </c>
      <c r="J39" s="1048">
        <v>287</v>
      </c>
      <c r="K39" s="1048">
        <v>565710</v>
      </c>
    </row>
    <row r="40" spans="1:11" s="1039" customFormat="1" ht="12" customHeight="1">
      <c r="B40" s="1050" t="s">
        <v>1569</v>
      </c>
      <c r="E40" s="1048">
        <v>6475</v>
      </c>
      <c r="F40" s="1048">
        <v>68895</v>
      </c>
      <c r="G40" s="1048">
        <v>8788.18</v>
      </c>
      <c r="H40" s="1048">
        <v>1161</v>
      </c>
      <c r="I40" s="1048">
        <v>95.34</v>
      </c>
      <c r="J40" s="1048">
        <v>3286</v>
      </c>
      <c r="K40" s="1048">
        <v>9204489</v>
      </c>
    </row>
    <row r="41" spans="1:11" s="1039" customFormat="1" ht="12" customHeight="1">
      <c r="C41" s="1039" t="s">
        <v>1559</v>
      </c>
      <c r="E41" s="1048"/>
      <c r="F41" s="1048"/>
      <c r="G41" s="1048"/>
      <c r="H41" s="1048"/>
      <c r="I41" s="1048"/>
      <c r="J41" s="1048"/>
      <c r="K41" s="1048"/>
    </row>
    <row r="42" spans="1:11" s="1039" customFormat="1" ht="12" customHeight="1">
      <c r="C42" s="1039" t="s">
        <v>1570</v>
      </c>
      <c r="E42" s="1048">
        <v>1324</v>
      </c>
      <c r="F42" s="1048">
        <v>14922</v>
      </c>
      <c r="G42" s="1048">
        <v>1818.94</v>
      </c>
      <c r="H42" s="1048">
        <v>237</v>
      </c>
      <c r="I42" s="1048">
        <v>19.14</v>
      </c>
      <c r="J42" s="1048">
        <v>655</v>
      </c>
      <c r="K42" s="1048">
        <v>2639042</v>
      </c>
    </row>
    <row r="43" spans="1:11" s="1039" customFormat="1" ht="12" customHeight="1">
      <c r="C43" s="1039" t="s">
        <v>1571</v>
      </c>
      <c r="E43" s="1048">
        <v>2972</v>
      </c>
      <c r="F43" s="1048">
        <v>45644</v>
      </c>
      <c r="G43" s="1048">
        <v>5208.22</v>
      </c>
      <c r="H43" s="1048">
        <v>730</v>
      </c>
      <c r="I43" s="1048">
        <v>59.27</v>
      </c>
      <c r="J43" s="1048">
        <v>2024</v>
      </c>
      <c r="K43" s="1048">
        <v>4152806</v>
      </c>
    </row>
    <row r="44" spans="1:11" s="1039" customFormat="1" ht="12" customHeight="1">
      <c r="C44" s="1039" t="s">
        <v>1572</v>
      </c>
      <c r="E44" s="1048">
        <v>297</v>
      </c>
      <c r="F44" s="1048">
        <v>2528</v>
      </c>
      <c r="G44" s="1048">
        <v>486.39</v>
      </c>
      <c r="H44" s="1048">
        <v>66</v>
      </c>
      <c r="I44" s="1048">
        <v>6.43</v>
      </c>
      <c r="J44" s="1048">
        <v>198</v>
      </c>
      <c r="K44" s="1048">
        <v>1242873</v>
      </c>
    </row>
    <row r="45" spans="1:11" s="1039" customFormat="1" ht="12" customHeight="1">
      <c r="B45" s="1050" t="s">
        <v>1573</v>
      </c>
      <c r="E45" s="1048">
        <v>1217</v>
      </c>
      <c r="F45" s="1048">
        <v>8817</v>
      </c>
      <c r="G45" s="1048">
        <v>1391.0700000000002</v>
      </c>
      <c r="H45" s="1048">
        <v>408</v>
      </c>
      <c r="I45" s="1048">
        <v>28.82</v>
      </c>
      <c r="J45" s="1048">
        <v>1241</v>
      </c>
      <c r="K45" s="1048">
        <v>4087560</v>
      </c>
    </row>
    <row r="46" spans="1:11" s="1047" customFormat="1" ht="24.95" customHeight="1">
      <c r="A46" s="1038" t="s">
        <v>1559</v>
      </c>
      <c r="E46" s="1049"/>
      <c r="F46" s="1049"/>
      <c r="G46" s="1049"/>
      <c r="H46" s="1049"/>
      <c r="I46" s="1049"/>
      <c r="J46" s="1049"/>
      <c r="K46" s="1049"/>
    </row>
    <row r="47" spans="1:11" s="1039" customFormat="1" ht="12" customHeight="1">
      <c r="B47" s="1050" t="s">
        <v>1541</v>
      </c>
      <c r="E47" s="1048">
        <v>1533</v>
      </c>
      <c r="F47" s="1048">
        <v>12139</v>
      </c>
      <c r="G47" s="1048">
        <v>1944.4299999999998</v>
      </c>
      <c r="H47" s="1048">
        <v>1140</v>
      </c>
      <c r="I47" s="1048">
        <v>65.460000000000008</v>
      </c>
      <c r="J47" s="1048">
        <v>2528</v>
      </c>
      <c r="K47" s="1048">
        <v>5527413</v>
      </c>
    </row>
    <row r="48" spans="1:11" s="1047" customFormat="1" ht="35.1" customHeight="1">
      <c r="A48" s="1038" t="s">
        <v>1560</v>
      </c>
      <c r="E48" s="1049"/>
      <c r="F48" s="1049"/>
      <c r="G48" s="1049"/>
      <c r="H48" s="1049"/>
      <c r="I48" s="1049"/>
      <c r="J48" s="1049"/>
      <c r="K48" s="1049"/>
    </row>
    <row r="49" spans="2:11" s="1039" customFormat="1" ht="12" customHeight="1">
      <c r="B49" s="1050" t="s">
        <v>1539</v>
      </c>
      <c r="E49" s="1048">
        <v>974</v>
      </c>
      <c r="F49" s="1048">
        <v>8234</v>
      </c>
      <c r="G49" s="1048">
        <v>1284.0700000000002</v>
      </c>
      <c r="H49" s="1048">
        <v>89</v>
      </c>
      <c r="I49" s="1048">
        <v>7.93</v>
      </c>
      <c r="J49" s="1048">
        <v>265</v>
      </c>
      <c r="K49" s="1048">
        <v>4029233</v>
      </c>
    </row>
    <row r="50" spans="2:11" s="1039" customFormat="1" ht="12" customHeight="1">
      <c r="B50" s="1050" t="s">
        <v>759</v>
      </c>
      <c r="E50" s="1048">
        <v>6767</v>
      </c>
      <c r="F50" s="1048">
        <v>82580</v>
      </c>
      <c r="G50" s="1048">
        <v>10933.53</v>
      </c>
      <c r="H50" s="1048">
        <v>2209</v>
      </c>
      <c r="I50" s="1048">
        <v>153.97999999999999</v>
      </c>
      <c r="J50" s="1048">
        <v>5558</v>
      </c>
      <c r="K50" s="1048">
        <v>12706151</v>
      </c>
    </row>
    <row r="51" spans="2:11" s="1039" customFormat="1" ht="12" customHeight="1">
      <c r="C51" s="1039" t="s">
        <v>1555</v>
      </c>
      <c r="E51" s="1048"/>
      <c r="F51" s="1048"/>
      <c r="G51" s="1048"/>
      <c r="H51" s="1048"/>
      <c r="I51" s="1048"/>
      <c r="J51" s="1048"/>
      <c r="K51" s="1048"/>
    </row>
    <row r="52" spans="2:11" s="1039" customFormat="1" ht="12" customHeight="1">
      <c r="C52" s="1039" t="s">
        <v>1574</v>
      </c>
      <c r="E52" s="1048">
        <v>1900</v>
      </c>
      <c r="F52" s="1048">
        <v>8941</v>
      </c>
      <c r="G52" s="1048">
        <v>1321.47</v>
      </c>
      <c r="H52" s="1048">
        <v>58</v>
      </c>
      <c r="I52" s="1048">
        <v>7.1400000000000006</v>
      </c>
      <c r="J52" s="1048">
        <v>273</v>
      </c>
      <c r="K52" s="1048">
        <v>588488</v>
      </c>
    </row>
    <row r="53" spans="2:11" s="1039" customFormat="1" ht="12" customHeight="1">
      <c r="C53" s="1039" t="s">
        <v>1575</v>
      </c>
      <c r="E53" s="1048">
        <v>1879</v>
      </c>
      <c r="F53" s="1048">
        <v>23477</v>
      </c>
      <c r="G53" s="1048">
        <v>2892.1400000000003</v>
      </c>
      <c r="H53" s="1048">
        <v>202</v>
      </c>
      <c r="I53" s="1048">
        <v>14.37</v>
      </c>
      <c r="J53" s="1048">
        <v>512</v>
      </c>
      <c r="K53" s="1048">
        <v>3508548</v>
      </c>
    </row>
    <row r="54" spans="2:11" s="1039" customFormat="1" ht="12" customHeight="1">
      <c r="C54" s="1039" t="s">
        <v>1576</v>
      </c>
      <c r="D54" s="1052"/>
      <c r="E54" s="1053"/>
      <c r="F54" s="1053"/>
      <c r="G54" s="1053"/>
      <c r="H54" s="1053"/>
      <c r="I54" s="1053"/>
      <c r="J54" s="1053"/>
      <c r="K54" s="1053"/>
    </row>
    <row r="55" spans="2:11" s="1039" customFormat="1" ht="12" customHeight="1">
      <c r="C55" s="1039" t="s">
        <v>1577</v>
      </c>
      <c r="D55" s="1050"/>
      <c r="E55" s="1053"/>
      <c r="F55" s="1053"/>
      <c r="G55" s="1053"/>
      <c r="H55" s="1053"/>
      <c r="I55" s="1053"/>
      <c r="J55" s="1053"/>
      <c r="K55" s="1053"/>
    </row>
    <row r="56" spans="2:11" s="1039" customFormat="1" ht="12" customHeight="1">
      <c r="C56" s="1039" t="s">
        <v>1578</v>
      </c>
      <c r="D56" s="1025"/>
      <c r="E56" s="1053"/>
      <c r="F56" s="1053"/>
      <c r="G56" s="1053"/>
      <c r="H56" s="1053"/>
      <c r="I56" s="1053"/>
      <c r="J56" s="1053"/>
      <c r="K56" s="1053"/>
    </row>
    <row r="57" spans="2:11" s="1039" customFormat="1" ht="12" customHeight="1">
      <c r="C57" s="1039" t="s">
        <v>1579</v>
      </c>
      <c r="D57" s="1052"/>
      <c r="E57" s="1048">
        <v>2988</v>
      </c>
      <c r="F57" s="1048">
        <v>50161</v>
      </c>
      <c r="G57" s="1048">
        <v>6719.9199999999992</v>
      </c>
      <c r="H57" s="1048">
        <v>1949</v>
      </c>
      <c r="I57" s="1048">
        <v>132.47</v>
      </c>
      <c r="J57" s="1048">
        <v>4773</v>
      </c>
      <c r="K57" s="1048">
        <v>8609115</v>
      </c>
    </row>
    <row r="58" spans="2:11" s="1039" customFormat="1" ht="12" customHeight="1">
      <c r="C58" s="1039" t="s">
        <v>1580</v>
      </c>
      <c r="D58" s="1052"/>
      <c r="E58" s="1048"/>
      <c r="F58" s="1048"/>
      <c r="G58" s="1048"/>
      <c r="H58" s="1048"/>
      <c r="I58" s="1048"/>
      <c r="J58" s="1048"/>
      <c r="K58" s="1048"/>
    </row>
    <row r="59" spans="2:11" s="1039" customFormat="1" ht="12" customHeight="1">
      <c r="C59" s="1039" t="s">
        <v>1581</v>
      </c>
      <c r="E59" s="1048">
        <v>102</v>
      </c>
      <c r="F59" s="1048">
        <v>8593</v>
      </c>
      <c r="G59" s="1048">
        <v>908.86</v>
      </c>
      <c r="H59" s="1048">
        <v>141</v>
      </c>
      <c r="I59" s="1048">
        <v>9.2900000000000009</v>
      </c>
      <c r="J59" s="1048">
        <v>413</v>
      </c>
      <c r="K59" s="1048">
        <v>1234957</v>
      </c>
    </row>
    <row r="60" spans="2:11" s="1047" customFormat="1" ht="20.100000000000001" customHeight="1">
      <c r="B60" s="1038" t="s">
        <v>1565</v>
      </c>
      <c r="E60" s="1048">
        <v>2573</v>
      </c>
      <c r="F60" s="1048">
        <v>5249</v>
      </c>
      <c r="G60" s="1048">
        <v>812.6</v>
      </c>
      <c r="H60" s="1048">
        <v>394</v>
      </c>
      <c r="I60" s="1048">
        <v>35.33</v>
      </c>
      <c r="J60" s="1048">
        <v>1231</v>
      </c>
      <c r="K60" s="1048">
        <v>812444</v>
      </c>
    </row>
    <row r="61" spans="2:11" s="1039" customFormat="1" ht="12" customHeight="1">
      <c r="B61" s="1050" t="s">
        <v>1566</v>
      </c>
      <c r="E61" s="1048">
        <v>360</v>
      </c>
      <c r="F61" s="1048">
        <v>1727</v>
      </c>
      <c r="G61" s="1048">
        <v>310.13</v>
      </c>
      <c r="H61" s="1048">
        <v>176</v>
      </c>
      <c r="I61" s="1048">
        <v>12.27</v>
      </c>
      <c r="J61" s="1048">
        <v>491</v>
      </c>
      <c r="K61" s="1048">
        <v>709692</v>
      </c>
    </row>
    <row r="62" spans="2:11" s="1047" customFormat="1" ht="9.9499999999999993" customHeight="1">
      <c r="E62" s="1049"/>
      <c r="F62" s="1049"/>
      <c r="G62" s="1049"/>
      <c r="H62" s="1049"/>
      <c r="I62" s="1049"/>
      <c r="J62" s="1049"/>
      <c r="K62" s="1049"/>
    </row>
    <row r="63" spans="2:11" s="1047" customFormat="1" ht="9.9499999999999993" customHeight="1">
      <c r="B63" s="1478"/>
      <c r="C63" s="1478"/>
      <c r="D63" s="1478"/>
      <c r="E63" s="1054"/>
      <c r="F63" s="1054"/>
      <c r="G63" s="1054"/>
      <c r="H63" s="1054"/>
      <c r="I63" s="1054"/>
      <c r="J63" s="1054"/>
      <c r="K63" s="1054"/>
    </row>
    <row r="64" spans="2:11" s="1047" customFormat="1">
      <c r="B64" s="1038"/>
      <c r="C64" s="1038"/>
      <c r="D64" s="1038"/>
      <c r="E64" s="1054"/>
      <c r="F64" s="1054"/>
      <c r="G64" s="1054"/>
      <c r="H64" s="1054"/>
      <c r="I64" s="1054"/>
      <c r="J64" s="1054"/>
      <c r="K64" s="1054"/>
    </row>
    <row r="65" spans="1:11" s="1047" customFormat="1" ht="5.0999999999999996" customHeight="1">
      <c r="B65" s="1038"/>
      <c r="C65" s="1038"/>
      <c r="D65" s="1038"/>
      <c r="E65" s="1054"/>
      <c r="F65" s="1054"/>
      <c r="G65" s="1054"/>
      <c r="H65" s="1054"/>
      <c r="I65" s="1054"/>
      <c r="J65" s="1054"/>
      <c r="K65" s="1054"/>
    </row>
    <row r="66" spans="1:11" s="1047" customFormat="1" ht="9.9499999999999993" customHeight="1">
      <c r="B66" s="1038"/>
      <c r="C66" s="1038"/>
      <c r="D66" s="1038"/>
      <c r="E66" s="1054"/>
      <c r="F66" s="1054"/>
      <c r="G66" s="1054"/>
      <c r="H66" s="1054"/>
      <c r="I66" s="1054"/>
      <c r="J66" s="1054"/>
      <c r="K66" s="1054"/>
    </row>
    <row r="67" spans="1:11" s="1047" customFormat="1" ht="35.1" customHeight="1">
      <c r="A67" s="1056" t="s">
        <v>1729</v>
      </c>
      <c r="B67" s="1038"/>
      <c r="C67" s="1038"/>
      <c r="D67" s="1038"/>
      <c r="E67" s="1054"/>
      <c r="F67" s="1054"/>
      <c r="G67" s="1054"/>
      <c r="H67" s="1054"/>
      <c r="I67" s="1054"/>
      <c r="J67" s="1054"/>
    </row>
    <row r="68" spans="1:11" s="1047" customFormat="1" ht="9.9499999999999993" customHeight="1">
      <c r="E68" s="1054"/>
      <c r="F68" s="1054"/>
      <c r="G68" s="1055"/>
      <c r="H68" s="1054"/>
      <c r="I68" s="1055"/>
      <c r="J68" s="1054"/>
      <c r="K68" s="1054"/>
    </row>
    <row r="69" spans="1:11" s="1047" customFormat="1" ht="9.9499999999999993" customHeight="1">
      <c r="A69" s="1495"/>
      <c r="B69" s="1495"/>
      <c r="C69" s="1495"/>
      <c r="D69" s="1495"/>
      <c r="E69" s="1495"/>
      <c r="F69" s="1057"/>
      <c r="G69" s="1058"/>
      <c r="H69" s="1059"/>
      <c r="I69" s="1060"/>
      <c r="J69" s="1060"/>
      <c r="K69" s="1060"/>
    </row>
    <row r="70" spans="1:11" s="1039" customFormat="1" ht="35.1" customHeight="1">
      <c r="A70" s="1479"/>
      <c r="B70" s="1479"/>
      <c r="C70" s="1479"/>
      <c r="D70" s="1479"/>
      <c r="E70" s="1061"/>
      <c r="F70" s="1061"/>
      <c r="G70" s="1062"/>
      <c r="H70" s="1062"/>
      <c r="I70" s="1062"/>
    </row>
    <row r="71" spans="1:11" s="1047" customFormat="1" ht="24.95" customHeight="1">
      <c r="E71" s="1061"/>
      <c r="F71" s="1061"/>
      <c r="G71" s="1062"/>
      <c r="H71" s="1062"/>
      <c r="I71" s="1062"/>
    </row>
    <row r="72" spans="1:11" s="1047" customFormat="1" ht="9.9499999999999993" customHeight="1">
      <c r="E72" s="1061"/>
      <c r="F72" s="1061"/>
      <c r="G72" s="1062"/>
      <c r="H72" s="1062"/>
      <c r="I72" s="1062"/>
    </row>
    <row r="73" spans="1:11" ht="9.9499999999999993" customHeight="1">
      <c r="E73" s="1061"/>
      <c r="F73" s="1061"/>
    </row>
    <row r="74" spans="1:11" ht="9.9499999999999993" customHeight="1">
      <c r="E74" s="1061"/>
      <c r="F74" s="1061"/>
    </row>
    <row r="75" spans="1:11" ht="9.9499999999999993" customHeight="1">
      <c r="E75" s="1061"/>
      <c r="F75" s="1061"/>
    </row>
    <row r="76" spans="1:11" ht="24.95" customHeight="1">
      <c r="E76" s="1061"/>
      <c r="F76" s="1061"/>
    </row>
    <row r="77" spans="1:11" ht="24.95" customHeight="1">
      <c r="E77" s="1061"/>
      <c r="F77" s="1061"/>
    </row>
    <row r="78" spans="1:11" ht="9.9499999999999993" customHeight="1">
      <c r="E78" s="1061"/>
      <c r="F78" s="1061"/>
    </row>
    <row r="79" spans="1:11" ht="9.9499999999999993" customHeight="1">
      <c r="E79" s="1061"/>
      <c r="F79" s="1061"/>
    </row>
    <row r="80" spans="1:11" ht="9.9499999999999993" customHeight="1">
      <c r="E80" s="1061"/>
      <c r="F80" s="1061"/>
    </row>
    <row r="81" spans="1:11" ht="9.9499999999999993" customHeight="1">
      <c r="E81" s="1061"/>
      <c r="F81" s="1061"/>
    </row>
    <row r="82" spans="1:11" ht="14.1" customHeight="1">
      <c r="E82" s="1061"/>
      <c r="F82" s="1061"/>
    </row>
    <row r="83" spans="1:11" ht="9.9499999999999993" customHeight="1">
      <c r="E83" s="1061"/>
      <c r="F83" s="1061"/>
    </row>
    <row r="84" spans="1:11" ht="50.1" customHeight="1">
      <c r="A84" s="1479"/>
      <c r="B84" s="1479"/>
      <c r="C84" s="1479"/>
      <c r="D84" s="1504"/>
      <c r="E84" s="1061"/>
      <c r="F84" s="1061"/>
    </row>
    <row r="85" spans="1:11" ht="9.9499999999999993" customHeight="1">
      <c r="E85" s="1061"/>
      <c r="F85" s="1061"/>
    </row>
    <row r="86" spans="1:11" ht="9.9499999999999993" customHeight="1">
      <c r="E86" s="1061"/>
      <c r="F86" s="1061"/>
    </row>
    <row r="87" spans="1:11" ht="9.9499999999999993" customHeight="1">
      <c r="E87" s="1061"/>
      <c r="F87" s="1061"/>
    </row>
    <row r="88" spans="1:11" ht="9.9499999999999993" customHeight="1">
      <c r="E88" s="1061"/>
      <c r="F88" s="1061"/>
    </row>
    <row r="89" spans="1:11" ht="9.9499999999999993" customHeight="1">
      <c r="E89" s="1061"/>
      <c r="F89" s="1061"/>
    </row>
    <row r="90" spans="1:11" ht="9.9499999999999993" customHeight="1">
      <c r="E90" s="1061"/>
      <c r="F90" s="1061"/>
    </row>
    <row r="91" spans="1:11" ht="9.9499999999999993" customHeight="1">
      <c r="E91" s="1061"/>
      <c r="F91" s="1061"/>
    </row>
    <row r="92" spans="1:11" ht="9.9499999999999993" customHeight="1">
      <c r="E92" s="1061"/>
      <c r="F92" s="1061"/>
    </row>
    <row r="93" spans="1:11" ht="24.95" customHeight="1">
      <c r="E93" s="1061"/>
      <c r="F93" s="1061"/>
    </row>
    <row r="94" spans="1:11" ht="9.9499999999999993" customHeight="1">
      <c r="E94" s="1061"/>
      <c r="F94" s="1061"/>
    </row>
    <row r="95" spans="1:11" ht="9.9499999999999993" customHeight="1">
      <c r="E95" s="1061"/>
      <c r="F95" s="1061"/>
    </row>
    <row r="96" spans="1:11" ht="9.9499999999999993" customHeight="1">
      <c r="E96" s="1061"/>
      <c r="F96" s="1061"/>
      <c r="J96" s="1047"/>
      <c r="K96" s="1047"/>
    </row>
    <row r="97" spans="1:11" ht="9.9499999999999993" customHeight="1">
      <c r="C97" s="1509"/>
      <c r="D97" s="1477"/>
      <c r="E97" s="1494"/>
      <c r="F97" s="1063"/>
      <c r="G97" s="1495"/>
      <c r="H97" s="1495"/>
      <c r="I97" s="1495"/>
      <c r="J97" s="1495"/>
      <c r="K97" s="1495"/>
    </row>
    <row r="98" spans="1:11" ht="9.9499999999999993" customHeight="1">
      <c r="C98" s="1510"/>
      <c r="D98" s="1511"/>
      <c r="E98" s="1494"/>
      <c r="F98" s="1063"/>
      <c r="G98" s="1495"/>
      <c r="H98" s="1495"/>
      <c r="I98" s="1495"/>
      <c r="J98" s="1495"/>
      <c r="K98" s="1495"/>
    </row>
    <row r="99" spans="1:11" ht="9.9499999999999993" customHeight="1">
      <c r="C99" s="1509"/>
      <c r="D99" s="1477"/>
      <c r="E99" s="1494"/>
      <c r="F99" s="1063"/>
      <c r="G99" s="1495"/>
      <c r="H99" s="1495"/>
      <c r="I99" s="1495"/>
      <c r="J99" s="1495"/>
      <c r="K99" s="1495"/>
    </row>
    <row r="100" spans="1:11" ht="9.9499999999999993" customHeight="1">
      <c r="C100" s="1038"/>
      <c r="E100" s="1061"/>
      <c r="F100" s="1061"/>
      <c r="J100" s="1047"/>
      <c r="K100" s="1047"/>
    </row>
    <row r="101" spans="1:11" ht="9.9499999999999993" customHeight="1">
      <c r="E101" s="1061"/>
      <c r="F101" s="1061"/>
      <c r="J101" s="1047"/>
      <c r="K101" s="1047"/>
    </row>
    <row r="102" spans="1:11" ht="21.95" customHeight="1">
      <c r="A102" s="1064"/>
      <c r="B102" s="1064"/>
      <c r="E102" s="1063"/>
      <c r="F102" s="1063"/>
      <c r="G102" s="1047"/>
      <c r="H102" s="1057"/>
      <c r="I102" s="1057"/>
      <c r="J102" s="1057"/>
      <c r="K102" s="1057"/>
    </row>
    <row r="103" spans="1:11" ht="9.9499999999999993" customHeight="1">
      <c r="A103" s="1047"/>
      <c r="B103" s="1509"/>
      <c r="C103" s="1509"/>
      <c r="D103" s="1477"/>
      <c r="E103" s="1507"/>
      <c r="F103" s="1061"/>
      <c r="G103" s="1495"/>
      <c r="H103" s="1508"/>
      <c r="I103" s="1508"/>
      <c r="J103" s="1495"/>
      <c r="K103" s="1495"/>
    </row>
    <row r="104" spans="1:11" ht="9.9499999999999993" customHeight="1">
      <c r="A104" s="1064"/>
      <c r="B104" s="1509"/>
      <c r="C104" s="1509"/>
      <c r="D104" s="1477"/>
      <c r="E104" s="1507"/>
      <c r="F104" s="1061"/>
      <c r="G104" s="1495"/>
      <c r="H104" s="1508"/>
      <c r="I104" s="1508"/>
      <c r="J104" s="1495"/>
      <c r="K104" s="1495"/>
    </row>
    <row r="105" spans="1:11" ht="9.9499999999999993" customHeight="1">
      <c r="E105" s="1061"/>
      <c r="F105" s="1061"/>
    </row>
    <row r="106" spans="1:11" ht="24.95" customHeight="1">
      <c r="E106" s="1061"/>
      <c r="F106" s="1061"/>
    </row>
    <row r="107" spans="1:11" ht="50.1" customHeight="1">
      <c r="A107" s="1507"/>
      <c r="B107" s="1507"/>
      <c r="C107" s="1507"/>
      <c r="D107" s="1507"/>
      <c r="E107" s="1507"/>
      <c r="F107" s="1507"/>
      <c r="G107" s="1507"/>
      <c r="H107" s="1507"/>
      <c r="I107" s="1507"/>
      <c r="J107" s="1507"/>
      <c r="K107" s="1507"/>
    </row>
    <row r="108" spans="1:11" s="1068" customFormat="1" ht="35.1" customHeight="1">
      <c r="A108" s="1513"/>
      <c r="B108" s="1513"/>
      <c r="C108" s="1513"/>
      <c r="D108" s="1513"/>
      <c r="E108" s="1065"/>
      <c r="F108" s="1065"/>
      <c r="G108" s="1065"/>
      <c r="H108" s="1066"/>
      <c r="I108" s="1067"/>
      <c r="J108" s="1067"/>
      <c r="K108" s="1067"/>
    </row>
    <row r="109" spans="1:11" s="1068" customFormat="1" ht="35.1" customHeight="1">
      <c r="A109" s="1513"/>
      <c r="B109" s="1513"/>
      <c r="C109" s="1513"/>
      <c r="D109" s="1513"/>
      <c r="E109" s="1069"/>
      <c r="F109" s="1069"/>
      <c r="G109" s="1070"/>
      <c r="H109" s="1070"/>
      <c r="I109" s="1070"/>
    </row>
    <row r="110" spans="1:11" ht="24.95" customHeight="1">
      <c r="E110" s="1061"/>
      <c r="F110" s="1061"/>
    </row>
    <row r="111" spans="1:11" ht="9.9499999999999993" customHeight="1">
      <c r="E111" s="1061"/>
      <c r="F111" s="1061"/>
    </row>
    <row r="112" spans="1:11" ht="9.9499999999999993" customHeight="1">
      <c r="E112" s="1061"/>
      <c r="F112" s="1061"/>
    </row>
    <row r="113" spans="1:6" ht="9.9499999999999993" customHeight="1">
      <c r="E113" s="1061"/>
      <c r="F113" s="1061"/>
    </row>
    <row r="114" spans="1:6" ht="9.9499999999999993" customHeight="1">
      <c r="E114" s="1061"/>
      <c r="F114" s="1061"/>
    </row>
    <row r="115" spans="1:6" ht="24.95" customHeight="1">
      <c r="E115" s="1061"/>
      <c r="F115" s="1061"/>
    </row>
    <row r="116" spans="1:6" ht="24.95" customHeight="1">
      <c r="E116" s="1061"/>
      <c r="F116" s="1061"/>
    </row>
    <row r="117" spans="1:6" ht="9.9499999999999993" customHeight="1">
      <c r="E117" s="1061"/>
      <c r="F117" s="1061"/>
    </row>
    <row r="118" spans="1:6" ht="9.9499999999999993" customHeight="1">
      <c r="E118" s="1061"/>
      <c r="F118" s="1061"/>
    </row>
    <row r="119" spans="1:6" ht="9.9499999999999993" customHeight="1">
      <c r="E119" s="1061"/>
      <c r="F119" s="1061"/>
    </row>
    <row r="120" spans="1:6" ht="9.9499999999999993" customHeight="1">
      <c r="E120" s="1061"/>
      <c r="F120" s="1061"/>
    </row>
    <row r="121" spans="1:6" ht="14.1" customHeight="1">
      <c r="E121" s="1061"/>
      <c r="F121" s="1061"/>
    </row>
    <row r="122" spans="1:6" ht="9.9499999999999993" customHeight="1">
      <c r="E122" s="1061"/>
      <c r="F122" s="1061"/>
    </row>
    <row r="123" spans="1:6" ht="50.1" customHeight="1">
      <c r="A123" s="1479"/>
      <c r="B123" s="1479"/>
      <c r="C123" s="1479"/>
      <c r="D123" s="1504"/>
      <c r="E123" s="1061"/>
      <c r="F123" s="1061"/>
    </row>
    <row r="124" spans="1:6" ht="9.9499999999999993" customHeight="1">
      <c r="E124" s="1061"/>
      <c r="F124" s="1061"/>
    </row>
    <row r="125" spans="1:6" ht="9.9499999999999993" customHeight="1">
      <c r="E125" s="1061"/>
      <c r="F125" s="1061"/>
    </row>
    <row r="126" spans="1:6" ht="9.9499999999999993" customHeight="1">
      <c r="E126" s="1061"/>
      <c r="F126" s="1061"/>
    </row>
    <row r="127" spans="1:6" ht="9.9499999999999993" customHeight="1">
      <c r="E127" s="1061"/>
      <c r="F127" s="1061"/>
    </row>
    <row r="128" spans="1:6" ht="9.9499999999999993" customHeight="1">
      <c r="E128" s="1061"/>
      <c r="F128" s="1061"/>
    </row>
    <row r="129" spans="1:11" ht="9.9499999999999993" customHeight="1">
      <c r="E129" s="1061"/>
      <c r="F129" s="1061"/>
    </row>
    <row r="130" spans="1:11" ht="9.9499999999999993" customHeight="1">
      <c r="E130" s="1061"/>
      <c r="F130" s="1061"/>
    </row>
    <row r="131" spans="1:11" ht="9.9499999999999993" customHeight="1">
      <c r="E131" s="1061"/>
      <c r="F131" s="1061"/>
    </row>
    <row r="132" spans="1:11" ht="24.95" customHeight="1">
      <c r="E132" s="1061"/>
      <c r="F132" s="1061"/>
    </row>
    <row r="133" spans="1:11" ht="9.9499999999999993" customHeight="1">
      <c r="E133" s="1061"/>
      <c r="F133" s="1061"/>
    </row>
    <row r="134" spans="1:11" ht="9.9499999999999993" customHeight="1">
      <c r="E134" s="1061"/>
      <c r="F134" s="1061"/>
    </row>
    <row r="135" spans="1:11" ht="9.9499999999999993" customHeight="1">
      <c r="E135" s="1061"/>
      <c r="F135" s="1061"/>
      <c r="J135" s="1047"/>
      <c r="K135" s="1047"/>
    </row>
    <row r="136" spans="1:11" ht="9.9499999999999993" customHeight="1">
      <c r="C136" s="1509"/>
      <c r="D136" s="1477"/>
      <c r="E136" s="1494"/>
      <c r="F136" s="1063"/>
      <c r="G136" s="1495"/>
      <c r="H136" s="1495"/>
      <c r="I136" s="1495"/>
      <c r="J136" s="1495"/>
      <c r="K136" s="1495"/>
    </row>
    <row r="137" spans="1:11" ht="9.9499999999999993" customHeight="1">
      <c r="C137" s="1510"/>
      <c r="D137" s="1511"/>
      <c r="E137" s="1494"/>
      <c r="F137" s="1063"/>
      <c r="G137" s="1495"/>
      <c r="H137" s="1495"/>
      <c r="I137" s="1495"/>
      <c r="J137" s="1495"/>
      <c r="K137" s="1495"/>
    </row>
    <row r="138" spans="1:11" ht="9.9499999999999993" customHeight="1">
      <c r="C138" s="1509"/>
      <c r="D138" s="1477"/>
      <c r="E138" s="1494"/>
      <c r="F138" s="1063"/>
      <c r="G138" s="1495"/>
      <c r="H138" s="1495"/>
      <c r="I138" s="1495"/>
      <c r="J138" s="1495"/>
      <c r="K138" s="1495"/>
    </row>
    <row r="139" spans="1:11" ht="9.9499999999999993" customHeight="1">
      <c r="C139" s="1038"/>
      <c r="E139" s="1061"/>
      <c r="F139" s="1061"/>
      <c r="J139" s="1047"/>
      <c r="K139" s="1047"/>
    </row>
    <row r="140" spans="1:11" ht="9.9499999999999993" customHeight="1">
      <c r="E140" s="1061"/>
      <c r="F140" s="1061"/>
      <c r="J140" s="1047"/>
      <c r="K140" s="1047"/>
    </row>
    <row r="141" spans="1:11" ht="21.95" customHeight="1">
      <c r="A141" s="1064"/>
      <c r="B141" s="1064"/>
      <c r="E141" s="1061"/>
      <c r="F141" s="1061"/>
      <c r="G141" s="1047"/>
      <c r="J141" s="1047"/>
      <c r="K141" s="1047"/>
    </row>
    <row r="142" spans="1:11" ht="9.9499999999999993" customHeight="1">
      <c r="A142" s="1047"/>
      <c r="B142" s="1509"/>
      <c r="C142" s="1509"/>
      <c r="D142" s="1477"/>
      <c r="E142" s="1507"/>
      <c r="F142" s="1061"/>
      <c r="G142" s="1495"/>
      <c r="H142" s="1508"/>
      <c r="I142" s="1508"/>
      <c r="J142" s="1495"/>
      <c r="K142" s="1495"/>
    </row>
    <row r="143" spans="1:11" ht="9.9499999999999993" customHeight="1">
      <c r="A143" s="1064"/>
      <c r="B143" s="1509"/>
      <c r="C143" s="1509"/>
      <c r="D143" s="1477"/>
      <c r="E143" s="1507"/>
      <c r="F143" s="1061"/>
      <c r="G143" s="1495"/>
      <c r="H143" s="1508"/>
      <c r="I143" s="1508"/>
      <c r="J143" s="1495"/>
      <c r="K143" s="1495"/>
    </row>
    <row r="144" spans="1:11" ht="9.9499999999999993" customHeight="1">
      <c r="E144" s="1061"/>
      <c r="F144" s="1061"/>
    </row>
    <row r="145" spans="5:6" ht="24.95" customHeight="1">
      <c r="E145" s="1061"/>
      <c r="F145" s="1061"/>
    </row>
  </sheetData>
  <mergeCells count="64">
    <mergeCell ref="K142:K143"/>
    <mergeCell ref="B143:D143"/>
    <mergeCell ref="J136:J138"/>
    <mergeCell ref="K136:K138"/>
    <mergeCell ref="C137:D137"/>
    <mergeCell ref="C138:D138"/>
    <mergeCell ref="B142:D142"/>
    <mergeCell ref="E142:E143"/>
    <mergeCell ref="G142:G143"/>
    <mergeCell ref="H142:H143"/>
    <mergeCell ref="I142:I143"/>
    <mergeCell ref="J142:J143"/>
    <mergeCell ref="C136:D136"/>
    <mergeCell ref="E136:E138"/>
    <mergeCell ref="G136:G138"/>
    <mergeCell ref="H136:H138"/>
    <mergeCell ref="B104:D104"/>
    <mergeCell ref="A107:K107"/>
    <mergeCell ref="A108:D108"/>
    <mergeCell ref="A109:D109"/>
    <mergeCell ref="A123:D123"/>
    <mergeCell ref="I136:I138"/>
    <mergeCell ref="K97:K99"/>
    <mergeCell ref="C98:D98"/>
    <mergeCell ref="C99:D99"/>
    <mergeCell ref="B103:D103"/>
    <mergeCell ref="E103:E104"/>
    <mergeCell ref="G103:G104"/>
    <mergeCell ref="H103:H104"/>
    <mergeCell ref="I103:I104"/>
    <mergeCell ref="J103:J104"/>
    <mergeCell ref="K103:K104"/>
    <mergeCell ref="C97:D97"/>
    <mergeCell ref="E97:E99"/>
    <mergeCell ref="G97:G99"/>
    <mergeCell ref="H97:H99"/>
    <mergeCell ref="I97:I99"/>
    <mergeCell ref="J97:J99"/>
    <mergeCell ref="A18:D18"/>
    <mergeCell ref="A19:D19"/>
    <mergeCell ref="B63:D63"/>
    <mergeCell ref="A69:E69"/>
    <mergeCell ref="A70:D70"/>
    <mergeCell ref="A84:D84"/>
    <mergeCell ref="A17:D17"/>
    <mergeCell ref="A8:D11"/>
    <mergeCell ref="E8:K8"/>
    <mergeCell ref="E9:E10"/>
    <mergeCell ref="F9:F10"/>
    <mergeCell ref="G9:G10"/>
    <mergeCell ref="H9:I9"/>
    <mergeCell ref="J9:J10"/>
    <mergeCell ref="K9:K10"/>
    <mergeCell ref="A12:K12"/>
    <mergeCell ref="A13:D13"/>
    <mergeCell ref="A14:D14"/>
    <mergeCell ref="A15:D15"/>
    <mergeCell ref="A16:D16"/>
    <mergeCell ref="A7:K7"/>
    <mergeCell ref="A2:K2"/>
    <mergeCell ref="A3:K3"/>
    <mergeCell ref="A4:K4"/>
    <mergeCell ref="A5:K5"/>
    <mergeCell ref="A6:K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43"/>
  <sheetViews>
    <sheetView showGridLines="0" workbookViewId="0"/>
  </sheetViews>
  <sheetFormatPr baseColWidth="10" defaultRowHeight="15"/>
  <cols>
    <col min="1" max="2" width="1.5703125" style="1027" customWidth="1"/>
    <col min="3" max="3" width="5.7109375" style="1027" customWidth="1"/>
    <col min="4" max="4" width="32.42578125" style="1027" customWidth="1"/>
    <col min="5" max="9" width="13.28515625" style="1062" customWidth="1"/>
    <col min="10" max="10" width="13.28515625" style="1027" customWidth="1"/>
    <col min="11" max="11" width="14.85546875" style="1027" customWidth="1"/>
    <col min="12" max="16384" width="11.42578125" style="1027"/>
  </cols>
  <sheetData>
    <row r="1" spans="1:11" ht="15" customHeight="1">
      <c r="A1" s="1144" t="s">
        <v>1750</v>
      </c>
      <c r="E1" s="1142"/>
      <c r="F1" s="1142"/>
      <c r="G1" s="1142"/>
      <c r="H1" s="1142"/>
      <c r="I1" s="1142"/>
    </row>
    <row r="2" spans="1:11" s="1039" customFormat="1" ht="15.95" customHeight="1">
      <c r="A2" s="1479" t="s">
        <v>652</v>
      </c>
      <c r="B2" s="1479"/>
      <c r="C2" s="1479"/>
      <c r="D2" s="1479"/>
      <c r="E2" s="1479"/>
      <c r="F2" s="1479"/>
      <c r="G2" s="1479"/>
      <c r="H2" s="1479"/>
      <c r="I2" s="1479"/>
      <c r="J2" s="1479"/>
      <c r="K2" s="1479"/>
    </row>
    <row r="3" spans="1:11" s="1039" customFormat="1" ht="15.95" customHeight="1">
      <c r="A3" s="1479" t="s">
        <v>1531</v>
      </c>
      <c r="B3" s="1479"/>
      <c r="C3" s="1479"/>
      <c r="D3" s="1479"/>
      <c r="E3" s="1479"/>
      <c r="F3" s="1479"/>
      <c r="G3" s="1479"/>
      <c r="H3" s="1479"/>
      <c r="I3" s="1479"/>
      <c r="J3" s="1479"/>
      <c r="K3" s="1479"/>
    </row>
    <row r="4" spans="1:11" s="1039" customFormat="1" ht="15.95" customHeight="1">
      <c r="A4" s="1479" t="s">
        <v>1583</v>
      </c>
      <c r="B4" s="1479"/>
      <c r="C4" s="1479"/>
      <c r="D4" s="1479"/>
      <c r="E4" s="1479"/>
      <c r="F4" s="1479"/>
      <c r="G4" s="1479"/>
      <c r="H4" s="1479"/>
      <c r="I4" s="1479"/>
      <c r="J4" s="1479"/>
      <c r="K4" s="1479"/>
    </row>
    <row r="5" spans="1:11" s="1039" customFormat="1" ht="15.95" customHeight="1">
      <c r="A5" s="1479" t="s">
        <v>1584</v>
      </c>
      <c r="B5" s="1479"/>
      <c r="C5" s="1479"/>
      <c r="D5" s="1479"/>
      <c r="E5" s="1479"/>
      <c r="F5" s="1479"/>
      <c r="G5" s="1479"/>
      <c r="H5" s="1479"/>
      <c r="I5" s="1479"/>
      <c r="J5" s="1479"/>
      <c r="K5" s="1479"/>
    </row>
    <row r="6" spans="1:11" s="1041" customFormat="1" ht="20.100000000000001" customHeight="1">
      <c r="A6" s="1040" t="s">
        <v>1738</v>
      </c>
      <c r="B6" s="1040"/>
      <c r="C6" s="1040"/>
      <c r="D6" s="1040"/>
      <c r="E6" s="1040"/>
      <c r="F6" s="1040"/>
      <c r="G6" s="1040"/>
      <c r="H6" s="1040"/>
      <c r="I6" s="1040"/>
      <c r="J6" s="1040"/>
    </row>
    <row r="7" spans="1:11" s="1039" customFormat="1" ht="39.950000000000003" customHeight="1">
      <c r="A7" s="1501" t="s">
        <v>419</v>
      </c>
      <c r="B7" s="1501"/>
      <c r="C7" s="1501"/>
      <c r="D7" s="1501"/>
      <c r="E7" s="1501"/>
      <c r="F7" s="1501"/>
      <c r="G7" s="1501"/>
      <c r="H7" s="1501"/>
      <c r="I7" s="1501"/>
      <c r="J7" s="1501"/>
      <c r="K7" s="1501"/>
    </row>
    <row r="8" spans="1:11" ht="30" customHeight="1">
      <c r="A8" s="1481" t="s">
        <v>1549</v>
      </c>
      <c r="B8" s="1481"/>
      <c r="C8" s="1481"/>
      <c r="D8" s="1482"/>
      <c r="E8" s="1487" t="s">
        <v>673</v>
      </c>
      <c r="F8" s="1488"/>
      <c r="G8" s="1488"/>
      <c r="H8" s="1488"/>
      <c r="I8" s="1488"/>
      <c r="J8" s="1488"/>
      <c r="K8" s="1488"/>
    </row>
    <row r="9" spans="1:11" ht="30" customHeight="1">
      <c r="A9" s="1483"/>
      <c r="B9" s="1483"/>
      <c r="C9" s="1483"/>
      <c r="D9" s="1484"/>
      <c r="E9" s="1482" t="s">
        <v>350</v>
      </c>
      <c r="F9" s="1491" t="s">
        <v>1585</v>
      </c>
      <c r="G9" s="1491" t="s">
        <v>1586</v>
      </c>
      <c r="H9" s="1487" t="s">
        <v>529</v>
      </c>
      <c r="I9" s="1493"/>
      <c r="J9" s="1491" t="s">
        <v>1587</v>
      </c>
      <c r="K9" s="1475" t="s">
        <v>1537</v>
      </c>
    </row>
    <row r="10" spans="1:11" ht="30" customHeight="1">
      <c r="A10" s="1483"/>
      <c r="B10" s="1483"/>
      <c r="C10" s="1483"/>
      <c r="D10" s="1484"/>
      <c r="E10" s="1486"/>
      <c r="F10" s="1492"/>
      <c r="G10" s="1492"/>
      <c r="H10" s="1042" t="s">
        <v>527</v>
      </c>
      <c r="I10" s="1042" t="s">
        <v>516</v>
      </c>
      <c r="J10" s="1492"/>
      <c r="K10" s="1476"/>
    </row>
    <row r="11" spans="1:11" ht="30" customHeight="1">
      <c r="A11" s="1485"/>
      <c r="B11" s="1485"/>
      <c r="C11" s="1485"/>
      <c r="D11" s="1486"/>
      <c r="E11" s="1043" t="s">
        <v>179</v>
      </c>
      <c r="F11" s="1043" t="s">
        <v>1542</v>
      </c>
      <c r="G11" s="1042" t="s">
        <v>775</v>
      </c>
      <c r="H11" s="1044" t="s">
        <v>179</v>
      </c>
      <c r="I11" s="1042" t="s">
        <v>775</v>
      </c>
      <c r="J11" s="1045" t="s">
        <v>179</v>
      </c>
      <c r="K11" s="1046" t="s">
        <v>644</v>
      </c>
    </row>
    <row r="12" spans="1:11" s="1047" customFormat="1" ht="30" customHeight="1">
      <c r="A12" s="1502"/>
      <c r="B12" s="1502"/>
      <c r="C12" s="1502"/>
      <c r="D12" s="1502"/>
      <c r="E12" s="1502"/>
      <c r="F12" s="1502"/>
      <c r="G12" s="1502"/>
      <c r="H12" s="1502"/>
      <c r="I12" s="1502"/>
      <c r="J12" s="1502"/>
      <c r="K12" s="1502"/>
    </row>
    <row r="13" spans="1:11" s="1039" customFormat="1" ht="30" customHeight="1">
      <c r="A13" s="1479" t="s">
        <v>493</v>
      </c>
      <c r="B13" s="1479"/>
      <c r="C13" s="1479"/>
      <c r="D13" s="1479"/>
      <c r="E13" s="1048">
        <v>13769</v>
      </c>
      <c r="F13" s="1048">
        <v>62639</v>
      </c>
      <c r="G13" s="1048">
        <v>6943.82</v>
      </c>
      <c r="H13" s="1048">
        <v>18104</v>
      </c>
      <c r="I13" s="1048">
        <v>1952.25</v>
      </c>
      <c r="J13" s="1048">
        <v>75194</v>
      </c>
      <c r="K13" s="1048">
        <v>10417320</v>
      </c>
    </row>
    <row r="14" spans="1:11" s="1039" customFormat="1" ht="17.100000000000001" customHeight="1">
      <c r="A14" s="1479" t="s">
        <v>1553</v>
      </c>
      <c r="B14" s="1479"/>
      <c r="C14" s="1479"/>
      <c r="D14" s="1479"/>
      <c r="E14" s="1048"/>
      <c r="F14" s="1048"/>
      <c r="G14" s="1048"/>
      <c r="H14" s="1048"/>
      <c r="I14" s="1048"/>
      <c r="J14" s="1048"/>
      <c r="K14" s="1048"/>
    </row>
    <row r="15" spans="1:11" s="1039" customFormat="1" ht="12" customHeight="1">
      <c r="A15" s="1503" t="s">
        <v>1739</v>
      </c>
      <c r="B15" s="1503"/>
      <c r="C15" s="1503"/>
      <c r="D15" s="1503"/>
      <c r="E15" s="1048">
        <v>15428</v>
      </c>
      <c r="F15" s="1048">
        <v>56599</v>
      </c>
      <c r="G15" s="1048">
        <v>6398.2</v>
      </c>
      <c r="H15" s="1048">
        <v>17240</v>
      </c>
      <c r="I15" s="1048">
        <v>2043.39</v>
      </c>
      <c r="J15" s="1048">
        <v>78407</v>
      </c>
      <c r="K15" s="1048">
        <v>9127688</v>
      </c>
    </row>
    <row r="16" spans="1:11" s="1039" customFormat="1" ht="12" customHeight="1">
      <c r="A16" s="1503" t="s">
        <v>1740</v>
      </c>
      <c r="B16" s="1479"/>
      <c r="C16" s="1479"/>
      <c r="D16" s="1479"/>
      <c r="E16" s="1048">
        <v>13123</v>
      </c>
      <c r="F16" s="1048">
        <v>59251</v>
      </c>
      <c r="G16" s="1048">
        <v>6339.35</v>
      </c>
      <c r="H16" s="1048">
        <v>16621</v>
      </c>
      <c r="I16" s="1048">
        <v>1756.3400000000001</v>
      </c>
      <c r="J16" s="1048">
        <v>67854</v>
      </c>
      <c r="K16" s="1048">
        <v>8256499</v>
      </c>
    </row>
    <row r="17" spans="1:12" s="1039" customFormat="1" ht="12" customHeight="1">
      <c r="A17" s="1503" t="s">
        <v>1741</v>
      </c>
      <c r="B17" s="1479"/>
      <c r="C17" s="1479"/>
      <c r="D17" s="1479"/>
      <c r="E17" s="1048">
        <v>12492</v>
      </c>
      <c r="F17" s="1048">
        <v>50684</v>
      </c>
      <c r="G17" s="1048">
        <v>5704.9699999999993</v>
      </c>
      <c r="H17" s="1048">
        <v>13749</v>
      </c>
      <c r="I17" s="1048">
        <v>1611.05</v>
      </c>
      <c r="J17" s="1048">
        <v>62878</v>
      </c>
      <c r="K17" s="1048">
        <v>7021742</v>
      </c>
    </row>
    <row r="18" spans="1:12" s="1047" customFormat="1" ht="50.1" customHeight="1">
      <c r="A18" s="1478" t="s">
        <v>1554</v>
      </c>
      <c r="B18" s="1478"/>
      <c r="C18" s="1478"/>
      <c r="D18" s="1478"/>
      <c r="E18" s="1049">
        <v>10083</v>
      </c>
      <c r="F18" s="1049">
        <v>10019</v>
      </c>
      <c r="G18" s="1049">
        <v>442.52</v>
      </c>
      <c r="H18" s="1049">
        <v>17845</v>
      </c>
      <c r="I18" s="1049">
        <v>1929.6799999999998</v>
      </c>
      <c r="J18" s="1049">
        <v>74338</v>
      </c>
      <c r="K18" s="1049">
        <v>4303916</v>
      </c>
    </row>
    <row r="19" spans="1:12" s="1047" customFormat="1" ht="24.95" customHeight="1">
      <c r="A19" s="1478" t="s">
        <v>1555</v>
      </c>
      <c r="B19" s="1478"/>
      <c r="C19" s="1478"/>
      <c r="D19" s="1478"/>
      <c r="E19" s="1049"/>
      <c r="F19" s="1049"/>
      <c r="G19" s="1049"/>
      <c r="H19" s="1049"/>
      <c r="I19" s="1049"/>
      <c r="J19" s="1049"/>
      <c r="K19" s="1049"/>
    </row>
    <row r="20" spans="1:12" s="1039" customFormat="1" ht="12" customHeight="1">
      <c r="A20" s="1050"/>
      <c r="B20" s="1039" t="s">
        <v>1556</v>
      </c>
      <c r="E20" s="1048">
        <v>8148</v>
      </c>
      <c r="F20" s="1048">
        <v>6105</v>
      </c>
      <c r="G20" s="1048">
        <v>263.68</v>
      </c>
      <c r="H20" s="1048">
        <v>8148</v>
      </c>
      <c r="I20" s="1048">
        <v>1183.52</v>
      </c>
      <c r="J20" s="1048">
        <v>45271</v>
      </c>
      <c r="K20" s="1048">
        <v>2589960</v>
      </c>
      <c r="L20" s="1047"/>
    </row>
    <row r="21" spans="1:12" s="1039" customFormat="1" ht="12" customHeight="1">
      <c r="B21" s="1039" t="s">
        <v>1558</v>
      </c>
      <c r="C21" s="1050"/>
      <c r="D21" s="1050"/>
      <c r="E21" s="1048">
        <v>1342</v>
      </c>
      <c r="F21" s="1048">
        <v>1467</v>
      </c>
      <c r="G21" s="1048">
        <v>69.849999999999994</v>
      </c>
      <c r="H21" s="1048">
        <v>2684</v>
      </c>
      <c r="I21" s="1048">
        <v>278.64999999999998</v>
      </c>
      <c r="J21" s="1048">
        <v>10628</v>
      </c>
      <c r="K21" s="1048">
        <v>640314</v>
      </c>
      <c r="L21" s="1047"/>
    </row>
    <row r="22" spans="1:12" s="1039" customFormat="1" ht="12" customHeight="1">
      <c r="B22" s="1039" t="s">
        <v>1544</v>
      </c>
      <c r="C22" s="1050"/>
      <c r="D22" s="1050"/>
      <c r="E22" s="1048">
        <v>576</v>
      </c>
      <c r="F22" s="1048">
        <v>2362</v>
      </c>
      <c r="G22" s="1048">
        <v>105.21</v>
      </c>
      <c r="H22" s="1048">
        <v>6391</v>
      </c>
      <c r="I22" s="1048">
        <v>450.43999999999994</v>
      </c>
      <c r="J22" s="1048">
        <v>17691</v>
      </c>
      <c r="K22" s="1048">
        <v>1028319</v>
      </c>
      <c r="L22" s="1047"/>
    </row>
    <row r="23" spans="1:12" s="1039" customFormat="1" ht="12" customHeight="1">
      <c r="B23" s="1039" t="s">
        <v>275</v>
      </c>
      <c r="C23" s="1050"/>
      <c r="D23" s="1050"/>
      <c r="E23" s="1048">
        <v>17</v>
      </c>
      <c r="F23" s="1048">
        <v>85</v>
      </c>
      <c r="G23" s="1048">
        <v>3.78</v>
      </c>
      <c r="H23" s="1048">
        <v>622</v>
      </c>
      <c r="I23" s="1048">
        <v>17.07</v>
      </c>
      <c r="J23" s="1048">
        <v>748</v>
      </c>
      <c r="K23" s="1048">
        <v>45323</v>
      </c>
      <c r="L23" s="1047"/>
    </row>
    <row r="24" spans="1:12" s="1047" customFormat="1" ht="24.95" customHeight="1">
      <c r="A24" s="1038" t="s">
        <v>1559</v>
      </c>
      <c r="B24" s="1038"/>
      <c r="C24" s="1038"/>
      <c r="D24" s="1038"/>
      <c r="E24" s="1049"/>
      <c r="F24" s="1049"/>
      <c r="G24" s="1049"/>
      <c r="H24" s="1049"/>
      <c r="I24" s="1049"/>
      <c r="J24" s="1049"/>
      <c r="K24" s="1049"/>
    </row>
    <row r="25" spans="1:12" s="1039" customFormat="1" ht="12" customHeight="1">
      <c r="B25" s="1039" t="s">
        <v>806</v>
      </c>
      <c r="E25" s="1048">
        <v>214</v>
      </c>
      <c r="F25" s="1048">
        <v>809</v>
      </c>
      <c r="G25" s="1048">
        <v>42.31</v>
      </c>
      <c r="H25" s="1048">
        <v>1877</v>
      </c>
      <c r="I25" s="1048">
        <v>150</v>
      </c>
      <c r="J25" s="1048">
        <v>5794</v>
      </c>
      <c r="K25" s="1048">
        <v>334378</v>
      </c>
    </row>
    <row r="26" spans="1:12" s="1047" customFormat="1" ht="35.1" customHeight="1">
      <c r="A26" s="1038" t="s">
        <v>1560</v>
      </c>
      <c r="E26" s="1049"/>
      <c r="F26" s="1049"/>
      <c r="G26" s="1049"/>
      <c r="H26" s="1049"/>
      <c r="I26" s="1049"/>
      <c r="J26" s="1049"/>
      <c r="K26" s="1049"/>
    </row>
    <row r="27" spans="1:12" s="1039" customFormat="1" ht="12" customHeight="1">
      <c r="B27" s="1039" t="s">
        <v>1539</v>
      </c>
      <c r="E27" s="1048">
        <v>43</v>
      </c>
      <c r="F27" s="1048">
        <v>250</v>
      </c>
      <c r="G27" s="1048">
        <v>8.01</v>
      </c>
      <c r="H27" s="1048">
        <v>1042</v>
      </c>
      <c r="I27" s="1048">
        <v>52.029999999999994</v>
      </c>
      <c r="J27" s="1048">
        <v>2101</v>
      </c>
      <c r="K27" s="1048">
        <v>133350</v>
      </c>
    </row>
    <row r="28" spans="1:12" s="1039" customFormat="1" ht="12" customHeight="1">
      <c r="B28" s="1039" t="s">
        <v>759</v>
      </c>
      <c r="E28" s="1048">
        <v>1003</v>
      </c>
      <c r="F28" s="1048">
        <v>2010</v>
      </c>
      <c r="G28" s="1048">
        <v>77.789999999999992</v>
      </c>
      <c r="H28" s="1048">
        <v>5241</v>
      </c>
      <c r="I28" s="1048">
        <v>393.26</v>
      </c>
      <c r="J28" s="1048">
        <v>15404</v>
      </c>
      <c r="K28" s="1048">
        <v>829497</v>
      </c>
    </row>
    <row r="29" spans="1:12" s="1039" customFormat="1" ht="12" customHeight="1">
      <c r="B29" s="1039" t="s">
        <v>1561</v>
      </c>
      <c r="E29" s="1048"/>
      <c r="F29" s="1048"/>
      <c r="G29" s="1048"/>
      <c r="H29" s="1048"/>
      <c r="I29" s="1048"/>
      <c r="J29" s="1048"/>
      <c r="K29" s="1048"/>
    </row>
    <row r="30" spans="1:12" s="1039" customFormat="1" ht="12" customHeight="1">
      <c r="C30" s="1039" t="s">
        <v>1562</v>
      </c>
      <c r="E30" s="1048">
        <v>829</v>
      </c>
      <c r="F30" s="1048">
        <v>1639</v>
      </c>
      <c r="G30" s="1048">
        <v>64.55</v>
      </c>
      <c r="H30" s="1048">
        <v>4317</v>
      </c>
      <c r="I30" s="1048">
        <v>323.45</v>
      </c>
      <c r="J30" s="1048">
        <v>12775</v>
      </c>
      <c r="K30" s="1048">
        <v>680112</v>
      </c>
    </row>
    <row r="31" spans="1:12" s="1039" customFormat="1" ht="12" customHeight="1">
      <c r="C31" s="1039" t="s">
        <v>1563</v>
      </c>
      <c r="E31" s="1048">
        <v>4</v>
      </c>
      <c r="F31" s="1048">
        <v>15</v>
      </c>
      <c r="G31" s="1048">
        <v>0.45</v>
      </c>
      <c r="H31" s="1048">
        <v>39</v>
      </c>
      <c r="I31" s="1048">
        <v>2.9</v>
      </c>
      <c r="J31" s="1048">
        <v>106</v>
      </c>
      <c r="K31" s="1048">
        <v>6133</v>
      </c>
    </row>
    <row r="32" spans="1:12" s="1039" customFormat="1" ht="12" customHeight="1">
      <c r="C32" s="1039" t="s">
        <v>1564</v>
      </c>
      <c r="E32" s="1048">
        <v>170</v>
      </c>
      <c r="F32" s="1048">
        <v>355</v>
      </c>
      <c r="G32" s="1048">
        <v>12.8</v>
      </c>
      <c r="H32" s="1048">
        <v>885</v>
      </c>
      <c r="I32" s="1048">
        <v>66.919999999999987</v>
      </c>
      <c r="J32" s="1048">
        <v>2523</v>
      </c>
      <c r="K32" s="1048">
        <v>143252</v>
      </c>
    </row>
    <row r="33" spans="1:13" s="1047" customFormat="1" ht="20.100000000000001" customHeight="1">
      <c r="A33" s="1038">
        <v>0</v>
      </c>
      <c r="B33" s="1038" t="s">
        <v>1565</v>
      </c>
      <c r="E33" s="1049">
        <v>9011</v>
      </c>
      <c r="F33" s="1049">
        <v>7672</v>
      </c>
      <c r="G33" s="1049">
        <v>351.88</v>
      </c>
      <c r="H33" s="1049">
        <v>11325</v>
      </c>
      <c r="I33" s="1049">
        <v>1468.26</v>
      </c>
      <c r="J33" s="1049">
        <v>56179</v>
      </c>
      <c r="K33" s="1049">
        <v>3303160</v>
      </c>
    </row>
    <row r="34" spans="1:13" s="1039" customFormat="1" ht="12" customHeight="1">
      <c r="A34" s="1050">
        <v>0</v>
      </c>
      <c r="B34" s="1050" t="s">
        <v>1566</v>
      </c>
      <c r="E34" s="1048">
        <v>26</v>
      </c>
      <c r="F34" s="1048">
        <v>87</v>
      </c>
      <c r="G34" s="1048">
        <v>4.84</v>
      </c>
      <c r="H34" s="1048">
        <v>237</v>
      </c>
      <c r="I34" s="1048">
        <v>16.130000000000003</v>
      </c>
      <c r="J34" s="1048">
        <v>654</v>
      </c>
      <c r="K34" s="1048">
        <v>37909</v>
      </c>
    </row>
    <row r="35" spans="1:13" s="1047" customFormat="1" ht="50.1" customHeight="1">
      <c r="A35" s="1038" t="s">
        <v>1567</v>
      </c>
      <c r="B35" s="1038"/>
      <c r="C35" s="1038"/>
      <c r="D35" s="1026"/>
      <c r="E35" s="1049">
        <v>3686</v>
      </c>
      <c r="F35" s="1049">
        <v>52621</v>
      </c>
      <c r="G35" s="1049">
        <v>6501.3</v>
      </c>
      <c r="H35" s="1049">
        <v>259</v>
      </c>
      <c r="I35" s="1049">
        <v>22.56</v>
      </c>
      <c r="J35" s="1049">
        <v>856</v>
      </c>
      <c r="K35" s="1049">
        <v>6113404</v>
      </c>
    </row>
    <row r="36" spans="1:13" s="1047" customFormat="1" ht="24.95" customHeight="1">
      <c r="A36" s="1038" t="s">
        <v>1555</v>
      </c>
      <c r="E36" s="1049"/>
      <c r="F36" s="1049"/>
      <c r="G36" s="1049"/>
      <c r="H36" s="1049"/>
      <c r="I36" s="1049"/>
      <c r="J36" s="1049"/>
      <c r="K36" s="1049"/>
    </row>
    <row r="37" spans="1:13" s="1039" customFormat="1" ht="12" customHeight="1">
      <c r="B37" s="1050" t="s">
        <v>475</v>
      </c>
      <c r="E37" s="1048">
        <v>25</v>
      </c>
      <c r="F37" s="1048">
        <v>105</v>
      </c>
      <c r="G37" s="1048">
        <v>17.23</v>
      </c>
      <c r="H37" s="1048">
        <v>45</v>
      </c>
      <c r="I37" s="1048">
        <v>3.22</v>
      </c>
      <c r="J37" s="1048">
        <v>115</v>
      </c>
      <c r="K37" s="1048">
        <v>56527</v>
      </c>
      <c r="M37" s="1051"/>
    </row>
    <row r="38" spans="1:13" s="1039" customFormat="1" ht="12" customHeight="1">
      <c r="B38" s="1050" t="s">
        <v>20</v>
      </c>
      <c r="E38" s="1048">
        <v>238</v>
      </c>
      <c r="F38" s="1048">
        <v>2329</v>
      </c>
      <c r="G38" s="1048">
        <v>401.38</v>
      </c>
      <c r="H38" s="1048">
        <v>19</v>
      </c>
      <c r="I38" s="1048">
        <v>1.9100000000000001</v>
      </c>
      <c r="J38" s="1048">
        <v>70</v>
      </c>
      <c r="K38" s="1048">
        <v>784635</v>
      </c>
    </row>
    <row r="39" spans="1:13" s="1039" customFormat="1" ht="12" customHeight="1">
      <c r="B39" s="1050" t="s">
        <v>1568</v>
      </c>
      <c r="E39" s="1048">
        <v>615</v>
      </c>
      <c r="F39" s="1048">
        <v>3214</v>
      </c>
      <c r="G39" s="1048">
        <v>459.66999999999996</v>
      </c>
      <c r="H39" s="1048">
        <v>10</v>
      </c>
      <c r="I39" s="1048">
        <v>1.1099999999999999</v>
      </c>
      <c r="J39" s="1048">
        <v>50</v>
      </c>
      <c r="K39" s="1048">
        <v>178489</v>
      </c>
    </row>
    <row r="40" spans="1:13" s="1039" customFormat="1" ht="12" customHeight="1">
      <c r="B40" s="1050" t="s">
        <v>1569</v>
      </c>
      <c r="E40" s="1048">
        <v>2450</v>
      </c>
      <c r="F40" s="1048">
        <v>44558</v>
      </c>
      <c r="G40" s="1048">
        <v>5243.58</v>
      </c>
      <c r="H40" s="1048">
        <v>148</v>
      </c>
      <c r="I40" s="1048">
        <v>13.16</v>
      </c>
      <c r="J40" s="1048">
        <v>474</v>
      </c>
      <c r="K40" s="1048">
        <v>4151402</v>
      </c>
    </row>
    <row r="41" spans="1:13" s="1039" customFormat="1" ht="12" customHeight="1">
      <c r="C41" s="1039" t="s">
        <v>1559</v>
      </c>
      <c r="E41" s="1048"/>
      <c r="F41" s="1048"/>
      <c r="G41" s="1048"/>
      <c r="H41" s="1048"/>
      <c r="I41" s="1048"/>
      <c r="J41" s="1048"/>
      <c r="K41" s="1048"/>
    </row>
    <row r="42" spans="1:13" s="1039" customFormat="1" ht="12" customHeight="1">
      <c r="C42" s="1039" t="s">
        <v>1570</v>
      </c>
      <c r="E42" s="1048">
        <v>571</v>
      </c>
      <c r="F42" s="1048">
        <v>8019</v>
      </c>
      <c r="G42" s="1048">
        <v>928.14</v>
      </c>
      <c r="H42" s="1048">
        <v>53</v>
      </c>
      <c r="I42" s="1048">
        <v>6.38</v>
      </c>
      <c r="J42" s="1048">
        <v>204</v>
      </c>
      <c r="K42" s="1048">
        <v>1070081</v>
      </c>
    </row>
    <row r="43" spans="1:13" s="1039" customFormat="1" ht="12" customHeight="1">
      <c r="C43" s="1039" t="s">
        <v>1571</v>
      </c>
      <c r="E43" s="1048">
        <v>1356</v>
      </c>
      <c r="F43" s="1048">
        <v>33417</v>
      </c>
      <c r="G43" s="1048">
        <v>3621.9800000000005</v>
      </c>
      <c r="H43" s="1048">
        <v>88</v>
      </c>
      <c r="I43" s="1048">
        <v>5.92</v>
      </c>
      <c r="J43" s="1048">
        <v>239</v>
      </c>
      <c r="K43" s="1048">
        <v>2455978</v>
      </c>
    </row>
    <row r="44" spans="1:13" s="1039" customFormat="1" ht="12" customHeight="1">
      <c r="C44" s="1039" t="s">
        <v>1572</v>
      </c>
      <c r="E44" s="1048">
        <v>78</v>
      </c>
      <c r="F44" s="1048">
        <v>305</v>
      </c>
      <c r="G44" s="1048">
        <v>57.31</v>
      </c>
      <c r="H44" s="1048">
        <v>1</v>
      </c>
      <c r="I44" s="1048">
        <v>0.16</v>
      </c>
      <c r="J44" s="1048">
        <v>7</v>
      </c>
      <c r="K44" s="1048">
        <v>146184</v>
      </c>
    </row>
    <row r="45" spans="1:13" s="1039" customFormat="1" ht="12" customHeight="1">
      <c r="B45" s="1050" t="s">
        <v>1573</v>
      </c>
      <c r="E45" s="1048">
        <v>358</v>
      </c>
      <c r="F45" s="1048">
        <v>2414</v>
      </c>
      <c r="G45" s="1048">
        <v>379.45</v>
      </c>
      <c r="H45" s="1048">
        <v>37</v>
      </c>
      <c r="I45" s="1048">
        <v>3.17</v>
      </c>
      <c r="J45" s="1048">
        <v>147</v>
      </c>
      <c r="K45" s="1048">
        <v>942351</v>
      </c>
    </row>
    <row r="46" spans="1:13" s="1047" customFormat="1" ht="24.95" customHeight="1">
      <c r="A46" s="1038" t="s">
        <v>1559</v>
      </c>
      <c r="E46" s="1049"/>
      <c r="F46" s="1049"/>
      <c r="G46" s="1049"/>
      <c r="H46" s="1049"/>
      <c r="I46" s="1049"/>
      <c r="J46" s="1049"/>
      <c r="K46" s="1049"/>
    </row>
    <row r="47" spans="1:13" s="1039" customFormat="1" ht="12" customHeight="1">
      <c r="B47" s="1050" t="s">
        <v>1541</v>
      </c>
      <c r="E47" s="1048">
        <v>442</v>
      </c>
      <c r="F47" s="1048">
        <v>3022</v>
      </c>
      <c r="G47" s="1048">
        <v>477.21999999999997</v>
      </c>
      <c r="H47" s="1048">
        <v>81</v>
      </c>
      <c r="I47" s="1048">
        <v>6.35</v>
      </c>
      <c r="J47" s="1048">
        <v>261</v>
      </c>
      <c r="K47" s="1048">
        <v>1074361</v>
      </c>
    </row>
    <row r="48" spans="1:13" s="1047" customFormat="1" ht="35.1" customHeight="1">
      <c r="A48" s="1038" t="s">
        <v>1560</v>
      </c>
      <c r="E48" s="1049"/>
      <c r="F48" s="1049"/>
      <c r="G48" s="1049"/>
      <c r="H48" s="1049"/>
      <c r="I48" s="1049"/>
      <c r="J48" s="1049"/>
      <c r="K48" s="1049"/>
    </row>
    <row r="49" spans="2:11" s="1039" customFormat="1" ht="12" customHeight="1">
      <c r="B49" s="1050" t="s">
        <v>1539</v>
      </c>
      <c r="E49" s="1048">
        <v>299</v>
      </c>
      <c r="F49" s="1048">
        <v>2139</v>
      </c>
      <c r="G49" s="1048">
        <v>373.66999999999996</v>
      </c>
      <c r="H49" s="1048">
        <v>16</v>
      </c>
      <c r="I49" s="1048">
        <v>1.1199999999999999</v>
      </c>
      <c r="J49" s="1048">
        <v>45</v>
      </c>
      <c r="K49" s="1048">
        <v>852533</v>
      </c>
    </row>
    <row r="50" spans="2:11" s="1039" customFormat="1" ht="12" customHeight="1">
      <c r="B50" s="1050" t="s">
        <v>759</v>
      </c>
      <c r="E50" s="1048">
        <v>2685</v>
      </c>
      <c r="F50" s="1048">
        <v>48166</v>
      </c>
      <c r="G50" s="1048">
        <v>5796.93</v>
      </c>
      <c r="H50" s="1048">
        <v>172</v>
      </c>
      <c r="I50" s="1048">
        <v>15.02</v>
      </c>
      <c r="J50" s="1048">
        <v>581</v>
      </c>
      <c r="K50" s="1048">
        <v>4953410</v>
      </c>
    </row>
    <row r="51" spans="2:11" s="1039" customFormat="1" ht="12" customHeight="1">
      <c r="C51" s="1039" t="s">
        <v>1555</v>
      </c>
      <c r="E51" s="1048"/>
      <c r="F51" s="1048"/>
      <c r="G51" s="1048"/>
      <c r="H51" s="1048"/>
      <c r="I51" s="1048"/>
      <c r="J51" s="1048"/>
      <c r="K51" s="1048"/>
    </row>
    <row r="52" spans="2:11" s="1039" customFormat="1" ht="12" customHeight="1">
      <c r="C52" s="1039" t="s">
        <v>1574</v>
      </c>
      <c r="E52" s="1048">
        <v>615</v>
      </c>
      <c r="F52" s="1048">
        <v>3221</v>
      </c>
      <c r="G52" s="1048">
        <v>461.21999999999997</v>
      </c>
      <c r="H52" s="1048">
        <v>10</v>
      </c>
      <c r="I52" s="1048">
        <v>1.1099999999999999</v>
      </c>
      <c r="J52" s="1048">
        <v>50</v>
      </c>
      <c r="K52" s="1048">
        <v>186251</v>
      </c>
    </row>
    <row r="53" spans="2:11" s="1039" customFormat="1" ht="12" customHeight="1">
      <c r="C53" s="1039" t="s">
        <v>1575</v>
      </c>
      <c r="E53" s="1048">
        <v>933</v>
      </c>
      <c r="F53" s="1048">
        <v>13266</v>
      </c>
      <c r="G53" s="1048">
        <v>1547.77</v>
      </c>
      <c r="H53" s="1048">
        <v>39</v>
      </c>
      <c r="I53" s="1048">
        <v>4.58</v>
      </c>
      <c r="J53" s="1048">
        <v>141</v>
      </c>
      <c r="K53" s="1048">
        <v>1568066</v>
      </c>
    </row>
    <row r="54" spans="2:11" s="1039" customFormat="1" ht="12" customHeight="1">
      <c r="C54" s="1039" t="s">
        <v>1576</v>
      </c>
      <c r="D54" s="1052"/>
      <c r="E54" s="1053"/>
      <c r="F54" s="1053"/>
      <c r="G54" s="1053"/>
      <c r="H54" s="1053"/>
      <c r="I54" s="1053"/>
      <c r="J54" s="1053"/>
      <c r="K54" s="1053"/>
    </row>
    <row r="55" spans="2:11" s="1039" customFormat="1" ht="12" customHeight="1">
      <c r="C55" s="1039" t="s">
        <v>1577</v>
      </c>
      <c r="D55" s="1050"/>
      <c r="E55" s="1053"/>
      <c r="F55" s="1053"/>
      <c r="G55" s="1053"/>
      <c r="H55" s="1053"/>
      <c r="I55" s="1053"/>
      <c r="J55" s="1053"/>
      <c r="K55" s="1053"/>
    </row>
    <row r="56" spans="2:11" s="1039" customFormat="1" ht="12" customHeight="1">
      <c r="C56" s="1039" t="s">
        <v>1578</v>
      </c>
      <c r="D56" s="1025"/>
      <c r="E56" s="1053"/>
      <c r="F56" s="1053"/>
      <c r="G56" s="1053"/>
      <c r="H56" s="1053"/>
      <c r="I56" s="1053"/>
      <c r="J56" s="1053"/>
      <c r="K56" s="1053"/>
    </row>
    <row r="57" spans="2:11" s="1039" customFormat="1" ht="12" customHeight="1">
      <c r="C57" s="1039" t="s">
        <v>1579</v>
      </c>
      <c r="D57" s="1052"/>
      <c r="E57" s="1048">
        <v>1137</v>
      </c>
      <c r="F57" s="1048">
        <v>31678</v>
      </c>
      <c r="G57" s="1048">
        <v>37879.5</v>
      </c>
      <c r="H57" s="1048">
        <v>123</v>
      </c>
      <c r="I57" s="1048">
        <v>93.3</v>
      </c>
      <c r="J57" s="1048">
        <v>390</v>
      </c>
      <c r="K57" s="1048">
        <v>3199093</v>
      </c>
    </row>
    <row r="58" spans="2:11" s="1039" customFormat="1" ht="12" customHeight="1">
      <c r="C58" s="1039" t="s">
        <v>1580</v>
      </c>
      <c r="D58" s="1052"/>
      <c r="E58" s="1048"/>
      <c r="F58" s="1048"/>
      <c r="G58" s="1048"/>
      <c r="H58" s="1048"/>
      <c r="I58" s="1048"/>
      <c r="J58" s="1048"/>
      <c r="K58" s="1048"/>
    </row>
    <row r="59" spans="2:11" s="1039" customFormat="1" ht="12" customHeight="1">
      <c r="C59" s="1039" t="s">
        <v>1581</v>
      </c>
      <c r="E59" s="1048">
        <v>44</v>
      </c>
      <c r="F59" s="1048">
        <v>6030</v>
      </c>
      <c r="G59" s="1048">
        <v>521.61</v>
      </c>
      <c r="H59" s="1048">
        <v>0</v>
      </c>
      <c r="I59" s="1048">
        <v>0</v>
      </c>
      <c r="J59" s="1048">
        <v>0</v>
      </c>
      <c r="K59" s="1048">
        <v>315708</v>
      </c>
    </row>
    <row r="60" spans="2:11" s="1047" customFormat="1" ht="20.100000000000001" customHeight="1">
      <c r="B60" s="1038" t="s">
        <v>1565</v>
      </c>
      <c r="E60" s="1049">
        <v>597</v>
      </c>
      <c r="F60" s="1049">
        <v>1908</v>
      </c>
      <c r="G60" s="1049">
        <v>262.75</v>
      </c>
      <c r="H60" s="1049">
        <v>43</v>
      </c>
      <c r="I60" s="1049">
        <v>4.12</v>
      </c>
      <c r="J60" s="1049">
        <v>144</v>
      </c>
      <c r="K60" s="1049">
        <v>202635</v>
      </c>
    </row>
    <row r="61" spans="2:11" s="1039" customFormat="1" ht="12" customHeight="1">
      <c r="B61" s="1050" t="s">
        <v>1566</v>
      </c>
      <c r="E61" s="1048">
        <v>105</v>
      </c>
      <c r="F61" s="1048">
        <v>407</v>
      </c>
      <c r="G61" s="1048">
        <v>67.95</v>
      </c>
      <c r="H61" s="1048">
        <v>28</v>
      </c>
      <c r="I61" s="1048">
        <v>2.31</v>
      </c>
      <c r="J61" s="1048">
        <v>86</v>
      </c>
      <c r="K61" s="1048">
        <v>104826</v>
      </c>
    </row>
    <row r="62" spans="2:11" s="1047" customFormat="1" ht="9.9499999999999993" customHeight="1">
      <c r="E62" s="1054"/>
      <c r="F62" s="1054"/>
      <c r="G62" s="1055"/>
      <c r="H62" s="1054"/>
      <c r="I62" s="1055"/>
      <c r="J62" s="1054"/>
      <c r="K62" s="1054"/>
    </row>
    <row r="63" spans="2:11" s="1047" customFormat="1" ht="9.9499999999999993" customHeight="1">
      <c r="B63" s="1478"/>
      <c r="C63" s="1478"/>
      <c r="D63" s="1478"/>
      <c r="E63" s="1054"/>
      <c r="F63" s="1054"/>
      <c r="G63" s="1054"/>
      <c r="H63" s="1054"/>
      <c r="I63" s="1054"/>
      <c r="J63" s="1054"/>
      <c r="K63" s="1054"/>
    </row>
    <row r="64" spans="2:11" s="1047" customFormat="1" ht="9.9499999999999993" customHeight="1">
      <c r="B64" s="1038"/>
      <c r="C64" s="1038"/>
      <c r="D64" s="1038"/>
      <c r="E64" s="1054"/>
      <c r="F64" s="1054"/>
      <c r="G64" s="1054"/>
      <c r="H64" s="1054"/>
      <c r="I64" s="1054"/>
      <c r="J64" s="1054"/>
      <c r="K64" s="1054"/>
    </row>
    <row r="65" spans="1:11" s="1047" customFormat="1" ht="27.95" customHeight="1">
      <c r="A65" s="1056" t="s">
        <v>1729</v>
      </c>
      <c r="B65" s="1038"/>
      <c r="C65" s="1038"/>
      <c r="D65" s="1038"/>
      <c r="E65" s="1054"/>
      <c r="F65" s="1054"/>
      <c r="G65" s="1054"/>
      <c r="H65" s="1054"/>
      <c r="I65" s="1054"/>
      <c r="J65" s="1054"/>
    </row>
    <row r="66" spans="1:11" s="1047" customFormat="1" ht="9.9499999999999993" customHeight="1">
      <c r="E66" s="1054"/>
      <c r="F66" s="1054"/>
      <c r="G66" s="1055"/>
      <c r="H66" s="1054"/>
      <c r="I66" s="1055"/>
      <c r="J66" s="1054"/>
      <c r="K66" s="1054"/>
    </row>
    <row r="67" spans="1:11" s="1047" customFormat="1" ht="9.9499999999999993" customHeight="1">
      <c r="A67" s="1495"/>
      <c r="B67" s="1495"/>
      <c r="C67" s="1495"/>
      <c r="D67" s="1495"/>
      <c r="E67" s="1495"/>
      <c r="F67" s="1057"/>
      <c r="G67" s="1058"/>
      <c r="H67" s="1059"/>
      <c r="I67" s="1060"/>
      <c r="J67" s="1060"/>
      <c r="K67" s="1060"/>
    </row>
    <row r="68" spans="1:11" s="1039" customFormat="1" ht="35.1" customHeight="1">
      <c r="A68" s="1479"/>
      <c r="B68" s="1479"/>
      <c r="C68" s="1479"/>
      <c r="D68" s="1479"/>
      <c r="E68" s="1061"/>
      <c r="F68" s="1061"/>
      <c r="G68" s="1062"/>
      <c r="H68" s="1062"/>
      <c r="I68" s="1062"/>
    </row>
    <row r="69" spans="1:11" s="1047" customFormat="1" ht="24.95" customHeight="1">
      <c r="E69" s="1061"/>
      <c r="F69" s="1061"/>
      <c r="G69" s="1062"/>
      <c r="H69" s="1062"/>
      <c r="I69" s="1062"/>
    </row>
    <row r="70" spans="1:11" s="1047" customFormat="1" ht="9.9499999999999993" customHeight="1">
      <c r="E70" s="1061"/>
      <c r="F70" s="1061"/>
      <c r="G70" s="1062"/>
      <c r="H70" s="1062"/>
      <c r="I70" s="1062"/>
    </row>
    <row r="71" spans="1:11" ht="9.9499999999999993" customHeight="1">
      <c r="E71" s="1061"/>
      <c r="F71" s="1061"/>
    </row>
    <row r="72" spans="1:11" ht="9.9499999999999993" customHeight="1">
      <c r="E72" s="1061"/>
      <c r="F72" s="1061"/>
    </row>
    <row r="73" spans="1:11" ht="9.9499999999999993" customHeight="1">
      <c r="E73" s="1061"/>
      <c r="F73" s="1061"/>
    </row>
    <row r="74" spans="1:11" ht="24.95" customHeight="1">
      <c r="E74" s="1061"/>
      <c r="F74" s="1061"/>
    </row>
    <row r="75" spans="1:11" ht="24.95" customHeight="1">
      <c r="E75" s="1061"/>
      <c r="F75" s="1061"/>
    </row>
    <row r="76" spans="1:11" ht="9.9499999999999993" customHeight="1">
      <c r="E76" s="1061"/>
      <c r="F76" s="1061"/>
    </row>
    <row r="77" spans="1:11" ht="9.9499999999999993" customHeight="1">
      <c r="E77" s="1061"/>
      <c r="F77" s="1061"/>
    </row>
    <row r="78" spans="1:11" ht="9.9499999999999993" customHeight="1">
      <c r="E78" s="1061"/>
      <c r="F78" s="1061"/>
    </row>
    <row r="79" spans="1:11" ht="9.9499999999999993" customHeight="1">
      <c r="E79" s="1061"/>
      <c r="F79" s="1061"/>
    </row>
    <row r="80" spans="1:11" ht="14.1" customHeight="1">
      <c r="E80" s="1061"/>
      <c r="F80" s="1061"/>
    </row>
    <row r="81" spans="1:11" ht="9.9499999999999993" customHeight="1">
      <c r="E81" s="1061"/>
      <c r="F81" s="1061"/>
    </row>
    <row r="82" spans="1:11" ht="50.1" customHeight="1">
      <c r="A82" s="1479"/>
      <c r="B82" s="1479"/>
      <c r="C82" s="1479"/>
      <c r="D82" s="1504"/>
      <c r="E82" s="1061"/>
      <c r="F82" s="1061"/>
    </row>
    <row r="83" spans="1:11" ht="9.9499999999999993" customHeight="1">
      <c r="E83" s="1061"/>
      <c r="F83" s="1061"/>
    </row>
    <row r="84" spans="1:11" ht="9.9499999999999993" customHeight="1">
      <c r="E84" s="1061"/>
      <c r="F84" s="1061"/>
    </row>
    <row r="85" spans="1:11" ht="9.9499999999999993" customHeight="1">
      <c r="E85" s="1061"/>
      <c r="F85" s="1061"/>
    </row>
    <row r="86" spans="1:11" ht="9.9499999999999993" customHeight="1">
      <c r="E86" s="1061"/>
      <c r="F86" s="1061"/>
    </row>
    <row r="87" spans="1:11" ht="9.9499999999999993" customHeight="1">
      <c r="E87" s="1061"/>
      <c r="F87" s="1061"/>
    </row>
    <row r="88" spans="1:11" ht="9.9499999999999993" customHeight="1">
      <c r="E88" s="1061"/>
      <c r="F88" s="1061"/>
    </row>
    <row r="89" spans="1:11" ht="9.9499999999999993" customHeight="1">
      <c r="E89" s="1061"/>
      <c r="F89" s="1061"/>
    </row>
    <row r="90" spans="1:11" ht="9.9499999999999993" customHeight="1">
      <c r="E90" s="1061"/>
      <c r="F90" s="1061"/>
    </row>
    <row r="91" spans="1:11" ht="24.95" customHeight="1">
      <c r="E91" s="1061"/>
      <c r="F91" s="1061"/>
    </row>
    <row r="92" spans="1:11" ht="9.9499999999999993" customHeight="1">
      <c r="E92" s="1061"/>
      <c r="F92" s="1061"/>
    </row>
    <row r="93" spans="1:11" ht="9.9499999999999993" customHeight="1">
      <c r="E93" s="1061"/>
      <c r="F93" s="1061"/>
    </row>
    <row r="94" spans="1:11" ht="9.9499999999999993" customHeight="1">
      <c r="E94" s="1061"/>
      <c r="F94" s="1061"/>
      <c r="J94" s="1047"/>
      <c r="K94" s="1047"/>
    </row>
    <row r="95" spans="1:11" ht="9.9499999999999993" customHeight="1">
      <c r="C95" s="1509"/>
      <c r="D95" s="1477"/>
      <c r="E95" s="1494"/>
      <c r="F95" s="1063"/>
      <c r="G95" s="1495"/>
      <c r="H95" s="1495"/>
      <c r="I95" s="1495"/>
      <c r="J95" s="1495"/>
      <c r="K95" s="1495"/>
    </row>
    <row r="96" spans="1:11" ht="9.9499999999999993" customHeight="1">
      <c r="C96" s="1510"/>
      <c r="D96" s="1511"/>
      <c r="E96" s="1494"/>
      <c r="F96" s="1063"/>
      <c r="G96" s="1495"/>
      <c r="H96" s="1495"/>
      <c r="I96" s="1495"/>
      <c r="J96" s="1495"/>
      <c r="K96" s="1495"/>
    </row>
    <row r="97" spans="1:11" ht="9.9499999999999993" customHeight="1">
      <c r="C97" s="1509"/>
      <c r="D97" s="1477"/>
      <c r="E97" s="1494"/>
      <c r="F97" s="1063"/>
      <c r="G97" s="1495"/>
      <c r="H97" s="1495"/>
      <c r="I97" s="1495"/>
      <c r="J97" s="1495"/>
      <c r="K97" s="1495"/>
    </row>
    <row r="98" spans="1:11" ht="9.9499999999999993" customHeight="1">
      <c r="C98" s="1038"/>
      <c r="E98" s="1061"/>
      <c r="F98" s="1061"/>
      <c r="J98" s="1047"/>
      <c r="K98" s="1047"/>
    </row>
    <row r="99" spans="1:11" ht="9.9499999999999993" customHeight="1">
      <c r="E99" s="1061"/>
      <c r="F99" s="1061"/>
      <c r="J99" s="1047"/>
      <c r="K99" s="1047"/>
    </row>
    <row r="100" spans="1:11" ht="21.95" customHeight="1">
      <c r="A100" s="1064"/>
      <c r="B100" s="1064"/>
      <c r="E100" s="1063"/>
      <c r="F100" s="1063"/>
      <c r="G100" s="1047"/>
      <c r="H100" s="1057"/>
      <c r="I100" s="1057"/>
      <c r="J100" s="1057"/>
      <c r="K100" s="1057"/>
    </row>
    <row r="101" spans="1:11" ht="9.9499999999999993" customHeight="1">
      <c r="A101" s="1047"/>
      <c r="B101" s="1509"/>
      <c r="C101" s="1509"/>
      <c r="D101" s="1477"/>
      <c r="E101" s="1507"/>
      <c r="F101" s="1061"/>
      <c r="G101" s="1495"/>
      <c r="H101" s="1508"/>
      <c r="I101" s="1508"/>
      <c r="J101" s="1495"/>
      <c r="K101" s="1495"/>
    </row>
    <row r="102" spans="1:11" ht="9.9499999999999993" customHeight="1">
      <c r="A102" s="1064"/>
      <c r="B102" s="1509"/>
      <c r="C102" s="1509"/>
      <c r="D102" s="1477"/>
      <c r="E102" s="1507"/>
      <c r="F102" s="1061"/>
      <c r="G102" s="1495"/>
      <c r="H102" s="1508"/>
      <c r="I102" s="1508"/>
      <c r="J102" s="1495"/>
      <c r="K102" s="1495"/>
    </row>
    <row r="103" spans="1:11" ht="9.9499999999999993" customHeight="1">
      <c r="E103" s="1061"/>
      <c r="F103" s="1061"/>
    </row>
    <row r="104" spans="1:11" ht="24.95" customHeight="1">
      <c r="E104" s="1061"/>
      <c r="F104" s="1061"/>
    </row>
    <row r="105" spans="1:11" ht="50.1" customHeight="1">
      <c r="A105" s="1507"/>
      <c r="B105" s="1507"/>
      <c r="C105" s="1507"/>
      <c r="D105" s="1507"/>
      <c r="E105" s="1507"/>
      <c r="F105" s="1507"/>
      <c r="G105" s="1507"/>
      <c r="H105" s="1507"/>
      <c r="I105" s="1507"/>
      <c r="J105" s="1507"/>
      <c r="K105" s="1507"/>
    </row>
    <row r="106" spans="1:11" s="1068" customFormat="1" ht="35.1" customHeight="1">
      <c r="A106" s="1513"/>
      <c r="B106" s="1513"/>
      <c r="C106" s="1513"/>
      <c r="D106" s="1513"/>
      <c r="E106" s="1065"/>
      <c r="F106" s="1065"/>
      <c r="G106" s="1065"/>
      <c r="H106" s="1066"/>
      <c r="I106" s="1067"/>
      <c r="J106" s="1067"/>
      <c r="K106" s="1067"/>
    </row>
    <row r="107" spans="1:11" s="1068" customFormat="1" ht="35.1" customHeight="1">
      <c r="A107" s="1513"/>
      <c r="B107" s="1513"/>
      <c r="C107" s="1513"/>
      <c r="D107" s="1513"/>
      <c r="E107" s="1069"/>
      <c r="F107" s="1069"/>
      <c r="G107" s="1070"/>
      <c r="H107" s="1070"/>
      <c r="I107" s="1070"/>
    </row>
    <row r="108" spans="1:11" ht="24.95" customHeight="1">
      <c r="E108" s="1061"/>
      <c r="F108" s="1061"/>
    </row>
    <row r="109" spans="1:11" ht="9.9499999999999993" customHeight="1">
      <c r="E109" s="1061"/>
      <c r="F109" s="1061"/>
    </row>
    <row r="110" spans="1:11" ht="9.9499999999999993" customHeight="1">
      <c r="E110" s="1061"/>
      <c r="F110" s="1061"/>
    </row>
    <row r="111" spans="1:11" ht="9.9499999999999993" customHeight="1">
      <c r="E111" s="1061"/>
      <c r="F111" s="1061"/>
    </row>
    <row r="112" spans="1:11" ht="9.9499999999999993" customHeight="1">
      <c r="E112" s="1061"/>
      <c r="F112" s="1061"/>
    </row>
    <row r="113" spans="1:6" ht="24.95" customHeight="1">
      <c r="E113" s="1061"/>
      <c r="F113" s="1061"/>
    </row>
    <row r="114" spans="1:6" ht="24.95" customHeight="1">
      <c r="E114" s="1061"/>
      <c r="F114" s="1061"/>
    </row>
    <row r="115" spans="1:6" ht="9.9499999999999993" customHeight="1">
      <c r="E115" s="1061"/>
      <c r="F115" s="1061"/>
    </row>
    <row r="116" spans="1:6" ht="9.9499999999999993" customHeight="1">
      <c r="E116" s="1061"/>
      <c r="F116" s="1061"/>
    </row>
    <row r="117" spans="1:6" ht="9.9499999999999993" customHeight="1">
      <c r="E117" s="1061"/>
      <c r="F117" s="1061"/>
    </row>
    <row r="118" spans="1:6" ht="9.9499999999999993" customHeight="1">
      <c r="E118" s="1061"/>
      <c r="F118" s="1061"/>
    </row>
    <row r="119" spans="1:6" ht="14.1" customHeight="1">
      <c r="E119" s="1061"/>
      <c r="F119" s="1061"/>
    </row>
    <row r="120" spans="1:6" ht="9.9499999999999993" customHeight="1">
      <c r="E120" s="1061"/>
      <c r="F120" s="1061"/>
    </row>
    <row r="121" spans="1:6" ht="50.1" customHeight="1">
      <c r="A121" s="1479"/>
      <c r="B121" s="1479"/>
      <c r="C121" s="1479"/>
      <c r="D121" s="1504"/>
      <c r="E121" s="1061"/>
      <c r="F121" s="1061"/>
    </row>
    <row r="122" spans="1:6" ht="9.9499999999999993" customHeight="1">
      <c r="E122" s="1061"/>
      <c r="F122" s="1061"/>
    </row>
    <row r="123" spans="1:6" ht="9.9499999999999993" customHeight="1">
      <c r="E123" s="1061"/>
      <c r="F123" s="1061"/>
    </row>
    <row r="124" spans="1:6" ht="9.9499999999999993" customHeight="1">
      <c r="E124" s="1061"/>
      <c r="F124" s="1061"/>
    </row>
    <row r="125" spans="1:6" ht="9.9499999999999993" customHeight="1">
      <c r="E125" s="1061"/>
      <c r="F125" s="1061"/>
    </row>
    <row r="126" spans="1:6" ht="9.9499999999999993" customHeight="1">
      <c r="E126" s="1061"/>
      <c r="F126" s="1061"/>
    </row>
    <row r="127" spans="1:6" ht="9.9499999999999993" customHeight="1">
      <c r="E127" s="1061"/>
      <c r="F127" s="1061"/>
    </row>
    <row r="128" spans="1:6" ht="9.9499999999999993" customHeight="1">
      <c r="E128" s="1061"/>
      <c r="F128" s="1061"/>
    </row>
    <row r="129" spans="1:11" ht="9.9499999999999993" customHeight="1">
      <c r="E129" s="1061"/>
      <c r="F129" s="1061"/>
    </row>
    <row r="130" spans="1:11" ht="24.95" customHeight="1">
      <c r="E130" s="1061"/>
      <c r="F130" s="1061"/>
    </row>
    <row r="131" spans="1:11" ht="9.9499999999999993" customHeight="1">
      <c r="E131" s="1061"/>
      <c r="F131" s="1061"/>
    </row>
    <row r="132" spans="1:11" ht="9.9499999999999993" customHeight="1">
      <c r="E132" s="1061"/>
      <c r="F132" s="1061"/>
    </row>
    <row r="133" spans="1:11" ht="9.9499999999999993" customHeight="1">
      <c r="E133" s="1061"/>
      <c r="F133" s="1061"/>
      <c r="J133" s="1047"/>
      <c r="K133" s="1047"/>
    </row>
    <row r="134" spans="1:11" ht="9.9499999999999993" customHeight="1">
      <c r="C134" s="1509"/>
      <c r="D134" s="1477"/>
      <c r="E134" s="1494"/>
      <c r="F134" s="1063"/>
      <c r="G134" s="1495"/>
      <c r="H134" s="1495"/>
      <c r="I134" s="1495"/>
      <c r="J134" s="1495"/>
      <c r="K134" s="1495"/>
    </row>
    <row r="135" spans="1:11" ht="9.9499999999999993" customHeight="1">
      <c r="C135" s="1510"/>
      <c r="D135" s="1511"/>
      <c r="E135" s="1494"/>
      <c r="F135" s="1063"/>
      <c r="G135" s="1495"/>
      <c r="H135" s="1495"/>
      <c r="I135" s="1495"/>
      <c r="J135" s="1495"/>
      <c r="K135" s="1495"/>
    </row>
    <row r="136" spans="1:11" ht="9.9499999999999993" customHeight="1">
      <c r="C136" s="1509"/>
      <c r="D136" s="1477"/>
      <c r="E136" s="1494"/>
      <c r="F136" s="1063"/>
      <c r="G136" s="1495"/>
      <c r="H136" s="1495"/>
      <c r="I136" s="1495"/>
      <c r="J136" s="1495"/>
      <c r="K136" s="1495"/>
    </row>
    <row r="137" spans="1:11" ht="9.9499999999999993" customHeight="1">
      <c r="C137" s="1038"/>
      <c r="E137" s="1061"/>
      <c r="F137" s="1061"/>
      <c r="J137" s="1047"/>
      <c r="K137" s="1047"/>
    </row>
    <row r="138" spans="1:11" ht="9.9499999999999993" customHeight="1">
      <c r="E138" s="1061"/>
      <c r="F138" s="1061"/>
      <c r="J138" s="1047"/>
      <c r="K138" s="1047"/>
    </row>
    <row r="139" spans="1:11" ht="21.95" customHeight="1">
      <c r="A139" s="1064"/>
      <c r="B139" s="1064"/>
      <c r="E139" s="1061"/>
      <c r="F139" s="1061"/>
      <c r="G139" s="1047"/>
      <c r="J139" s="1047"/>
      <c r="K139" s="1047"/>
    </row>
    <row r="140" spans="1:11" ht="9.9499999999999993" customHeight="1">
      <c r="A140" s="1047"/>
      <c r="B140" s="1509"/>
      <c r="C140" s="1509"/>
      <c r="D140" s="1477"/>
      <c r="E140" s="1507"/>
      <c r="F140" s="1061"/>
      <c r="G140" s="1495"/>
      <c r="H140" s="1508"/>
      <c r="I140" s="1508"/>
      <c r="J140" s="1495"/>
      <c r="K140" s="1495"/>
    </row>
    <row r="141" spans="1:11" ht="9.9499999999999993" customHeight="1">
      <c r="A141" s="1064"/>
      <c r="B141" s="1509"/>
      <c r="C141" s="1509"/>
      <c r="D141" s="1477"/>
      <c r="E141" s="1507"/>
      <c r="F141" s="1061"/>
      <c r="G141" s="1495"/>
      <c r="H141" s="1508"/>
      <c r="I141" s="1508"/>
      <c r="J141" s="1495"/>
      <c r="K141" s="1495"/>
    </row>
    <row r="142" spans="1:11" ht="9.9499999999999993" customHeight="1">
      <c r="E142" s="1061"/>
      <c r="F142" s="1061"/>
    </row>
    <row r="143" spans="1:11" ht="24.95" customHeight="1">
      <c r="E143" s="1061"/>
      <c r="F143" s="1061"/>
    </row>
  </sheetData>
  <mergeCells count="63">
    <mergeCell ref="B141:D141"/>
    <mergeCell ref="K134:K136"/>
    <mergeCell ref="C135:D135"/>
    <mergeCell ref="C136:D136"/>
    <mergeCell ref="B140:D140"/>
    <mergeCell ref="E140:E141"/>
    <mergeCell ref="G140:G141"/>
    <mergeCell ref="H140:H141"/>
    <mergeCell ref="I140:I141"/>
    <mergeCell ref="J140:J141"/>
    <mergeCell ref="K140:K141"/>
    <mergeCell ref="C134:D134"/>
    <mergeCell ref="E134:E136"/>
    <mergeCell ref="G134:G136"/>
    <mergeCell ref="H134:H136"/>
    <mergeCell ref="I134:I136"/>
    <mergeCell ref="J134:J136"/>
    <mergeCell ref="K101:K102"/>
    <mergeCell ref="B102:D102"/>
    <mergeCell ref="A105:K105"/>
    <mergeCell ref="A106:D106"/>
    <mergeCell ref="A107:D107"/>
    <mergeCell ref="A121:D121"/>
    <mergeCell ref="B101:D101"/>
    <mergeCell ref="E101:E102"/>
    <mergeCell ref="G101:G102"/>
    <mergeCell ref="H101:H102"/>
    <mergeCell ref="I101:I102"/>
    <mergeCell ref="J101:J102"/>
    <mergeCell ref="B63:D63"/>
    <mergeCell ref="H95:H97"/>
    <mergeCell ref="I95:I97"/>
    <mergeCell ref="J95:J97"/>
    <mergeCell ref="K95:K97"/>
    <mergeCell ref="C96:D96"/>
    <mergeCell ref="C97:D97"/>
    <mergeCell ref="G95:G97"/>
    <mergeCell ref="A67:E67"/>
    <mergeCell ref="A68:D68"/>
    <mergeCell ref="A82:D82"/>
    <mergeCell ref="C95:D95"/>
    <mergeCell ref="E95:E97"/>
    <mergeCell ref="J9:J10"/>
    <mergeCell ref="K9:K10"/>
    <mergeCell ref="A12:K12"/>
    <mergeCell ref="A13:D13"/>
    <mergeCell ref="A19:D19"/>
    <mergeCell ref="A15:D15"/>
    <mergeCell ref="A16:D16"/>
    <mergeCell ref="A17:D17"/>
    <mergeCell ref="A18:D18"/>
    <mergeCell ref="A14:D14"/>
    <mergeCell ref="A8:D11"/>
    <mergeCell ref="E8:K8"/>
    <mergeCell ref="E9:E10"/>
    <mergeCell ref="F9:F10"/>
    <mergeCell ref="G9:G10"/>
    <mergeCell ref="H9:I9"/>
    <mergeCell ref="A2:K2"/>
    <mergeCell ref="A3:K3"/>
    <mergeCell ref="A4:K4"/>
    <mergeCell ref="A5:K5"/>
    <mergeCell ref="A7:K7"/>
  </mergeCells>
  <hyperlinks>
    <hyperlink ref="A1" location="Inhalt!A1" display="Inhaltsangabe"/>
  </hyperlinks>
  <pageMargins left="0.51181102362204722" right="0.51181102362204722" top="0.59055118110236227" bottom="0.59055118110236227" header="0" footer="0"/>
  <pageSetup paperSize="9" scale="6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6"/>
  <sheetViews>
    <sheetView zoomScale="150" zoomScaleNormal="150" workbookViewId="0"/>
  </sheetViews>
  <sheetFormatPr baseColWidth="10" defaultColWidth="11.42578125" defaultRowHeight="9" customHeight="1" zeroHeight="1"/>
  <cols>
    <col min="1" max="1" width="3.5703125" style="43" customWidth="1"/>
    <col min="2" max="2" width="19.7109375" style="36" customWidth="1"/>
    <col min="3" max="3" width="6.28515625" style="44" customWidth="1"/>
    <col min="4" max="4" width="5.7109375" style="44" customWidth="1"/>
    <col min="5" max="5" width="7" style="44" customWidth="1"/>
    <col min="6" max="6" width="6.28515625" style="44" customWidth="1"/>
    <col min="7" max="7" width="5.7109375" style="44" customWidth="1"/>
    <col min="8" max="8" width="9" style="44" customWidth="1"/>
    <col min="9" max="9" width="5.7109375" style="44" customWidth="1"/>
    <col min="10" max="10" width="6.28515625" style="44" customWidth="1"/>
    <col min="11" max="11" width="5.7109375" style="44" customWidth="1"/>
    <col min="12" max="12" width="9.42578125" style="44" customWidth="1"/>
    <col min="13" max="13" width="6.28515625" style="44" customWidth="1"/>
    <col min="14" max="16384" width="11.42578125" style="36"/>
  </cols>
  <sheetData>
    <row r="1" spans="1:13" ht="15" customHeight="1">
      <c r="A1" s="1144" t="s">
        <v>1750</v>
      </c>
    </row>
    <row r="2" spans="1:13" ht="9" customHeight="1">
      <c r="A2" s="34" t="s">
        <v>450</v>
      </c>
      <c r="B2" s="35"/>
      <c r="C2" s="35"/>
      <c r="D2" s="35"/>
      <c r="E2" s="35"/>
      <c r="F2" s="35"/>
      <c r="G2" s="35"/>
      <c r="H2" s="35"/>
      <c r="I2" s="35"/>
      <c r="J2" s="35"/>
      <c r="K2" s="35"/>
      <c r="L2" s="35"/>
      <c r="M2" s="35"/>
    </row>
    <row r="3" spans="1:13">
      <c r="A3" s="34"/>
      <c r="B3" s="35"/>
      <c r="C3" s="35"/>
      <c r="D3" s="35"/>
      <c r="E3" s="35"/>
      <c r="F3" s="35"/>
      <c r="G3" s="35"/>
      <c r="H3" s="35"/>
      <c r="I3" s="35"/>
      <c r="J3" s="35"/>
      <c r="K3" s="35"/>
      <c r="L3" s="35"/>
      <c r="M3" s="35"/>
    </row>
    <row r="4" spans="1:13">
      <c r="A4" s="34" t="s">
        <v>158</v>
      </c>
      <c r="B4" s="35"/>
      <c r="C4" s="35"/>
      <c r="D4" s="35"/>
      <c r="E4" s="35"/>
      <c r="F4" s="35"/>
      <c r="G4" s="35"/>
      <c r="H4" s="35"/>
      <c r="I4" s="35"/>
      <c r="J4" s="35"/>
      <c r="K4" s="35"/>
      <c r="L4" s="35"/>
      <c r="M4" s="35"/>
    </row>
    <row r="5" spans="1:13">
      <c r="A5" s="34"/>
      <c r="B5" s="35"/>
      <c r="C5" s="35"/>
      <c r="D5" s="35"/>
      <c r="E5" s="35"/>
      <c r="F5" s="35"/>
      <c r="G5" s="35"/>
      <c r="H5" s="35"/>
      <c r="I5" s="35"/>
      <c r="J5" s="35"/>
      <c r="K5" s="35"/>
      <c r="L5" s="35"/>
      <c r="M5" s="35"/>
    </row>
    <row r="6" spans="1:13">
      <c r="A6" s="34" t="s">
        <v>333</v>
      </c>
      <c r="B6" s="35"/>
      <c r="C6" s="35"/>
      <c r="D6" s="35"/>
      <c r="E6" s="35"/>
      <c r="F6" s="35"/>
      <c r="G6" s="35"/>
      <c r="H6" s="35"/>
      <c r="I6" s="35"/>
      <c r="J6" s="35"/>
      <c r="K6" s="35"/>
      <c r="L6" s="35"/>
      <c r="M6" s="35"/>
    </row>
    <row r="7" spans="1:13">
      <c r="A7" s="36"/>
      <c r="B7" s="35"/>
      <c r="C7" s="35"/>
      <c r="D7" s="35"/>
      <c r="E7" s="35"/>
      <c r="F7" s="35"/>
      <c r="G7" s="35"/>
      <c r="H7" s="35"/>
      <c r="I7" s="35"/>
      <c r="J7" s="35"/>
      <c r="K7" s="35"/>
      <c r="L7" s="35"/>
      <c r="M7" s="35"/>
    </row>
    <row r="8" spans="1:13" s="37" customFormat="1" ht="9" customHeight="1">
      <c r="A8" s="35"/>
      <c r="B8" s="35"/>
      <c r="C8" s="35"/>
      <c r="D8" s="35"/>
      <c r="E8" s="35"/>
      <c r="F8" s="35"/>
      <c r="G8" s="35"/>
      <c r="H8" s="35"/>
      <c r="I8" s="35"/>
      <c r="J8" s="35"/>
      <c r="K8" s="35"/>
      <c r="L8" s="35"/>
      <c r="M8" s="35"/>
    </row>
    <row r="9" spans="1:13" s="38" customFormat="1" ht="15" customHeight="1">
      <c r="A9" s="1516" t="s">
        <v>159</v>
      </c>
      <c r="B9" s="1517"/>
      <c r="C9" s="1514" t="s">
        <v>1714</v>
      </c>
      <c r="D9" s="1522"/>
      <c r="E9" s="1522"/>
      <c r="F9" s="1522"/>
      <c r="G9" s="1522"/>
      <c r="H9" s="1522"/>
      <c r="I9" s="1522"/>
      <c r="J9" s="1522"/>
      <c r="K9" s="1515"/>
      <c r="L9" s="1514" t="s">
        <v>1496</v>
      </c>
      <c r="M9" s="1522"/>
    </row>
    <row r="10" spans="1:13" s="38" customFormat="1" ht="12.75" customHeight="1">
      <c r="A10" s="1518"/>
      <c r="B10" s="1519"/>
      <c r="C10" s="1523" t="s">
        <v>1039</v>
      </c>
      <c r="D10" s="1524"/>
      <c r="E10" s="1525"/>
      <c r="F10" s="1514" t="s">
        <v>151</v>
      </c>
      <c r="G10" s="1522"/>
      <c r="H10" s="1522"/>
      <c r="I10" s="1515"/>
      <c r="J10" s="1514" t="s">
        <v>208</v>
      </c>
      <c r="K10" s="1515"/>
      <c r="L10" s="1529" t="s">
        <v>1208</v>
      </c>
      <c r="M10" s="1523" t="s">
        <v>1209</v>
      </c>
    </row>
    <row r="11" spans="1:13" s="38" customFormat="1" ht="15.75" customHeight="1">
      <c r="A11" s="1518"/>
      <c r="B11" s="1519"/>
      <c r="C11" s="1526"/>
      <c r="D11" s="1527"/>
      <c r="E11" s="1528"/>
      <c r="F11" s="1514" t="s">
        <v>673</v>
      </c>
      <c r="G11" s="1522"/>
      <c r="H11" s="1522"/>
      <c r="I11" s="1522"/>
      <c r="J11" s="1522"/>
      <c r="K11" s="1515"/>
      <c r="L11" s="1530"/>
      <c r="M11" s="1532"/>
    </row>
    <row r="12" spans="1:13" s="38" customFormat="1" ht="12.75" customHeight="1">
      <c r="A12" s="1518"/>
      <c r="B12" s="1519"/>
      <c r="C12" s="1514" t="s">
        <v>529</v>
      </c>
      <c r="D12" s="1522"/>
      <c r="E12" s="1515"/>
      <c r="F12" s="1514" t="s">
        <v>260</v>
      </c>
      <c r="G12" s="1522"/>
      <c r="H12" s="1522"/>
      <c r="I12" s="1515"/>
      <c r="J12" s="1523" t="s">
        <v>541</v>
      </c>
      <c r="K12" s="1525"/>
      <c r="L12" s="1530"/>
      <c r="M12" s="1532"/>
    </row>
    <row r="13" spans="1:13" s="38" customFormat="1" ht="36.75" customHeight="1">
      <c r="A13" s="1518"/>
      <c r="B13" s="1519"/>
      <c r="C13" s="1514" t="s">
        <v>1210</v>
      </c>
      <c r="D13" s="1515"/>
      <c r="E13" s="969" t="s">
        <v>261</v>
      </c>
      <c r="F13" s="1514" t="s">
        <v>527</v>
      </c>
      <c r="G13" s="1515"/>
      <c r="H13" s="1514" t="s">
        <v>262</v>
      </c>
      <c r="I13" s="1515"/>
      <c r="J13" s="1526"/>
      <c r="K13" s="1528"/>
      <c r="L13" s="1531"/>
      <c r="M13" s="1526"/>
    </row>
    <row r="14" spans="1:13" s="38" customFormat="1" ht="12.75" customHeight="1">
      <c r="A14" s="1520"/>
      <c r="B14" s="1521"/>
      <c r="C14" s="966" t="s">
        <v>179</v>
      </c>
      <c r="D14" s="183" t="s">
        <v>1219</v>
      </c>
      <c r="E14" s="1514" t="s">
        <v>179</v>
      </c>
      <c r="F14" s="1515"/>
      <c r="G14" s="183" t="s">
        <v>1219</v>
      </c>
      <c r="H14" s="39" t="s">
        <v>179</v>
      </c>
      <c r="I14" s="183" t="s">
        <v>1219</v>
      </c>
      <c r="J14" s="39" t="s">
        <v>61</v>
      </c>
      <c r="K14" s="183" t="s">
        <v>1219</v>
      </c>
      <c r="L14" s="39" t="s">
        <v>179</v>
      </c>
      <c r="M14" s="965" t="s">
        <v>61</v>
      </c>
    </row>
    <row r="15" spans="1:13" s="38" customFormat="1" ht="6" customHeight="1">
      <c r="A15" s="40"/>
      <c r="B15" s="41"/>
      <c r="C15" s="42"/>
      <c r="D15" s="42"/>
      <c r="E15" s="42"/>
      <c r="F15" s="42"/>
      <c r="G15" s="42"/>
      <c r="H15" s="42"/>
      <c r="I15" s="42"/>
      <c r="J15" s="42"/>
      <c r="K15" s="42"/>
      <c r="L15" s="42"/>
      <c r="M15" s="42"/>
    </row>
    <row r="16" spans="1:13" ht="11.25" customHeight="1">
      <c r="A16" s="61">
        <v>101</v>
      </c>
      <c r="B16" s="62" t="s">
        <v>191</v>
      </c>
      <c r="C16" s="44">
        <v>1065</v>
      </c>
      <c r="D16" s="45">
        <v>34.469696969696969</v>
      </c>
      <c r="E16" s="44">
        <v>14.576581114225649</v>
      </c>
      <c r="F16" s="44">
        <v>954</v>
      </c>
      <c r="G16" s="45">
        <v>36.676217765042963</v>
      </c>
      <c r="H16" s="44">
        <v>280</v>
      </c>
      <c r="I16" s="45">
        <v>-28.020565552699225</v>
      </c>
      <c r="J16" s="44">
        <v>507</v>
      </c>
      <c r="K16" s="45">
        <v>56</v>
      </c>
      <c r="L16" s="44">
        <v>792</v>
      </c>
      <c r="M16" s="44">
        <v>325</v>
      </c>
    </row>
    <row r="17" spans="1:13" ht="11.25" customHeight="1">
      <c r="A17" s="61">
        <v>102</v>
      </c>
      <c r="B17" s="62" t="s">
        <v>190</v>
      </c>
      <c r="C17" s="44">
        <v>1217</v>
      </c>
      <c r="D17" s="45">
        <v>58.051948051948045</v>
      </c>
      <c r="E17" s="44">
        <v>26.472174851216373</v>
      </c>
      <c r="F17" s="44">
        <v>983</v>
      </c>
      <c r="G17" s="45">
        <v>42.670537010159649</v>
      </c>
      <c r="H17" s="44">
        <v>448</v>
      </c>
      <c r="I17" s="45">
        <v>25.139664804469277</v>
      </c>
      <c r="J17" s="44">
        <v>444</v>
      </c>
      <c r="K17" s="45">
        <v>58.007117437722428</v>
      </c>
      <c r="L17" s="44">
        <v>770</v>
      </c>
      <c r="M17" s="44">
        <v>281</v>
      </c>
    </row>
    <row r="18" spans="1:13" ht="11.25" customHeight="1">
      <c r="A18" s="61">
        <v>103</v>
      </c>
      <c r="B18" s="62" t="s">
        <v>482</v>
      </c>
      <c r="C18" s="44">
        <v>315</v>
      </c>
      <c r="D18" s="45">
        <v>-56.431535269709542</v>
      </c>
      <c r="E18" s="44">
        <v>7.5479293513812706</v>
      </c>
      <c r="F18" s="44">
        <v>226</v>
      </c>
      <c r="G18" s="45">
        <v>-67.482014388489205</v>
      </c>
      <c r="H18" s="44">
        <v>68</v>
      </c>
      <c r="I18" s="45">
        <v>-37.037037037037038</v>
      </c>
      <c r="J18" s="44">
        <v>112</v>
      </c>
      <c r="K18" s="45">
        <v>-5.8823529411764781</v>
      </c>
      <c r="L18" s="44">
        <v>723</v>
      </c>
      <c r="M18" s="44">
        <v>119</v>
      </c>
    </row>
    <row r="19" spans="1:13" ht="11.25" customHeight="1">
      <c r="A19" s="61">
        <v>104</v>
      </c>
      <c r="B19" s="62" t="s">
        <v>489</v>
      </c>
      <c r="C19" s="44">
        <v>1738</v>
      </c>
      <c r="D19" s="45">
        <v>20.527045769764214</v>
      </c>
      <c r="E19" s="44">
        <v>16.723872317372525</v>
      </c>
      <c r="F19" s="44">
        <v>1636</v>
      </c>
      <c r="G19" s="45">
        <v>19.590643274853804</v>
      </c>
      <c r="H19" s="44">
        <v>580</v>
      </c>
      <c r="I19" s="45">
        <v>-13.043478260869563</v>
      </c>
      <c r="J19" s="44">
        <v>926</v>
      </c>
      <c r="K19" s="45">
        <v>18.565941101152376</v>
      </c>
      <c r="L19" s="44">
        <v>1442</v>
      </c>
      <c r="M19" s="44">
        <v>781</v>
      </c>
    </row>
    <row r="20" spans="1:13" ht="11.25" customHeight="1">
      <c r="A20" s="61">
        <v>105</v>
      </c>
      <c r="B20" s="62" t="s">
        <v>42</v>
      </c>
      <c r="C20" s="44">
        <v>473</v>
      </c>
      <c r="D20" s="45">
        <v>58.724832214765087</v>
      </c>
      <c r="E20" s="44">
        <v>17.919585387013793</v>
      </c>
      <c r="F20" s="44">
        <v>447</v>
      </c>
      <c r="G20" s="45">
        <v>56.293706293706293</v>
      </c>
      <c r="H20" s="44">
        <v>238</v>
      </c>
      <c r="I20" s="45">
        <v>44.242424242424249</v>
      </c>
      <c r="J20" s="44">
        <v>211</v>
      </c>
      <c r="K20" s="45">
        <v>12.83422459893049</v>
      </c>
      <c r="L20" s="44">
        <v>298</v>
      </c>
      <c r="M20" s="44">
        <v>187</v>
      </c>
    </row>
    <row r="21" spans="1:13" ht="11.25" customHeight="1">
      <c r="A21" s="61">
        <v>201</v>
      </c>
      <c r="B21" s="62" t="s">
        <v>782</v>
      </c>
      <c r="C21" s="44">
        <v>1348</v>
      </c>
      <c r="D21" s="45">
        <v>-17.452541334966327</v>
      </c>
      <c r="E21" s="44">
        <v>7.2767395888102318</v>
      </c>
      <c r="F21" s="44">
        <v>1282</v>
      </c>
      <c r="G21" s="45">
        <v>-10.224089635854341</v>
      </c>
      <c r="H21" s="44">
        <v>226</v>
      </c>
      <c r="I21" s="45">
        <v>-18.115942028985515</v>
      </c>
      <c r="J21" s="44">
        <v>303</v>
      </c>
      <c r="K21" s="45">
        <v>-37.136929460580916</v>
      </c>
      <c r="L21" s="44">
        <v>1633</v>
      </c>
      <c r="M21" s="44">
        <v>482</v>
      </c>
    </row>
    <row r="22" spans="1:13" ht="11.25" customHeight="1">
      <c r="A22" s="61">
        <v>301</v>
      </c>
      <c r="B22" s="62" t="s">
        <v>505</v>
      </c>
      <c r="C22" s="44">
        <v>1102</v>
      </c>
      <c r="D22" s="45">
        <v>5.5555555555555571</v>
      </c>
      <c r="E22" s="44">
        <v>9.7100638379423838</v>
      </c>
      <c r="F22" s="44">
        <v>1024</v>
      </c>
      <c r="G22" s="45">
        <v>3.0181086519114757</v>
      </c>
      <c r="H22" s="44">
        <v>408</v>
      </c>
      <c r="I22" s="45">
        <v>-18.725099601593627</v>
      </c>
      <c r="J22" s="44">
        <v>265</v>
      </c>
      <c r="K22" s="45">
        <v>-77.879799666110188</v>
      </c>
      <c r="L22" s="44">
        <v>1044</v>
      </c>
      <c r="M22" s="44">
        <v>1198</v>
      </c>
    </row>
    <row r="23" spans="1:13" ht="11.25" customHeight="1">
      <c r="A23" s="61">
        <v>302</v>
      </c>
      <c r="B23" s="62" t="s">
        <v>174</v>
      </c>
      <c r="C23" s="44">
        <v>406</v>
      </c>
      <c r="D23" s="45">
        <v>-53.863636363636367</v>
      </c>
      <c r="E23" s="44">
        <v>7.4116128655376432</v>
      </c>
      <c r="F23" s="44">
        <v>379</v>
      </c>
      <c r="G23" s="45">
        <v>-51.222651222651223</v>
      </c>
      <c r="H23" s="44">
        <v>217</v>
      </c>
      <c r="I23" s="45">
        <v>-45.063291139240505</v>
      </c>
      <c r="J23" s="44">
        <v>150</v>
      </c>
      <c r="K23" s="45">
        <v>-60.526315789473685</v>
      </c>
      <c r="L23" s="44">
        <v>880</v>
      </c>
      <c r="M23" s="44">
        <v>380</v>
      </c>
    </row>
    <row r="24" spans="1:13" ht="11.25" customHeight="1">
      <c r="A24" s="61">
        <v>303</v>
      </c>
      <c r="B24" s="62" t="s">
        <v>123</v>
      </c>
      <c r="C24" s="44">
        <v>487</v>
      </c>
      <c r="D24" s="45">
        <v>31.621621621621642</v>
      </c>
      <c r="E24" s="44">
        <v>12.14745564432649</v>
      </c>
      <c r="F24" s="44">
        <v>424</v>
      </c>
      <c r="G24" s="45">
        <v>29.268292682926841</v>
      </c>
      <c r="H24" s="44">
        <v>137</v>
      </c>
      <c r="I24" s="45">
        <v>-32.843137254901961</v>
      </c>
      <c r="J24" s="44">
        <v>259</v>
      </c>
      <c r="K24" s="45">
        <v>68.181818181818187</v>
      </c>
      <c r="L24" s="44">
        <v>370</v>
      </c>
      <c r="M24" s="44">
        <v>154</v>
      </c>
    </row>
    <row r="25" spans="1:13" ht="11.25" customHeight="1">
      <c r="A25" s="61">
        <v>304</v>
      </c>
      <c r="B25" s="62" t="s">
        <v>176</v>
      </c>
      <c r="C25" s="44">
        <v>1014</v>
      </c>
      <c r="D25" s="45">
        <v>-16.198347107438011</v>
      </c>
      <c r="E25" s="44">
        <v>21.72138785530214</v>
      </c>
      <c r="F25" s="44">
        <v>832</v>
      </c>
      <c r="G25" s="45">
        <v>-26.371681415929203</v>
      </c>
      <c r="H25" s="44">
        <v>470</v>
      </c>
      <c r="I25" s="45">
        <v>-32.761087267525042</v>
      </c>
      <c r="J25" s="44">
        <v>857</v>
      </c>
      <c r="K25" s="45">
        <v>-8.3422459893048142</v>
      </c>
      <c r="L25" s="44">
        <v>1210</v>
      </c>
      <c r="M25" s="44">
        <v>935</v>
      </c>
    </row>
    <row r="26" spans="1:13" ht="11.25" customHeight="1">
      <c r="A26" s="61">
        <v>305</v>
      </c>
      <c r="B26" s="62" t="s">
        <v>507</v>
      </c>
      <c r="C26" s="44">
        <v>231</v>
      </c>
      <c r="D26" s="45">
        <v>-60.172413793103445</v>
      </c>
      <c r="E26" s="44">
        <v>4.3926454564643196</v>
      </c>
      <c r="F26" s="44">
        <v>208</v>
      </c>
      <c r="G26" s="45">
        <v>-62.724014336917563</v>
      </c>
      <c r="H26" s="44">
        <v>130</v>
      </c>
      <c r="I26" s="45">
        <v>-34.343434343434339</v>
      </c>
      <c r="J26" s="44">
        <v>148</v>
      </c>
      <c r="K26" s="45">
        <v>-40.562248995983943</v>
      </c>
      <c r="L26" s="44">
        <v>580</v>
      </c>
      <c r="M26" s="44">
        <v>249</v>
      </c>
    </row>
    <row r="27" spans="1:13" ht="11.25" customHeight="1">
      <c r="A27" s="61">
        <v>306</v>
      </c>
      <c r="B27" s="62" t="s">
        <v>173</v>
      </c>
      <c r="C27" s="44">
        <v>902</v>
      </c>
      <c r="D27" s="45">
        <v>-17.700729927007302</v>
      </c>
      <c r="E27" s="44">
        <v>14.412191883475352</v>
      </c>
      <c r="F27" s="44">
        <v>843</v>
      </c>
      <c r="G27" s="45">
        <v>-12.732919254658384</v>
      </c>
      <c r="H27" s="44">
        <v>393</v>
      </c>
      <c r="I27" s="45">
        <v>-17.436974789915965</v>
      </c>
      <c r="J27" s="44">
        <v>457</v>
      </c>
      <c r="K27" s="45">
        <v>-53.698074974670718</v>
      </c>
      <c r="L27" s="44">
        <v>1096</v>
      </c>
      <c r="M27" s="44">
        <v>987</v>
      </c>
    </row>
    <row r="28" spans="1:13" ht="11.25" customHeight="1">
      <c r="A28" s="61">
        <v>307</v>
      </c>
      <c r="B28" s="62" t="s">
        <v>178</v>
      </c>
      <c r="C28" s="44">
        <v>1347</v>
      </c>
      <c r="D28" s="45">
        <v>-35.209235209235217</v>
      </c>
      <c r="E28" s="44">
        <v>9.3842680096782676</v>
      </c>
      <c r="F28" s="44">
        <v>1232</v>
      </c>
      <c r="G28" s="45">
        <v>-34.293333333333337</v>
      </c>
      <c r="H28" s="44">
        <v>363</v>
      </c>
      <c r="I28" s="45">
        <v>-30.98859315589354</v>
      </c>
      <c r="J28" s="44">
        <v>2496</v>
      </c>
      <c r="K28" s="45">
        <v>127.52962625341843</v>
      </c>
      <c r="L28" s="44">
        <v>2079</v>
      </c>
      <c r="M28" s="44">
        <v>1097</v>
      </c>
    </row>
    <row r="29" spans="1:13" ht="11.25" customHeight="1">
      <c r="A29" s="61">
        <v>308</v>
      </c>
      <c r="B29" s="62" t="s">
        <v>506</v>
      </c>
      <c r="C29" s="44">
        <v>346</v>
      </c>
      <c r="D29" s="45">
        <v>11.612903225806463</v>
      </c>
      <c r="E29" s="44">
        <v>8.1595306147475259</v>
      </c>
      <c r="F29" s="44">
        <v>314</v>
      </c>
      <c r="G29" s="45">
        <v>32.489451476793249</v>
      </c>
      <c r="H29" s="44">
        <v>177</v>
      </c>
      <c r="I29" s="45">
        <v>8.5889570552147205</v>
      </c>
      <c r="J29" s="44">
        <v>93</v>
      </c>
      <c r="K29" s="45">
        <v>-3.125</v>
      </c>
      <c r="L29" s="44">
        <v>310</v>
      </c>
      <c r="M29" s="44">
        <v>96</v>
      </c>
    </row>
    <row r="30" spans="1:13" ht="11.25" customHeight="1">
      <c r="A30" s="61">
        <v>309</v>
      </c>
      <c r="B30" s="62" t="s">
        <v>504</v>
      </c>
      <c r="C30" s="44">
        <v>248</v>
      </c>
      <c r="D30" s="45">
        <v>44.186046511627893</v>
      </c>
      <c r="E30" s="44">
        <v>7.6236381968866045</v>
      </c>
      <c r="F30" s="44">
        <v>216</v>
      </c>
      <c r="G30" s="45">
        <v>47.945205479452056</v>
      </c>
      <c r="H30" s="44">
        <v>77</v>
      </c>
      <c r="I30" s="45">
        <v>-4.9382716049382651</v>
      </c>
      <c r="J30" s="44">
        <v>313</v>
      </c>
      <c r="K30" s="45">
        <v>148.41269841269843</v>
      </c>
      <c r="L30" s="44">
        <v>172</v>
      </c>
      <c r="M30" s="44">
        <v>126</v>
      </c>
    </row>
    <row r="31" spans="1:13" ht="11.25" customHeight="1">
      <c r="A31" s="61">
        <v>310</v>
      </c>
      <c r="B31" s="62" t="s">
        <v>175</v>
      </c>
      <c r="C31" s="44">
        <v>861</v>
      </c>
      <c r="D31" s="45">
        <v>-32.523510971786834</v>
      </c>
      <c r="E31" s="44">
        <v>14.365634598988565</v>
      </c>
      <c r="F31" s="44">
        <v>807</v>
      </c>
      <c r="G31" s="45">
        <v>-32.75</v>
      </c>
      <c r="H31" s="44">
        <v>390</v>
      </c>
      <c r="I31" s="45">
        <v>-48.069241011984019</v>
      </c>
      <c r="J31" s="44">
        <v>719</v>
      </c>
      <c r="K31" s="45">
        <v>52.978723404255305</v>
      </c>
      <c r="L31" s="44">
        <v>1276</v>
      </c>
      <c r="M31" s="44">
        <v>470</v>
      </c>
    </row>
    <row r="32" spans="1:13" ht="11.25" customHeight="1">
      <c r="A32" s="61">
        <v>311</v>
      </c>
      <c r="B32" s="62" t="s">
        <v>177</v>
      </c>
      <c r="C32" s="44">
        <v>1334</v>
      </c>
      <c r="D32" s="45">
        <v>34.475806451612897</v>
      </c>
      <c r="E32" s="44">
        <v>19.988252780974303</v>
      </c>
      <c r="F32" s="44">
        <v>1202</v>
      </c>
      <c r="G32" s="45">
        <v>38.799076212471135</v>
      </c>
      <c r="H32" s="44">
        <v>350</v>
      </c>
      <c r="I32" s="45">
        <v>-11.39240506329115</v>
      </c>
      <c r="J32" s="44">
        <v>506</v>
      </c>
      <c r="K32" s="45">
        <v>6.9767441860465027</v>
      </c>
      <c r="L32" s="44">
        <v>992</v>
      </c>
      <c r="M32" s="44">
        <v>473</v>
      </c>
    </row>
    <row r="33" spans="1:13" ht="11.25" customHeight="1">
      <c r="A33" s="61">
        <v>312</v>
      </c>
      <c r="B33" s="62" t="s">
        <v>122</v>
      </c>
      <c r="C33" s="44">
        <v>889</v>
      </c>
      <c r="D33" s="45">
        <v>-5.5260361317747027</v>
      </c>
      <c r="E33" s="44">
        <v>13.824118032154681</v>
      </c>
      <c r="F33" s="44">
        <v>723</v>
      </c>
      <c r="G33" s="45">
        <v>-18.672665916760394</v>
      </c>
      <c r="H33" s="44">
        <v>314</v>
      </c>
      <c r="I33" s="45">
        <v>-33.89473684210526</v>
      </c>
      <c r="J33" s="44">
        <v>491</v>
      </c>
      <c r="K33" s="45">
        <v>48.338368580060433</v>
      </c>
      <c r="L33" s="44">
        <v>941</v>
      </c>
      <c r="M33" s="44">
        <v>331</v>
      </c>
    </row>
    <row r="34" spans="1:13" ht="11.25" customHeight="1">
      <c r="A34" s="61">
        <v>313</v>
      </c>
      <c r="B34" s="62" t="s">
        <v>315</v>
      </c>
      <c r="C34" s="44">
        <v>301</v>
      </c>
      <c r="D34" s="45">
        <v>-24.371859296482413</v>
      </c>
      <c r="E34" s="44">
        <v>9.3982908224597299</v>
      </c>
      <c r="F34" s="44">
        <v>273</v>
      </c>
      <c r="G34" s="45">
        <v>-2.5</v>
      </c>
      <c r="H34" s="44">
        <v>153</v>
      </c>
      <c r="I34" s="45">
        <v>-30.136986301369859</v>
      </c>
      <c r="J34" s="44">
        <v>61</v>
      </c>
      <c r="K34" s="45">
        <v>10.909090909090907</v>
      </c>
      <c r="L34" s="44">
        <v>398</v>
      </c>
      <c r="M34" s="44">
        <v>55</v>
      </c>
    </row>
    <row r="35" spans="1:13" ht="11.25" customHeight="1">
      <c r="A35" s="61">
        <v>401</v>
      </c>
      <c r="B35" s="62" t="s">
        <v>583</v>
      </c>
      <c r="C35" s="44">
        <v>399</v>
      </c>
      <c r="D35" s="45">
        <v>-25.559701492537314</v>
      </c>
      <c r="E35" s="44">
        <v>7.04234052805199</v>
      </c>
      <c r="F35" s="44">
        <v>366</v>
      </c>
      <c r="G35" s="45">
        <v>-16.438356164383563</v>
      </c>
      <c r="H35" s="44">
        <v>52</v>
      </c>
      <c r="I35" s="45">
        <v>18.181818181818187</v>
      </c>
      <c r="J35" s="44">
        <v>1022</v>
      </c>
      <c r="K35" s="45">
        <v>555.12820512820508</v>
      </c>
      <c r="L35" s="44">
        <v>536</v>
      </c>
      <c r="M35" s="44">
        <v>156</v>
      </c>
    </row>
    <row r="36" spans="1:13" ht="11.25" customHeight="1">
      <c r="A36" s="61">
        <v>501</v>
      </c>
      <c r="B36" s="62" t="s">
        <v>1004</v>
      </c>
      <c r="C36" s="44">
        <v>1487</v>
      </c>
      <c r="D36" s="45">
        <v>-9.7694174757281615</v>
      </c>
      <c r="E36" s="44">
        <v>11.684850085023589</v>
      </c>
      <c r="F36" s="44">
        <v>1329</v>
      </c>
      <c r="G36" s="45">
        <v>-8.7851750171585365</v>
      </c>
      <c r="H36" s="44">
        <v>585</v>
      </c>
      <c r="I36" s="45">
        <v>-25.191815856777495</v>
      </c>
      <c r="J36" s="44">
        <v>528</v>
      </c>
      <c r="K36" s="45">
        <v>-50.654205607476641</v>
      </c>
      <c r="L36" s="44">
        <v>1648</v>
      </c>
      <c r="M36" s="44">
        <v>1070</v>
      </c>
    </row>
    <row r="37" spans="1:13" ht="11.25" customHeight="1">
      <c r="A37" s="61">
        <v>502</v>
      </c>
      <c r="B37" s="62" t="s">
        <v>950</v>
      </c>
      <c r="C37" s="44">
        <v>516</v>
      </c>
      <c r="D37" s="45">
        <v>-25.325615050651223</v>
      </c>
      <c r="E37" s="44">
        <v>9.2135288886984288</v>
      </c>
      <c r="F37" s="44">
        <v>455</v>
      </c>
      <c r="G37" s="45">
        <v>-27.547770700636946</v>
      </c>
      <c r="H37" s="44">
        <v>250</v>
      </c>
      <c r="I37" s="45">
        <v>-32.614555256064691</v>
      </c>
      <c r="J37" s="44">
        <v>199</v>
      </c>
      <c r="K37" s="45">
        <v>-54.041570438799077</v>
      </c>
      <c r="L37" s="44">
        <v>691</v>
      </c>
      <c r="M37" s="44">
        <v>433</v>
      </c>
    </row>
    <row r="38" spans="1:13" ht="11.25" customHeight="1">
      <c r="A38" s="61">
        <v>503</v>
      </c>
      <c r="B38" s="62" t="s">
        <v>948</v>
      </c>
      <c r="C38" s="44">
        <v>1579</v>
      </c>
      <c r="D38" s="45">
        <v>-12.906784335355752</v>
      </c>
      <c r="E38" s="44">
        <v>9.8311825935145336</v>
      </c>
      <c r="F38" s="44">
        <v>1362</v>
      </c>
      <c r="G38" s="45">
        <v>-10.688524590163937</v>
      </c>
      <c r="H38" s="44">
        <v>489</v>
      </c>
      <c r="I38" s="45">
        <v>-23.113207547169807</v>
      </c>
      <c r="J38" s="44">
        <v>655</v>
      </c>
      <c r="K38" s="45">
        <v>-30.467091295116774</v>
      </c>
      <c r="L38" s="44">
        <v>1813</v>
      </c>
      <c r="M38" s="44">
        <v>942</v>
      </c>
    </row>
    <row r="39" spans="1:13" ht="11.25" customHeight="1">
      <c r="A39" s="61">
        <v>504</v>
      </c>
      <c r="B39" s="62" t="s">
        <v>1002</v>
      </c>
      <c r="C39" s="44">
        <v>741</v>
      </c>
      <c r="D39" s="45">
        <v>30.918727915194353</v>
      </c>
      <c r="E39" s="44">
        <v>5.1391488709477189</v>
      </c>
      <c r="F39" s="44">
        <v>641</v>
      </c>
      <c r="G39" s="45">
        <v>40.879120879120876</v>
      </c>
      <c r="H39" s="44">
        <v>195</v>
      </c>
      <c r="I39" s="45">
        <v>6.5573770491803316</v>
      </c>
      <c r="J39" s="44">
        <v>620</v>
      </c>
      <c r="K39" s="45">
        <v>-1.8987341772151893</v>
      </c>
      <c r="L39" s="44">
        <v>566</v>
      </c>
      <c r="M39" s="44">
        <v>632</v>
      </c>
    </row>
    <row r="40" spans="1:13" ht="11.25" customHeight="1">
      <c r="A40" s="61">
        <v>505</v>
      </c>
      <c r="B40" s="62" t="s">
        <v>1005</v>
      </c>
      <c r="C40" s="44">
        <v>1160</v>
      </c>
      <c r="D40" s="45">
        <v>18.974358974358978</v>
      </c>
      <c r="E40" s="44">
        <v>12.460336386115747</v>
      </c>
      <c r="F40" s="44">
        <v>1072</v>
      </c>
      <c r="G40" s="45">
        <v>24.941724941724956</v>
      </c>
      <c r="H40" s="44">
        <v>275</v>
      </c>
      <c r="I40" s="45">
        <v>-18.879056047197636</v>
      </c>
      <c r="J40" s="44">
        <v>221</v>
      </c>
      <c r="K40" s="45">
        <v>-20.503597122302153</v>
      </c>
      <c r="L40" s="44">
        <v>975</v>
      </c>
      <c r="M40" s="44">
        <v>278</v>
      </c>
    </row>
    <row r="41" spans="1:13" ht="11.25" customHeight="1">
      <c r="A41" s="61">
        <v>506</v>
      </c>
      <c r="B41" s="62" t="s">
        <v>148</v>
      </c>
      <c r="C41" s="44">
        <v>1489</v>
      </c>
      <c r="D41" s="45">
        <v>62.910284463894982</v>
      </c>
      <c r="E41" s="44">
        <v>12.833098189145559</v>
      </c>
      <c r="F41" s="44">
        <v>1310</v>
      </c>
      <c r="G41" s="45">
        <v>58.021712907117006</v>
      </c>
      <c r="H41" s="44">
        <v>167</v>
      </c>
      <c r="I41" s="45">
        <v>5.6962025316455822</v>
      </c>
      <c r="J41" s="44">
        <v>2383</v>
      </c>
      <c r="K41" s="45">
        <v>404.87288135593218</v>
      </c>
      <c r="L41" s="44">
        <v>914</v>
      </c>
      <c r="M41" s="44">
        <v>472</v>
      </c>
    </row>
    <row r="42" spans="1:13" ht="11.25" customHeight="1">
      <c r="A42" s="61">
        <v>507</v>
      </c>
      <c r="B42" s="62" t="s">
        <v>1000</v>
      </c>
      <c r="C42" s="44">
        <v>1774</v>
      </c>
      <c r="D42" s="45">
        <v>48.080133555926551</v>
      </c>
      <c r="E42" s="44">
        <v>7.9462984314347329</v>
      </c>
      <c r="F42" s="44">
        <v>1460</v>
      </c>
      <c r="G42" s="45">
        <v>46</v>
      </c>
      <c r="H42" s="44">
        <v>400</v>
      </c>
      <c r="I42" s="45">
        <v>10.497237569060786</v>
      </c>
      <c r="J42" s="44">
        <v>1343</v>
      </c>
      <c r="K42" s="45">
        <v>-5.6219255094869993</v>
      </c>
      <c r="L42" s="44">
        <v>1198</v>
      </c>
      <c r="M42" s="44">
        <v>1423</v>
      </c>
    </row>
    <row r="43" spans="1:13" ht="11.25" customHeight="1">
      <c r="A43" s="61">
        <v>508</v>
      </c>
      <c r="B43" s="62" t="s">
        <v>1001</v>
      </c>
      <c r="C43" s="44">
        <v>2212</v>
      </c>
      <c r="D43" s="45">
        <v>15.872184389732837</v>
      </c>
      <c r="E43" s="44">
        <v>7.453824701678526</v>
      </c>
      <c r="F43" s="44">
        <v>1970</v>
      </c>
      <c r="G43" s="45">
        <v>22.817955112219451</v>
      </c>
      <c r="H43" s="44">
        <v>485</v>
      </c>
      <c r="I43" s="45">
        <v>20.947630922693278</v>
      </c>
      <c r="J43" s="44">
        <v>757</v>
      </c>
      <c r="K43" s="45">
        <v>4.9930651872399494</v>
      </c>
      <c r="L43" s="44">
        <v>1909</v>
      </c>
      <c r="M43" s="44">
        <v>721</v>
      </c>
    </row>
    <row r="44" spans="1:13" ht="11.25" customHeight="1">
      <c r="A44" s="61">
        <v>509</v>
      </c>
      <c r="B44" s="62" t="s">
        <v>149</v>
      </c>
      <c r="C44" s="44">
        <v>438</v>
      </c>
      <c r="D44" s="45">
        <v>3.5460992907801341</v>
      </c>
      <c r="E44" s="44">
        <v>4.4238313207257507</v>
      </c>
      <c r="F44" s="44">
        <v>377</v>
      </c>
      <c r="G44" s="45">
        <v>2.724795640326974</v>
      </c>
      <c r="H44" s="44">
        <v>120</v>
      </c>
      <c r="I44" s="45">
        <v>13.20754716981132</v>
      </c>
      <c r="J44" s="44">
        <v>234</v>
      </c>
      <c r="K44" s="45">
        <v>50</v>
      </c>
      <c r="L44" s="44">
        <v>423</v>
      </c>
      <c r="M44" s="44">
        <v>156</v>
      </c>
    </row>
    <row r="45" spans="1:13" ht="11.25" customHeight="1">
      <c r="A45" s="61">
        <v>510</v>
      </c>
      <c r="B45" s="62" t="s">
        <v>1003</v>
      </c>
      <c r="C45" s="44">
        <v>1457</v>
      </c>
      <c r="D45" s="45">
        <v>-23.234984193888309</v>
      </c>
      <c r="E45" s="44">
        <v>6.4128859835527301</v>
      </c>
      <c r="F45" s="44">
        <v>1219</v>
      </c>
      <c r="G45" s="45">
        <v>-27.95508274231679</v>
      </c>
      <c r="H45" s="44">
        <v>338</v>
      </c>
      <c r="I45" s="45">
        <v>-26.36165577342048</v>
      </c>
      <c r="J45" s="44">
        <v>512</v>
      </c>
      <c r="K45" s="45">
        <v>-67.367750159337163</v>
      </c>
      <c r="L45" s="44">
        <v>1898</v>
      </c>
      <c r="M45" s="44">
        <v>1569</v>
      </c>
    </row>
    <row r="46" spans="1:13" ht="11.25" customHeight="1">
      <c r="A46" s="61">
        <v>511</v>
      </c>
      <c r="B46" s="62" t="s">
        <v>947</v>
      </c>
      <c r="C46" s="44">
        <v>2876</v>
      </c>
      <c r="D46" s="45">
        <v>-13.425647200481635</v>
      </c>
      <c r="E46" s="44">
        <v>17.594227918662789</v>
      </c>
      <c r="F46" s="44">
        <v>2397</v>
      </c>
      <c r="G46" s="45">
        <v>-18.992903007772895</v>
      </c>
      <c r="H46" s="44">
        <v>800</v>
      </c>
      <c r="I46" s="45">
        <v>-23.002887391722808</v>
      </c>
      <c r="J46" s="44">
        <v>2127</v>
      </c>
      <c r="K46" s="45">
        <v>30.012224938875306</v>
      </c>
      <c r="L46" s="44">
        <v>3322</v>
      </c>
      <c r="M46" s="44">
        <v>1636</v>
      </c>
    </row>
    <row r="47" spans="1:13" ht="11.25" customHeight="1">
      <c r="A47" s="61">
        <v>512</v>
      </c>
      <c r="B47" s="62" t="s">
        <v>949</v>
      </c>
      <c r="C47" s="44">
        <v>448</v>
      </c>
      <c r="D47" s="45">
        <v>-29.670329670329664</v>
      </c>
      <c r="E47" s="44">
        <v>9.9985716326239107</v>
      </c>
      <c r="F47" s="44">
        <v>392</v>
      </c>
      <c r="G47" s="45">
        <v>-29.241877256317693</v>
      </c>
      <c r="H47" s="44">
        <v>202</v>
      </c>
      <c r="I47" s="45">
        <v>-44.959128065395092</v>
      </c>
      <c r="J47" s="44">
        <v>296</v>
      </c>
      <c r="K47" s="45">
        <v>28.695652173913032</v>
      </c>
      <c r="L47" s="44">
        <v>637</v>
      </c>
      <c r="M47" s="44">
        <v>230</v>
      </c>
    </row>
    <row r="48" spans="1:13" ht="11.25" customHeight="1">
      <c r="A48" s="61">
        <v>513</v>
      </c>
      <c r="B48" s="62" t="s">
        <v>1006</v>
      </c>
      <c r="C48" s="44">
        <v>273</v>
      </c>
      <c r="D48" s="45">
        <v>-18.263473053892227</v>
      </c>
      <c r="E48" s="44">
        <v>6.6772165056878636</v>
      </c>
      <c r="F48" s="44">
        <v>246</v>
      </c>
      <c r="G48" s="45">
        <v>7.8947368421052602</v>
      </c>
      <c r="H48" s="44">
        <v>100</v>
      </c>
      <c r="I48" s="45">
        <v>-33.774834437086085</v>
      </c>
      <c r="J48" s="44">
        <v>46</v>
      </c>
      <c r="K48" s="45">
        <v>-89.15094339622641</v>
      </c>
      <c r="L48" s="44">
        <v>334</v>
      </c>
      <c r="M48" s="44">
        <v>424</v>
      </c>
    </row>
    <row r="49" spans="1:13" ht="11.25" customHeight="1">
      <c r="A49" s="61">
        <v>601</v>
      </c>
      <c r="B49" s="62" t="s">
        <v>50</v>
      </c>
      <c r="C49" s="44">
        <v>1149</v>
      </c>
      <c r="D49" s="45">
        <v>9.7421203438395452</v>
      </c>
      <c r="E49" s="44">
        <v>10.956004348074831</v>
      </c>
      <c r="F49" s="44">
        <v>1015</v>
      </c>
      <c r="G49" s="45">
        <v>17.749419953596288</v>
      </c>
      <c r="H49" s="44">
        <v>421</v>
      </c>
      <c r="I49" s="45">
        <v>-11.18143459915612</v>
      </c>
      <c r="J49" s="44">
        <v>2292</v>
      </c>
      <c r="K49" s="45">
        <v>564.3478260869565</v>
      </c>
      <c r="L49" s="44">
        <v>1047</v>
      </c>
      <c r="M49" s="44">
        <v>345</v>
      </c>
    </row>
    <row r="50" spans="1:13" ht="11.25" customHeight="1">
      <c r="A50" s="61">
        <v>602</v>
      </c>
      <c r="B50" s="62" t="s">
        <v>466</v>
      </c>
      <c r="C50" s="44">
        <v>744</v>
      </c>
      <c r="D50" s="45">
        <v>-15.26195899772209</v>
      </c>
      <c r="E50" s="44">
        <v>8.5080202957451903</v>
      </c>
      <c r="F50" s="44">
        <v>634</v>
      </c>
      <c r="G50" s="45">
        <v>-20.451693851944796</v>
      </c>
      <c r="H50" s="44">
        <v>287</v>
      </c>
      <c r="I50" s="45">
        <v>-29.828850855745728</v>
      </c>
      <c r="J50" s="44">
        <v>366</v>
      </c>
      <c r="K50" s="45">
        <v>-44.207317073170728</v>
      </c>
      <c r="L50" s="44">
        <v>878</v>
      </c>
      <c r="M50" s="44">
        <v>656</v>
      </c>
    </row>
    <row r="51" spans="1:13" ht="11.25" customHeight="1">
      <c r="A51" s="61">
        <v>603</v>
      </c>
      <c r="B51" s="62" t="s">
        <v>3</v>
      </c>
      <c r="C51" s="44">
        <v>569</v>
      </c>
      <c r="D51" s="45">
        <v>40.493827160493822</v>
      </c>
      <c r="E51" s="44">
        <v>16.573121251751246</v>
      </c>
      <c r="F51" s="44">
        <v>480</v>
      </c>
      <c r="G51" s="45">
        <v>43.283582089552226</v>
      </c>
      <c r="H51" s="44">
        <v>133</v>
      </c>
      <c r="I51" s="45">
        <v>-28.494623655913969</v>
      </c>
      <c r="J51" s="44">
        <v>173</v>
      </c>
      <c r="K51" s="45">
        <v>-30.52208835341365</v>
      </c>
      <c r="L51" s="44">
        <v>405</v>
      </c>
      <c r="M51" s="44">
        <v>249</v>
      </c>
    </row>
    <row r="52" spans="1:13" ht="11.25" customHeight="1">
      <c r="A52" s="61">
        <v>604</v>
      </c>
      <c r="B52" s="62" t="s">
        <v>4</v>
      </c>
      <c r="C52" s="44">
        <v>2713</v>
      </c>
      <c r="D52" s="45">
        <v>9.4392900363049677</v>
      </c>
      <c r="E52" s="44">
        <v>9.2715145786279454</v>
      </c>
      <c r="F52" s="44">
        <v>2284</v>
      </c>
      <c r="G52" s="45">
        <v>6.6293183940242812</v>
      </c>
      <c r="H52" s="44">
        <v>399</v>
      </c>
      <c r="I52" s="45">
        <v>-9.5238095238095184</v>
      </c>
      <c r="J52" s="44">
        <v>1001</v>
      </c>
      <c r="K52" s="45">
        <v>10.48565121412804</v>
      </c>
      <c r="L52" s="44">
        <v>2479</v>
      </c>
      <c r="M52" s="44">
        <v>906</v>
      </c>
    </row>
    <row r="53" spans="1:13" ht="11.25" customHeight="1">
      <c r="A53" s="61">
        <v>605</v>
      </c>
      <c r="B53" s="62" t="s">
        <v>5</v>
      </c>
      <c r="C53" s="44">
        <v>1397</v>
      </c>
      <c r="D53" s="45">
        <v>6.2357414448669175</v>
      </c>
      <c r="E53" s="44">
        <v>12.694795133995063</v>
      </c>
      <c r="F53" s="44">
        <v>1179</v>
      </c>
      <c r="G53" s="45">
        <v>11.859582542694497</v>
      </c>
      <c r="H53" s="44">
        <v>347</v>
      </c>
      <c r="I53" s="45">
        <v>-11.025641025641036</v>
      </c>
      <c r="J53" s="44">
        <v>577</v>
      </c>
      <c r="K53" s="45">
        <v>16.33064516129032</v>
      </c>
      <c r="L53" s="44">
        <v>1315</v>
      </c>
      <c r="M53" s="44">
        <v>496</v>
      </c>
    </row>
    <row r="54" spans="1:13" ht="11.25" customHeight="1">
      <c r="A54" s="61">
        <v>701</v>
      </c>
      <c r="B54" s="62" t="s">
        <v>10</v>
      </c>
      <c r="C54" s="44">
        <v>1704</v>
      </c>
      <c r="D54" s="45">
        <v>8.3969465648854964</v>
      </c>
      <c r="E54" s="44">
        <v>13.510363495378408</v>
      </c>
      <c r="F54" s="44">
        <v>1512</v>
      </c>
      <c r="G54" s="45">
        <v>8.0771979985704121</v>
      </c>
      <c r="H54" s="44">
        <v>660</v>
      </c>
      <c r="I54" s="45">
        <v>-24.743443557582665</v>
      </c>
      <c r="J54" s="44">
        <v>607</v>
      </c>
      <c r="K54" s="45">
        <v>-22.179487179487182</v>
      </c>
      <c r="L54" s="44">
        <v>1572</v>
      </c>
      <c r="M54" s="44">
        <v>780</v>
      </c>
    </row>
    <row r="55" spans="1:13" ht="11.25" customHeight="1">
      <c r="A55" s="61">
        <v>702</v>
      </c>
      <c r="B55" s="62" t="s">
        <v>227</v>
      </c>
      <c r="C55" s="44">
        <v>1155</v>
      </c>
      <c r="D55" s="45">
        <v>12.027158098933072</v>
      </c>
      <c r="E55" s="44">
        <v>13.089331571467749</v>
      </c>
      <c r="F55" s="44">
        <v>961</v>
      </c>
      <c r="G55" s="45">
        <v>14.133016627078376</v>
      </c>
      <c r="H55" s="44">
        <v>259</v>
      </c>
      <c r="I55" s="45">
        <v>-33.24742268041237</v>
      </c>
      <c r="J55" s="44">
        <v>367</v>
      </c>
      <c r="K55" s="45">
        <v>-43.797856049004594</v>
      </c>
      <c r="L55" s="44">
        <v>1031</v>
      </c>
      <c r="M55" s="44">
        <v>653</v>
      </c>
    </row>
    <row r="56" spans="1:13" ht="11.25" customHeight="1">
      <c r="A56" s="61">
        <v>703</v>
      </c>
      <c r="B56" s="62" t="s">
        <v>534</v>
      </c>
      <c r="C56" s="44">
        <v>1146</v>
      </c>
      <c r="D56" s="45">
        <v>29.638009049773757</v>
      </c>
      <c r="E56" s="44">
        <v>12.739193362279982</v>
      </c>
      <c r="F56" s="44">
        <v>989</v>
      </c>
      <c r="G56" s="45">
        <v>35.665294924554189</v>
      </c>
      <c r="H56" s="44">
        <v>241</v>
      </c>
      <c r="I56" s="45">
        <v>-26.073619631901849</v>
      </c>
      <c r="J56" s="44">
        <v>109</v>
      </c>
      <c r="K56" s="45">
        <v>-77.291666666666671</v>
      </c>
      <c r="L56" s="44">
        <v>884</v>
      </c>
      <c r="M56" s="44">
        <v>480</v>
      </c>
    </row>
    <row r="57" spans="1:13" ht="11.25" customHeight="1">
      <c r="A57" s="61">
        <v>704</v>
      </c>
      <c r="B57" s="62" t="s">
        <v>481</v>
      </c>
      <c r="C57" s="44">
        <v>1136</v>
      </c>
      <c r="D57" s="45">
        <v>10.721247563352819</v>
      </c>
      <c r="E57" s="44">
        <v>21.255973564754004</v>
      </c>
      <c r="F57" s="44">
        <v>950</v>
      </c>
      <c r="G57" s="45">
        <v>7.344632768361592</v>
      </c>
      <c r="H57" s="44">
        <v>380</v>
      </c>
      <c r="I57" s="45">
        <v>-15.36748329621382</v>
      </c>
      <c r="J57" s="44">
        <v>303</v>
      </c>
      <c r="K57" s="45">
        <v>-28.537735849056602</v>
      </c>
      <c r="L57" s="44">
        <v>1026</v>
      </c>
      <c r="M57" s="44">
        <v>424</v>
      </c>
    </row>
    <row r="58" spans="1:13" ht="11.25" customHeight="1">
      <c r="A58" s="61">
        <v>705</v>
      </c>
      <c r="B58" s="62" t="s">
        <v>228</v>
      </c>
      <c r="C58" s="44">
        <v>519</v>
      </c>
      <c r="D58" s="45">
        <v>-0.57471264367816843</v>
      </c>
      <c r="E58" s="44">
        <v>9.9670645170582759</v>
      </c>
      <c r="F58" s="44">
        <v>445</v>
      </c>
      <c r="G58" s="45">
        <v>-1.1111111111111143</v>
      </c>
      <c r="H58" s="44">
        <v>251</v>
      </c>
      <c r="I58" s="45">
        <v>2.0325203252032509</v>
      </c>
      <c r="J58" s="44">
        <v>1319</v>
      </c>
      <c r="K58" s="45">
        <v>257.45257452574526</v>
      </c>
      <c r="L58" s="44">
        <v>522</v>
      </c>
      <c r="M58" s="44">
        <v>369</v>
      </c>
    </row>
    <row r="59" spans="1:13" ht="11.25" customHeight="1">
      <c r="A59" s="61">
        <v>801</v>
      </c>
      <c r="B59" s="62" t="s">
        <v>112</v>
      </c>
      <c r="C59" s="44">
        <v>882</v>
      </c>
      <c r="D59" s="45">
        <v>-2.4336283185840699</v>
      </c>
      <c r="E59" s="44">
        <v>13.895562715148843</v>
      </c>
      <c r="F59" s="44">
        <v>741</v>
      </c>
      <c r="G59" s="45">
        <v>-0.13477088948786786</v>
      </c>
      <c r="H59" s="44">
        <v>281</v>
      </c>
      <c r="I59" s="45">
        <v>-36.568848758465009</v>
      </c>
      <c r="J59" s="44">
        <v>279</v>
      </c>
      <c r="K59" s="45">
        <v>20.779220779220793</v>
      </c>
      <c r="L59" s="44">
        <v>904</v>
      </c>
      <c r="M59" s="44">
        <v>231</v>
      </c>
    </row>
    <row r="60" spans="1:13" ht="11.25" customHeight="1">
      <c r="A60" s="61">
        <v>802</v>
      </c>
      <c r="B60" s="62" t="s">
        <v>977</v>
      </c>
      <c r="C60" s="44">
        <v>1001</v>
      </c>
      <c r="D60" s="45">
        <v>7.1734475374732369</v>
      </c>
      <c r="E60" s="44">
        <v>18.999390728828775</v>
      </c>
      <c r="F60" s="44">
        <v>861</v>
      </c>
      <c r="G60" s="45">
        <v>-2.1590909090909065</v>
      </c>
      <c r="H60" s="44">
        <v>301</v>
      </c>
      <c r="I60" s="45">
        <v>-33.991228070175438</v>
      </c>
      <c r="J60" s="44">
        <v>608</v>
      </c>
      <c r="K60" s="45">
        <v>6.4798598949211907</v>
      </c>
      <c r="L60" s="44">
        <v>934</v>
      </c>
      <c r="M60" s="44">
        <v>571</v>
      </c>
    </row>
    <row r="61" spans="1:13" ht="11.25" customHeight="1">
      <c r="A61" s="61">
        <v>803</v>
      </c>
      <c r="B61" s="62" t="s">
        <v>1722</v>
      </c>
      <c r="C61" s="44">
        <v>1216</v>
      </c>
      <c r="D61" s="45">
        <v>-44.927536231884055</v>
      </c>
      <c r="E61" s="44">
        <v>13.273225415606955</v>
      </c>
      <c r="F61" s="44">
        <v>1104</v>
      </c>
      <c r="G61" s="45">
        <v>-45.373577436912413</v>
      </c>
      <c r="H61" s="44">
        <v>462</v>
      </c>
      <c r="I61" s="45">
        <v>-25.842696629213478</v>
      </c>
      <c r="J61" s="44">
        <v>1487</v>
      </c>
      <c r="K61" s="45">
        <v>93.368010403120934</v>
      </c>
      <c r="L61" s="44">
        <v>2208</v>
      </c>
      <c r="M61" s="44">
        <v>769</v>
      </c>
    </row>
    <row r="62" spans="1:13" ht="11.25" customHeight="1">
      <c r="A62" s="61">
        <v>804</v>
      </c>
      <c r="B62" s="62" t="s">
        <v>111</v>
      </c>
      <c r="C62" s="44">
        <v>712</v>
      </c>
      <c r="D62" s="45">
        <v>-51.366120218579233</v>
      </c>
      <c r="E62" s="44">
        <v>10.364579921537802</v>
      </c>
      <c r="F62" s="44">
        <v>569</v>
      </c>
      <c r="G62" s="45">
        <v>-54.625199362041464</v>
      </c>
      <c r="H62" s="44">
        <v>221</v>
      </c>
      <c r="I62" s="45">
        <v>-38.950276243093917</v>
      </c>
      <c r="J62" s="44">
        <v>614</v>
      </c>
      <c r="K62" s="45">
        <v>48.309178743961354</v>
      </c>
      <c r="L62" s="44">
        <v>1464</v>
      </c>
      <c r="M62" s="44">
        <v>414</v>
      </c>
    </row>
    <row r="63" spans="1:13" ht="11.25" customHeight="1">
      <c r="A63" s="61">
        <v>805</v>
      </c>
      <c r="B63" s="62" t="s">
        <v>213</v>
      </c>
      <c r="C63" s="44">
        <v>967</v>
      </c>
      <c r="D63" s="45">
        <v>-3.9721946375372426</v>
      </c>
      <c r="E63" s="44">
        <v>9.2728618717564171</v>
      </c>
      <c r="F63" s="44">
        <v>759</v>
      </c>
      <c r="G63" s="45">
        <v>7.3550212164073656</v>
      </c>
      <c r="H63" s="44">
        <v>274</v>
      </c>
      <c r="I63" s="45">
        <v>-24.309392265193381</v>
      </c>
      <c r="J63" s="44">
        <v>583</v>
      </c>
      <c r="K63" s="45">
        <v>136.03238866396759</v>
      </c>
      <c r="L63" s="44">
        <v>1007</v>
      </c>
      <c r="M63" s="44">
        <v>247</v>
      </c>
    </row>
    <row r="64" spans="1:13" ht="11.25" customHeight="1">
      <c r="A64" s="199" t="s">
        <v>1484</v>
      </c>
      <c r="B64" s="125"/>
    </row>
    <row r="65" spans="1:6" ht="11.25" customHeight="1">
      <c r="A65" s="44" t="s">
        <v>1211</v>
      </c>
      <c r="F65" s="44" t="s">
        <v>1213</v>
      </c>
    </row>
    <row r="66" spans="1:6" ht="11.25" customHeight="1">
      <c r="A66" s="44" t="s">
        <v>1212</v>
      </c>
      <c r="F66" s="44" t="s">
        <v>1214</v>
      </c>
    </row>
    <row r="67" spans="1:6" ht="11.25" customHeight="1"/>
    <row r="68" spans="1:6" ht="11.25" customHeight="1"/>
    <row r="69" spans="1:6" ht="11.25" customHeight="1">
      <c r="A69" s="798" t="s">
        <v>1729</v>
      </c>
      <c r="B69" s="44"/>
    </row>
    <row r="70" spans="1:6" ht="9" customHeight="1"/>
    <row r="71" spans="1:6" ht="9" customHeight="1"/>
    <row r="72" spans="1:6" ht="9" customHeight="1"/>
    <row r="73" spans="1:6" ht="9" customHeight="1"/>
    <row r="74" spans="1:6" ht="9" customHeight="1"/>
    <row r="75" spans="1:6" ht="9" customHeight="1"/>
    <row r="76" spans="1:6" ht="9" customHeight="1"/>
    <row r="77" spans="1:6" ht="9" customHeight="1"/>
    <row r="78" spans="1:6" ht="9" customHeight="1"/>
    <row r="79" spans="1:6" ht="9" customHeight="1"/>
    <row r="80" spans="1:6"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row r="172" ht="9" customHeight="1"/>
    <row r="173" ht="9" customHeight="1"/>
    <row r="174" ht="9" customHeight="1"/>
    <row r="175" ht="9" customHeight="1"/>
    <row r="176"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B176"/>
  <sheetViews>
    <sheetView zoomScale="150" zoomScaleNormal="150" workbookViewId="0"/>
  </sheetViews>
  <sheetFormatPr baseColWidth="10" defaultColWidth="11.42578125" defaultRowHeight="9" customHeight="1" zeroHeight="1"/>
  <cols>
    <col min="1" max="1" width="3.5703125" style="43" customWidth="1"/>
    <col min="2" max="2" width="18.7109375" style="36" customWidth="1"/>
    <col min="3" max="3" width="8.7109375" style="44" customWidth="1"/>
    <col min="4" max="4" width="6" style="44" customWidth="1"/>
    <col min="5" max="5" width="8.7109375" style="44" customWidth="1"/>
    <col min="6" max="6" width="6" style="44" customWidth="1"/>
    <col min="7" max="7" width="8.7109375" style="44" customWidth="1"/>
    <col min="8" max="8" width="6" style="44" customWidth="1"/>
    <col min="9" max="9" width="8.7109375" style="44" customWidth="1"/>
    <col min="10" max="10" width="7" style="44" bestFit="1" customWidth="1"/>
    <col min="11" max="11" width="8.7109375" style="44" customWidth="1"/>
    <col min="12" max="12" width="6" style="44" customWidth="1"/>
    <col min="13" max="16384" width="11.42578125" style="36"/>
  </cols>
  <sheetData>
    <row r="1" spans="1:184" ht="15" customHeight="1">
      <c r="A1" s="1144" t="s">
        <v>1750</v>
      </c>
    </row>
    <row r="2" spans="1:184" ht="9" customHeight="1">
      <c r="A2" s="34" t="s">
        <v>450</v>
      </c>
      <c r="B2" s="35"/>
      <c r="C2" s="35"/>
      <c r="D2" s="35"/>
      <c r="E2" s="35"/>
      <c r="F2" s="35"/>
      <c r="G2" s="35"/>
      <c r="H2" s="35"/>
      <c r="I2" s="35"/>
      <c r="J2" s="35"/>
      <c r="K2" s="35"/>
      <c r="L2" s="35"/>
    </row>
    <row r="3" spans="1:184">
      <c r="A3" s="34"/>
      <c r="B3" s="35"/>
      <c r="C3" s="35"/>
      <c r="D3" s="35"/>
      <c r="E3" s="35"/>
      <c r="F3" s="35"/>
      <c r="G3" s="35"/>
      <c r="H3" s="35"/>
      <c r="I3" s="35"/>
      <c r="J3" s="35"/>
      <c r="K3" s="35"/>
      <c r="L3" s="35"/>
    </row>
    <row r="4" spans="1:184">
      <c r="A4" s="34" t="s">
        <v>158</v>
      </c>
      <c r="B4" s="35"/>
      <c r="C4" s="35"/>
      <c r="D4" s="35"/>
      <c r="E4" s="35"/>
      <c r="F4" s="35"/>
      <c r="G4" s="35"/>
      <c r="H4" s="35"/>
      <c r="I4" s="35"/>
      <c r="J4" s="35"/>
      <c r="K4" s="35"/>
      <c r="L4" s="35"/>
    </row>
    <row r="5" spans="1:184">
      <c r="A5" s="34"/>
      <c r="B5" s="35"/>
      <c r="C5" s="35"/>
      <c r="D5" s="35"/>
      <c r="E5" s="35"/>
      <c r="F5" s="35"/>
      <c r="G5" s="35"/>
      <c r="H5" s="35"/>
      <c r="I5" s="35"/>
      <c r="J5" s="35"/>
      <c r="K5" s="35"/>
      <c r="L5" s="35"/>
    </row>
    <row r="6" spans="1:184">
      <c r="A6" s="34" t="s">
        <v>333</v>
      </c>
      <c r="B6" s="35"/>
      <c r="C6" s="35"/>
      <c r="D6" s="35"/>
      <c r="E6" s="35"/>
      <c r="F6" s="35"/>
      <c r="G6" s="35"/>
      <c r="H6" s="35"/>
      <c r="I6" s="35"/>
      <c r="J6" s="35"/>
      <c r="K6" s="35"/>
      <c r="L6" s="35"/>
    </row>
    <row r="7" spans="1:184">
      <c r="A7" s="36"/>
      <c r="B7" s="35"/>
      <c r="C7" s="35"/>
      <c r="D7" s="35"/>
      <c r="E7" s="35"/>
      <c r="F7" s="35"/>
      <c r="G7" s="35"/>
      <c r="H7" s="35"/>
      <c r="I7" s="35"/>
      <c r="J7" s="35"/>
      <c r="K7" s="35"/>
      <c r="L7" s="35"/>
    </row>
    <row r="8" spans="1:184" s="37" customFormat="1" ht="9" customHeight="1">
      <c r="A8" s="35"/>
      <c r="B8" s="35"/>
      <c r="C8" s="35"/>
      <c r="D8" s="35"/>
      <c r="E8" s="35"/>
      <c r="F8" s="35"/>
      <c r="G8" s="35"/>
      <c r="H8" s="35"/>
      <c r="I8" s="35"/>
      <c r="J8" s="35"/>
      <c r="K8" s="35"/>
      <c r="L8" s="35"/>
    </row>
    <row r="9" spans="1:184" s="38" customFormat="1" ht="15" customHeight="1">
      <c r="A9" s="1516" t="s">
        <v>159</v>
      </c>
      <c r="B9" s="1517"/>
      <c r="C9" s="1514" t="s">
        <v>1523</v>
      </c>
      <c r="D9" s="1515"/>
      <c r="E9" s="1514" t="s">
        <v>1529</v>
      </c>
      <c r="F9" s="1515"/>
      <c r="G9" s="1514" t="s">
        <v>1689</v>
      </c>
      <c r="H9" s="1515"/>
      <c r="I9" s="1514" t="s">
        <v>1699</v>
      </c>
      <c r="J9" s="1515"/>
      <c r="K9" s="1514" t="s">
        <v>1488</v>
      </c>
      <c r="L9" s="1522"/>
      <c r="M9" s="180"/>
    </row>
    <row r="10" spans="1:184" s="38" customFormat="1" ht="12.75" customHeight="1">
      <c r="A10" s="1518"/>
      <c r="B10" s="1519"/>
      <c r="C10" s="1529" t="s">
        <v>1217</v>
      </c>
      <c r="D10" s="1529" t="s">
        <v>1222</v>
      </c>
      <c r="E10" s="1529" t="s">
        <v>1217</v>
      </c>
      <c r="F10" s="1529" t="s">
        <v>1218</v>
      </c>
      <c r="G10" s="1529" t="s">
        <v>1217</v>
      </c>
      <c r="H10" s="1529" t="s">
        <v>1222</v>
      </c>
      <c r="I10" s="1529" t="s">
        <v>1217</v>
      </c>
      <c r="J10" s="1529" t="s">
        <v>1222</v>
      </c>
      <c r="K10" s="1529" t="s">
        <v>1217</v>
      </c>
      <c r="L10" s="1523" t="s">
        <v>1222</v>
      </c>
    </row>
    <row r="11" spans="1:184" s="38" customFormat="1" ht="15.75" customHeight="1">
      <c r="A11" s="1518"/>
      <c r="B11" s="1519"/>
      <c r="C11" s="1530"/>
      <c r="D11" s="1530"/>
      <c r="E11" s="1530"/>
      <c r="F11" s="1530"/>
      <c r="G11" s="1530"/>
      <c r="H11" s="1530"/>
      <c r="I11" s="1530"/>
      <c r="J11" s="1530"/>
      <c r="K11" s="1530"/>
      <c r="L11" s="1532"/>
    </row>
    <row r="12" spans="1:184" s="38" customFormat="1" ht="12.75" customHeight="1">
      <c r="A12" s="1518"/>
      <c r="B12" s="1519"/>
      <c r="C12" s="1530"/>
      <c r="D12" s="1530"/>
      <c r="E12" s="1530"/>
      <c r="F12" s="1530"/>
      <c r="G12" s="1530"/>
      <c r="H12" s="1530"/>
      <c r="I12" s="1530"/>
      <c r="J12" s="1530"/>
      <c r="K12" s="1530"/>
      <c r="L12" s="1532"/>
    </row>
    <row r="13" spans="1:184" s="38" customFormat="1" ht="36.75" customHeight="1">
      <c r="A13" s="1518"/>
      <c r="B13" s="1519"/>
      <c r="C13" s="1531"/>
      <c r="D13" s="1531"/>
      <c r="E13" s="1531"/>
      <c r="F13" s="1531"/>
      <c r="G13" s="1531"/>
      <c r="H13" s="1531"/>
      <c r="I13" s="1531"/>
      <c r="J13" s="1531"/>
      <c r="K13" s="1531"/>
      <c r="L13" s="1526"/>
    </row>
    <row r="14" spans="1:184" s="38" customFormat="1" ht="12.75" customHeight="1">
      <c r="A14" s="1520"/>
      <c r="B14" s="1521"/>
      <c r="C14" s="39" t="s">
        <v>179</v>
      </c>
      <c r="D14" s="965" t="s">
        <v>61</v>
      </c>
      <c r="E14" s="39" t="s">
        <v>179</v>
      </c>
      <c r="F14" s="965" t="s">
        <v>61</v>
      </c>
      <c r="G14" s="39" t="s">
        <v>179</v>
      </c>
      <c r="H14" s="965" t="s">
        <v>61</v>
      </c>
      <c r="I14" s="39" t="s">
        <v>179</v>
      </c>
      <c r="J14" s="965" t="s">
        <v>61</v>
      </c>
      <c r="K14" s="39" t="s">
        <v>179</v>
      </c>
      <c r="L14" s="965" t="s">
        <v>61</v>
      </c>
    </row>
    <row r="15" spans="1:184" s="38" customFormat="1" ht="6" customHeight="1">
      <c r="A15" s="40"/>
      <c r="B15" s="41"/>
      <c r="C15" s="42"/>
      <c r="D15" s="42"/>
      <c r="E15" s="42"/>
      <c r="F15" s="42"/>
      <c r="G15" s="42"/>
      <c r="H15" s="42"/>
      <c r="I15" s="42"/>
      <c r="J15" s="42"/>
      <c r="K15" s="42"/>
      <c r="L15" s="42"/>
    </row>
    <row r="16" spans="1:184" ht="11.25" customHeight="1">
      <c r="A16" s="61">
        <v>101</v>
      </c>
      <c r="B16" s="62" t="s">
        <v>191</v>
      </c>
      <c r="C16" s="44">
        <v>620</v>
      </c>
      <c r="D16" s="44">
        <v>288</v>
      </c>
      <c r="E16" s="44">
        <v>849</v>
      </c>
      <c r="F16" s="44">
        <v>670</v>
      </c>
      <c r="G16" s="44">
        <v>889</v>
      </c>
      <c r="H16" s="44">
        <v>700</v>
      </c>
      <c r="I16" s="44">
        <v>3150</v>
      </c>
      <c r="J16" s="44">
        <v>1983</v>
      </c>
      <c r="K16" s="44">
        <v>3639</v>
      </c>
      <c r="L16" s="44">
        <v>2073</v>
      </c>
      <c r="M16" s="44"/>
      <c r="N16" s="44"/>
      <c r="O16" s="44"/>
      <c r="P16" s="44"/>
      <c r="Q16" s="44"/>
      <c r="R16" s="44"/>
      <c r="S16" s="44"/>
      <c r="T16" s="44"/>
      <c r="U16" s="44"/>
      <c r="V16" s="44"/>
      <c r="W16" s="44"/>
      <c r="X16" s="44"/>
      <c r="Y16" s="44"/>
      <c r="Z16" s="44"/>
      <c r="AA16" s="44"/>
      <c r="AB16" s="44"/>
      <c r="AC16" s="44"/>
      <c r="AD16" s="44"/>
      <c r="AE16" s="44"/>
      <c r="AF16" s="44"/>
      <c r="AG16" s="44"/>
      <c r="AH16" s="44"/>
      <c r="AI16" s="44"/>
      <c r="AJ16" s="44"/>
      <c r="AK16" s="44"/>
      <c r="AL16" s="44"/>
      <c r="AM16" s="44"/>
      <c r="AN16" s="44"/>
      <c r="AO16" s="44"/>
      <c r="AP16" s="44"/>
      <c r="AQ16" s="44"/>
      <c r="AR16" s="44"/>
      <c r="AS16" s="44"/>
      <c r="AT16" s="44"/>
      <c r="AU16" s="44"/>
      <c r="AV16" s="44"/>
      <c r="AW16" s="44"/>
      <c r="AX16" s="44"/>
      <c r="AY16" s="44"/>
      <c r="AZ16" s="44"/>
      <c r="BA16" s="44"/>
      <c r="BB16" s="44"/>
      <c r="BC16" s="44"/>
      <c r="BD16" s="44"/>
      <c r="BE16" s="44"/>
      <c r="BF16" s="44"/>
      <c r="BG16" s="44"/>
      <c r="BH16" s="44"/>
      <c r="BI16" s="44"/>
      <c r="BJ16" s="44"/>
      <c r="BK16" s="44"/>
      <c r="BL16" s="44"/>
      <c r="BM16" s="44"/>
      <c r="BN16" s="44"/>
      <c r="BO16" s="44"/>
      <c r="BP16" s="44"/>
      <c r="BQ16" s="44"/>
      <c r="BR16" s="44"/>
      <c r="BS16" s="44"/>
      <c r="BT16" s="44"/>
      <c r="BU16" s="44"/>
      <c r="BV16" s="44"/>
      <c r="BW16" s="44"/>
      <c r="BX16" s="44"/>
      <c r="BY16" s="44"/>
      <c r="BZ16" s="44"/>
      <c r="CA16" s="44"/>
      <c r="CB16" s="44"/>
      <c r="CC16" s="44"/>
      <c r="CD16" s="44"/>
      <c r="CE16" s="44"/>
      <c r="CF16" s="44"/>
      <c r="CG16" s="44"/>
      <c r="CH16" s="44"/>
      <c r="CI16" s="44"/>
      <c r="CJ16" s="44"/>
      <c r="CK16" s="44"/>
      <c r="CL16" s="44"/>
      <c r="CM16" s="44"/>
      <c r="CN16" s="44"/>
      <c r="CO16" s="44"/>
      <c r="CP16" s="44"/>
      <c r="CQ16" s="44"/>
      <c r="CR16" s="44"/>
      <c r="CS16" s="44"/>
      <c r="CT16" s="44"/>
      <c r="CU16" s="44"/>
      <c r="CV16" s="44"/>
      <c r="CW16" s="44"/>
      <c r="CX16" s="44"/>
      <c r="CY16" s="44"/>
      <c r="CZ16" s="44"/>
      <c r="DA16" s="44"/>
      <c r="DB16" s="44"/>
      <c r="DC16" s="44"/>
      <c r="DD16" s="44"/>
      <c r="DE16" s="44"/>
      <c r="DF16" s="44"/>
      <c r="DG16" s="44"/>
      <c r="DH16" s="44"/>
      <c r="DI16" s="44"/>
      <c r="DJ16" s="44"/>
      <c r="DK16" s="44"/>
      <c r="DL16" s="44"/>
      <c r="DM16" s="44"/>
      <c r="DN16" s="44"/>
      <c r="DO16" s="44"/>
      <c r="DP16" s="44"/>
      <c r="DQ16" s="44"/>
      <c r="DR16" s="44"/>
      <c r="DS16" s="44"/>
      <c r="DT16" s="44"/>
      <c r="DU16" s="44"/>
      <c r="DV16" s="44"/>
      <c r="DW16" s="44"/>
      <c r="DX16" s="44"/>
      <c r="DY16" s="44"/>
      <c r="DZ16" s="44"/>
      <c r="EA16" s="44"/>
      <c r="EB16" s="44"/>
      <c r="EC16" s="44"/>
      <c r="ED16" s="44"/>
      <c r="EE16" s="44"/>
      <c r="EF16" s="44"/>
      <c r="EG16" s="44"/>
      <c r="EH16" s="44"/>
      <c r="EI16" s="44"/>
      <c r="EJ16" s="44"/>
      <c r="EK16" s="44"/>
      <c r="EL16" s="44"/>
      <c r="EM16" s="44"/>
      <c r="EN16" s="44"/>
      <c r="EO16" s="44"/>
      <c r="EP16" s="44"/>
      <c r="EQ16" s="44"/>
      <c r="ER16" s="44"/>
      <c r="ES16" s="44"/>
      <c r="ET16" s="44"/>
      <c r="EU16" s="44"/>
      <c r="EV16" s="44"/>
      <c r="EW16" s="44"/>
      <c r="EX16" s="44"/>
      <c r="EY16" s="44"/>
      <c r="EZ16" s="44"/>
      <c r="FA16" s="44"/>
      <c r="FB16" s="44"/>
      <c r="FC16" s="44"/>
      <c r="FD16" s="44"/>
      <c r="FE16" s="44"/>
      <c r="FF16" s="44"/>
      <c r="FG16" s="44"/>
      <c r="FH16" s="44"/>
      <c r="FI16" s="44"/>
      <c r="FJ16" s="44"/>
      <c r="FK16" s="44"/>
      <c r="FL16" s="44"/>
      <c r="FM16" s="44"/>
      <c r="FN16" s="44"/>
      <c r="FO16" s="44"/>
      <c r="FP16" s="44"/>
      <c r="FQ16" s="44"/>
      <c r="FR16" s="44"/>
      <c r="FS16" s="44"/>
      <c r="FT16" s="44"/>
      <c r="FU16" s="44"/>
      <c r="FV16" s="44"/>
      <c r="FW16" s="44"/>
      <c r="FX16" s="44"/>
      <c r="FY16" s="44"/>
      <c r="FZ16" s="44"/>
      <c r="GA16" s="44"/>
      <c r="GB16" s="44"/>
    </row>
    <row r="17" spans="1:12" ht="11.25" customHeight="1">
      <c r="A17" s="61">
        <v>102</v>
      </c>
      <c r="B17" s="62" t="s">
        <v>190</v>
      </c>
      <c r="C17" s="44">
        <v>821</v>
      </c>
      <c r="D17" s="44">
        <v>372</v>
      </c>
      <c r="E17" s="44">
        <v>692</v>
      </c>
      <c r="F17" s="44">
        <v>246</v>
      </c>
      <c r="G17" s="44">
        <v>1049</v>
      </c>
      <c r="H17" s="44">
        <v>399</v>
      </c>
      <c r="I17" s="44">
        <v>3332</v>
      </c>
      <c r="J17" s="44">
        <v>1298</v>
      </c>
      <c r="K17" s="44">
        <v>3586</v>
      </c>
      <c r="L17" s="44">
        <v>1122</v>
      </c>
    </row>
    <row r="18" spans="1:12" ht="11.25" customHeight="1">
      <c r="A18" s="61">
        <v>103</v>
      </c>
      <c r="B18" s="62" t="s">
        <v>482</v>
      </c>
      <c r="C18" s="44">
        <v>408</v>
      </c>
      <c r="D18" s="44">
        <v>145</v>
      </c>
      <c r="E18" s="44">
        <v>497</v>
      </c>
      <c r="F18" s="44">
        <v>131</v>
      </c>
      <c r="G18" s="44">
        <v>826</v>
      </c>
      <c r="H18" s="44">
        <v>228</v>
      </c>
      <c r="I18" s="44">
        <v>2454</v>
      </c>
      <c r="J18" s="44">
        <v>623</v>
      </c>
      <c r="K18" s="44">
        <v>1903</v>
      </c>
      <c r="L18" s="44">
        <v>1217</v>
      </c>
    </row>
    <row r="19" spans="1:12" ht="11.25" customHeight="1">
      <c r="A19" s="61">
        <v>104</v>
      </c>
      <c r="B19" s="62" t="s">
        <v>489</v>
      </c>
      <c r="C19" s="44">
        <v>1498</v>
      </c>
      <c r="D19" s="44">
        <v>527</v>
      </c>
      <c r="E19" s="44">
        <v>1606</v>
      </c>
      <c r="F19" s="44">
        <v>823</v>
      </c>
      <c r="G19" s="44">
        <v>1628</v>
      </c>
      <c r="H19" s="44">
        <v>669</v>
      </c>
      <c r="I19" s="44">
        <v>6174</v>
      </c>
      <c r="J19" s="44">
        <v>2799</v>
      </c>
      <c r="K19" s="44">
        <v>5947</v>
      </c>
      <c r="L19" s="44">
        <v>2548</v>
      </c>
    </row>
    <row r="20" spans="1:12" ht="11.25" customHeight="1">
      <c r="A20" s="61">
        <v>105</v>
      </c>
      <c r="B20" s="62" t="s">
        <v>42</v>
      </c>
      <c r="C20" s="44">
        <v>428</v>
      </c>
      <c r="D20" s="44">
        <v>482</v>
      </c>
      <c r="E20" s="44">
        <v>398</v>
      </c>
      <c r="F20" s="44">
        <v>158</v>
      </c>
      <c r="G20" s="44">
        <v>331</v>
      </c>
      <c r="H20" s="44">
        <v>141</v>
      </c>
      <c r="I20" s="44">
        <v>1455</v>
      </c>
      <c r="J20" s="44">
        <v>967</v>
      </c>
      <c r="K20" s="44">
        <v>1483</v>
      </c>
      <c r="L20" s="44">
        <v>607</v>
      </c>
    </row>
    <row r="21" spans="1:12" ht="11.25" customHeight="1">
      <c r="A21" s="61">
        <v>201</v>
      </c>
      <c r="B21" s="62" t="s">
        <v>782</v>
      </c>
      <c r="C21" s="44">
        <v>1039</v>
      </c>
      <c r="D21" s="44">
        <v>34</v>
      </c>
      <c r="E21" s="44">
        <v>1317</v>
      </c>
      <c r="F21" s="44">
        <v>263</v>
      </c>
      <c r="G21" s="44">
        <v>5863</v>
      </c>
      <c r="H21" s="44">
        <v>626</v>
      </c>
      <c r="I21" s="44">
        <v>9852</v>
      </c>
      <c r="J21" s="44">
        <v>1405</v>
      </c>
      <c r="K21" s="44">
        <v>10140</v>
      </c>
      <c r="L21" s="44">
        <v>2483</v>
      </c>
    </row>
    <row r="22" spans="1:12" ht="11.25" customHeight="1">
      <c r="A22" s="61">
        <v>301</v>
      </c>
      <c r="B22" s="62" t="s">
        <v>505</v>
      </c>
      <c r="C22" s="44">
        <v>1174</v>
      </c>
      <c r="D22" s="44">
        <v>1087</v>
      </c>
      <c r="E22" s="44">
        <v>999</v>
      </c>
      <c r="F22" s="44">
        <v>347</v>
      </c>
      <c r="G22" s="44">
        <v>1154</v>
      </c>
      <c r="H22" s="44">
        <v>583</v>
      </c>
      <c r="I22" s="44">
        <v>4371</v>
      </c>
      <c r="J22" s="44">
        <v>3215</v>
      </c>
      <c r="K22" s="44">
        <v>4181</v>
      </c>
      <c r="L22" s="44">
        <v>1960</v>
      </c>
    </row>
    <row r="23" spans="1:12" ht="11.25" customHeight="1">
      <c r="A23" s="61">
        <v>302</v>
      </c>
      <c r="B23" s="62" t="s">
        <v>174</v>
      </c>
      <c r="C23" s="44">
        <v>426</v>
      </c>
      <c r="D23" s="44">
        <v>96</v>
      </c>
      <c r="E23" s="44">
        <v>373</v>
      </c>
      <c r="F23" s="44">
        <v>146</v>
      </c>
      <c r="G23" s="44">
        <v>540</v>
      </c>
      <c r="H23" s="44">
        <v>184</v>
      </c>
      <c r="I23" s="44">
        <v>2219</v>
      </c>
      <c r="J23" s="44">
        <v>808</v>
      </c>
      <c r="K23" s="44">
        <v>1663</v>
      </c>
      <c r="L23" s="44">
        <v>1189</v>
      </c>
    </row>
    <row r="24" spans="1:12" ht="11.25" customHeight="1">
      <c r="A24" s="61">
        <v>303</v>
      </c>
      <c r="B24" s="62" t="s">
        <v>123</v>
      </c>
      <c r="C24" s="44">
        <v>396</v>
      </c>
      <c r="D24" s="44">
        <v>401</v>
      </c>
      <c r="E24" s="44">
        <v>476</v>
      </c>
      <c r="F24" s="44">
        <v>188</v>
      </c>
      <c r="G24" s="44">
        <v>420</v>
      </c>
      <c r="H24" s="44">
        <v>302</v>
      </c>
      <c r="I24" s="44">
        <v>1662</v>
      </c>
      <c r="J24" s="44">
        <v>1044</v>
      </c>
      <c r="K24" s="44">
        <v>1607</v>
      </c>
      <c r="L24" s="44">
        <v>871</v>
      </c>
    </row>
    <row r="25" spans="1:12" ht="11.25" customHeight="1">
      <c r="A25" s="61">
        <v>304</v>
      </c>
      <c r="B25" s="62" t="s">
        <v>176</v>
      </c>
      <c r="C25" s="44">
        <v>821</v>
      </c>
      <c r="D25" s="44">
        <v>1067</v>
      </c>
      <c r="E25" s="44">
        <v>1045</v>
      </c>
      <c r="F25" s="44">
        <v>1170</v>
      </c>
      <c r="G25" s="44">
        <v>942</v>
      </c>
      <c r="H25" s="44">
        <v>1013</v>
      </c>
      <c r="I25" s="44">
        <v>4018</v>
      </c>
      <c r="J25" s="44">
        <v>4185</v>
      </c>
      <c r="K25" s="44">
        <v>3767</v>
      </c>
      <c r="L25" s="44">
        <v>3036</v>
      </c>
    </row>
    <row r="26" spans="1:12" ht="11.25" customHeight="1">
      <c r="A26" s="61">
        <v>305</v>
      </c>
      <c r="B26" s="62" t="s">
        <v>507</v>
      </c>
      <c r="C26" s="44">
        <v>248</v>
      </c>
      <c r="D26" s="44">
        <v>273</v>
      </c>
      <c r="E26" s="44">
        <v>334</v>
      </c>
      <c r="F26" s="44">
        <v>232</v>
      </c>
      <c r="G26" s="44">
        <v>381</v>
      </c>
      <c r="H26" s="44">
        <v>184</v>
      </c>
      <c r="I26" s="44">
        <v>1543</v>
      </c>
      <c r="J26" s="44">
        <v>935</v>
      </c>
      <c r="K26" s="44">
        <v>1783</v>
      </c>
      <c r="L26" s="44">
        <v>792</v>
      </c>
    </row>
    <row r="27" spans="1:12" ht="11.25" customHeight="1">
      <c r="A27" s="61">
        <v>306</v>
      </c>
      <c r="B27" s="62" t="s">
        <v>173</v>
      </c>
      <c r="C27" s="44">
        <v>844</v>
      </c>
      <c r="D27" s="44">
        <v>356</v>
      </c>
      <c r="E27" s="44">
        <v>1463</v>
      </c>
      <c r="F27" s="44">
        <v>610</v>
      </c>
      <c r="G27" s="44">
        <v>982</v>
      </c>
      <c r="H27" s="44">
        <v>369</v>
      </c>
      <c r="I27" s="44">
        <v>4385</v>
      </c>
      <c r="J27" s="44">
        <v>2322</v>
      </c>
      <c r="K27" s="44">
        <v>3996</v>
      </c>
      <c r="L27" s="44">
        <v>3365</v>
      </c>
    </row>
    <row r="28" spans="1:12" ht="11.25" customHeight="1">
      <c r="A28" s="61">
        <v>307</v>
      </c>
      <c r="B28" s="62" t="s">
        <v>178</v>
      </c>
      <c r="C28" s="44">
        <v>1429</v>
      </c>
      <c r="D28" s="44">
        <v>1200</v>
      </c>
      <c r="E28" s="44">
        <v>857</v>
      </c>
      <c r="F28" s="44">
        <v>613</v>
      </c>
      <c r="G28" s="44">
        <v>2352</v>
      </c>
      <c r="H28" s="44">
        <v>896</v>
      </c>
      <c r="I28" s="44">
        <v>6717</v>
      </c>
      <c r="J28" s="44">
        <v>3804</v>
      </c>
      <c r="K28" s="44">
        <v>5669</v>
      </c>
      <c r="L28" s="44">
        <v>6665</v>
      </c>
    </row>
    <row r="29" spans="1:12" ht="11.25" customHeight="1">
      <c r="A29" s="61">
        <v>308</v>
      </c>
      <c r="B29" s="62" t="s">
        <v>506</v>
      </c>
      <c r="C29" s="44">
        <v>277</v>
      </c>
      <c r="D29" s="44">
        <v>107</v>
      </c>
      <c r="E29" s="44">
        <v>338</v>
      </c>
      <c r="F29" s="44">
        <v>388</v>
      </c>
      <c r="G29" s="44">
        <v>324</v>
      </c>
      <c r="H29" s="44">
        <v>124</v>
      </c>
      <c r="I29" s="44">
        <v>1249</v>
      </c>
      <c r="J29" s="44">
        <v>716</v>
      </c>
      <c r="K29" s="44">
        <v>1045</v>
      </c>
      <c r="L29" s="44">
        <v>324</v>
      </c>
    </row>
    <row r="30" spans="1:12" ht="11.25" customHeight="1">
      <c r="A30" s="61">
        <v>309</v>
      </c>
      <c r="B30" s="62" t="s">
        <v>504</v>
      </c>
      <c r="C30" s="44">
        <v>406</v>
      </c>
      <c r="D30" s="44">
        <v>71</v>
      </c>
      <c r="E30" s="44">
        <v>270</v>
      </c>
      <c r="F30" s="44">
        <v>74</v>
      </c>
      <c r="G30" s="44">
        <v>612</v>
      </c>
      <c r="H30" s="44">
        <v>139</v>
      </c>
      <c r="I30" s="44">
        <v>1460</v>
      </c>
      <c r="J30" s="44">
        <v>410</v>
      </c>
      <c r="K30" s="44">
        <v>1087</v>
      </c>
      <c r="L30" s="44">
        <v>649</v>
      </c>
    </row>
    <row r="31" spans="1:12" ht="11.25" customHeight="1">
      <c r="A31" s="61">
        <v>310</v>
      </c>
      <c r="B31" s="62" t="s">
        <v>175</v>
      </c>
      <c r="C31" s="44">
        <v>1150</v>
      </c>
      <c r="D31" s="44">
        <v>496</v>
      </c>
      <c r="E31" s="44">
        <v>1007</v>
      </c>
      <c r="F31" s="44">
        <v>597</v>
      </c>
      <c r="G31" s="44">
        <v>1036</v>
      </c>
      <c r="H31" s="44">
        <v>640</v>
      </c>
      <c r="I31" s="44">
        <v>4469</v>
      </c>
      <c r="J31" s="44">
        <v>2202</v>
      </c>
      <c r="K31" s="44">
        <v>4468</v>
      </c>
      <c r="L31" s="44">
        <v>2397</v>
      </c>
    </row>
    <row r="32" spans="1:12" ht="11.25" customHeight="1">
      <c r="A32" s="61">
        <v>311</v>
      </c>
      <c r="B32" s="62" t="s">
        <v>177</v>
      </c>
      <c r="C32" s="44">
        <v>800</v>
      </c>
      <c r="D32" s="44">
        <v>1487</v>
      </c>
      <c r="E32" s="44">
        <v>1200</v>
      </c>
      <c r="F32" s="44">
        <v>1144</v>
      </c>
      <c r="G32" s="44">
        <v>1339</v>
      </c>
      <c r="H32" s="44">
        <v>651</v>
      </c>
      <c r="I32" s="44">
        <v>4331</v>
      </c>
      <c r="J32" s="44">
        <v>3756</v>
      </c>
      <c r="K32" s="44">
        <v>2978</v>
      </c>
      <c r="L32" s="44">
        <v>1673</v>
      </c>
    </row>
    <row r="33" spans="1:12" ht="11.25" customHeight="1">
      <c r="A33" s="61">
        <v>312</v>
      </c>
      <c r="B33" s="62" t="s">
        <v>122</v>
      </c>
      <c r="C33" s="44">
        <v>829</v>
      </c>
      <c r="D33" s="44">
        <v>587</v>
      </c>
      <c r="E33" s="44">
        <v>824</v>
      </c>
      <c r="F33" s="44">
        <v>734</v>
      </c>
      <c r="G33" s="44">
        <v>712</v>
      </c>
      <c r="H33" s="44">
        <v>301</v>
      </c>
      <c r="I33" s="44">
        <v>3306</v>
      </c>
      <c r="J33" s="44">
        <v>1952</v>
      </c>
      <c r="K33" s="44">
        <v>3025</v>
      </c>
      <c r="L33" s="44">
        <v>3805</v>
      </c>
    </row>
    <row r="34" spans="1:12" ht="11.25" customHeight="1">
      <c r="A34" s="61">
        <v>313</v>
      </c>
      <c r="B34" s="62" t="s">
        <v>315</v>
      </c>
      <c r="C34" s="44">
        <v>359</v>
      </c>
      <c r="D34" s="44">
        <v>83</v>
      </c>
      <c r="E34" s="44">
        <v>245</v>
      </c>
      <c r="F34" s="44">
        <v>283</v>
      </c>
      <c r="G34" s="44">
        <v>445</v>
      </c>
      <c r="H34" s="44">
        <v>519</v>
      </c>
      <c r="I34" s="44">
        <v>1447</v>
      </c>
      <c r="J34" s="44">
        <v>941</v>
      </c>
      <c r="K34" s="44">
        <v>1531</v>
      </c>
      <c r="L34" s="44">
        <v>2084</v>
      </c>
    </row>
    <row r="35" spans="1:12" ht="11.25" customHeight="1">
      <c r="A35" s="61">
        <v>401</v>
      </c>
      <c r="B35" s="62" t="s">
        <v>583</v>
      </c>
      <c r="C35" s="44">
        <v>437</v>
      </c>
      <c r="D35" s="44">
        <v>254</v>
      </c>
      <c r="E35" s="44">
        <v>431</v>
      </c>
      <c r="F35" s="44">
        <v>199</v>
      </c>
      <c r="G35" s="44">
        <v>678</v>
      </c>
      <c r="H35" s="44">
        <v>1255</v>
      </c>
      <c r="I35" s="44">
        <v>2082</v>
      </c>
      <c r="J35" s="44">
        <v>1864</v>
      </c>
      <c r="K35" s="44">
        <v>1830</v>
      </c>
      <c r="L35" s="44">
        <v>2628</v>
      </c>
    </row>
    <row r="36" spans="1:12" ht="11.25" customHeight="1">
      <c r="A36" s="61">
        <v>501</v>
      </c>
      <c r="B36" s="62" t="s">
        <v>1004</v>
      </c>
      <c r="C36" s="44">
        <v>1691</v>
      </c>
      <c r="D36" s="44">
        <v>431</v>
      </c>
      <c r="E36" s="44">
        <v>1598</v>
      </c>
      <c r="F36" s="44">
        <v>856</v>
      </c>
      <c r="G36" s="44">
        <v>1436</v>
      </c>
      <c r="H36" s="44">
        <v>1251</v>
      </c>
      <c r="I36" s="44">
        <v>6373</v>
      </c>
      <c r="J36" s="44">
        <v>3609</v>
      </c>
      <c r="K36" s="44">
        <v>6591</v>
      </c>
      <c r="L36" s="44">
        <v>2474</v>
      </c>
    </row>
    <row r="37" spans="1:12" ht="11.25" customHeight="1">
      <c r="A37" s="61">
        <v>502</v>
      </c>
      <c r="B37" s="62" t="s">
        <v>950</v>
      </c>
      <c r="C37" s="44">
        <v>585</v>
      </c>
      <c r="D37" s="44">
        <v>210</v>
      </c>
      <c r="E37" s="44">
        <v>607</v>
      </c>
      <c r="F37" s="44">
        <v>215</v>
      </c>
      <c r="G37" s="44">
        <v>455</v>
      </c>
      <c r="H37" s="44">
        <v>150</v>
      </c>
      <c r="I37" s="44">
        <v>2338</v>
      </c>
      <c r="J37" s="44">
        <v>1007</v>
      </c>
      <c r="K37" s="44">
        <v>2000</v>
      </c>
      <c r="L37" s="44">
        <v>1073</v>
      </c>
    </row>
    <row r="38" spans="1:12" ht="11.25" customHeight="1">
      <c r="A38" s="61">
        <v>503</v>
      </c>
      <c r="B38" s="62" t="s">
        <v>948</v>
      </c>
      <c r="C38" s="44">
        <v>1495</v>
      </c>
      <c r="D38" s="44">
        <v>770</v>
      </c>
      <c r="E38" s="44">
        <v>1600</v>
      </c>
      <c r="F38" s="44">
        <v>1115</v>
      </c>
      <c r="G38" s="44">
        <v>1550</v>
      </c>
      <c r="H38" s="44">
        <v>1203</v>
      </c>
      <c r="I38" s="44">
        <v>6458</v>
      </c>
      <c r="J38" s="44">
        <v>4028</v>
      </c>
      <c r="K38" s="44">
        <v>6193</v>
      </c>
      <c r="L38" s="44">
        <v>3568</v>
      </c>
    </row>
    <row r="39" spans="1:12" ht="11.25" customHeight="1">
      <c r="A39" s="61">
        <v>504</v>
      </c>
      <c r="B39" s="62" t="s">
        <v>1002</v>
      </c>
      <c r="C39" s="44">
        <v>663</v>
      </c>
      <c r="D39" s="44">
        <v>560</v>
      </c>
      <c r="E39" s="44">
        <v>596</v>
      </c>
      <c r="F39" s="44">
        <v>487</v>
      </c>
      <c r="G39" s="44">
        <v>926</v>
      </c>
      <c r="H39" s="44">
        <v>341</v>
      </c>
      <c r="I39" s="44">
        <v>2751</v>
      </c>
      <c r="J39" s="44">
        <v>2018</v>
      </c>
      <c r="K39" s="44">
        <v>3267</v>
      </c>
      <c r="L39" s="44">
        <v>1894</v>
      </c>
    </row>
    <row r="40" spans="1:12" ht="11.25" customHeight="1">
      <c r="A40" s="61">
        <v>505</v>
      </c>
      <c r="B40" s="62" t="s">
        <v>1005</v>
      </c>
      <c r="C40" s="44">
        <v>680</v>
      </c>
      <c r="D40" s="44">
        <v>496</v>
      </c>
      <c r="E40" s="44">
        <v>761</v>
      </c>
      <c r="F40" s="44">
        <v>520</v>
      </c>
      <c r="G40" s="44">
        <v>628</v>
      </c>
      <c r="H40" s="44">
        <v>194</v>
      </c>
      <c r="I40" s="44">
        <v>3044</v>
      </c>
      <c r="J40" s="44">
        <v>1489</v>
      </c>
      <c r="K40" s="44">
        <v>3646</v>
      </c>
      <c r="L40" s="44">
        <v>1164</v>
      </c>
    </row>
    <row r="41" spans="1:12" ht="11.25" customHeight="1">
      <c r="A41" s="61">
        <v>506</v>
      </c>
      <c r="B41" s="62" t="s">
        <v>148</v>
      </c>
      <c r="C41" s="44">
        <v>901</v>
      </c>
      <c r="D41" s="44">
        <v>426</v>
      </c>
      <c r="E41" s="44">
        <v>1157</v>
      </c>
      <c r="F41" s="44">
        <v>590</v>
      </c>
      <c r="G41" s="44">
        <v>911</v>
      </c>
      <c r="H41" s="44">
        <v>576</v>
      </c>
      <c r="I41" s="44">
        <v>3883</v>
      </c>
      <c r="J41" s="44">
        <v>2064</v>
      </c>
      <c r="K41" s="44">
        <v>3644</v>
      </c>
      <c r="L41" s="44">
        <v>2694</v>
      </c>
    </row>
    <row r="42" spans="1:12" ht="11.25" customHeight="1">
      <c r="A42" s="61">
        <v>507</v>
      </c>
      <c r="B42" s="62" t="s">
        <v>1000</v>
      </c>
      <c r="C42" s="44">
        <v>1264</v>
      </c>
      <c r="D42" s="44">
        <v>1399</v>
      </c>
      <c r="E42" s="44">
        <v>1389</v>
      </c>
      <c r="F42" s="44">
        <v>828</v>
      </c>
      <c r="G42" s="44">
        <v>1378</v>
      </c>
      <c r="H42" s="44">
        <v>686</v>
      </c>
      <c r="I42" s="44">
        <v>5229</v>
      </c>
      <c r="J42" s="44">
        <v>4339</v>
      </c>
      <c r="K42" s="44">
        <v>5700</v>
      </c>
      <c r="L42" s="44">
        <v>4690</v>
      </c>
    </row>
    <row r="43" spans="1:12" ht="11.25" customHeight="1">
      <c r="A43" s="61">
        <v>508</v>
      </c>
      <c r="B43" s="62" t="s">
        <v>1001</v>
      </c>
      <c r="C43" s="44">
        <v>1303</v>
      </c>
      <c r="D43" s="44">
        <v>1248</v>
      </c>
      <c r="E43" s="44">
        <v>1949</v>
      </c>
      <c r="F43" s="44">
        <v>778</v>
      </c>
      <c r="G43" s="44">
        <v>1867</v>
      </c>
      <c r="H43" s="44">
        <v>2312</v>
      </c>
      <c r="I43" s="44">
        <v>7028</v>
      </c>
      <c r="J43" s="44">
        <v>5061</v>
      </c>
      <c r="K43" s="44">
        <v>8242</v>
      </c>
      <c r="L43" s="44">
        <v>4480</v>
      </c>
    </row>
    <row r="44" spans="1:12" ht="11.25" customHeight="1">
      <c r="A44" s="61">
        <v>509</v>
      </c>
      <c r="B44" s="62" t="s">
        <v>149</v>
      </c>
      <c r="C44" s="44">
        <v>570</v>
      </c>
      <c r="D44" s="44">
        <v>230</v>
      </c>
      <c r="E44" s="44">
        <v>311</v>
      </c>
      <c r="F44" s="44">
        <v>339</v>
      </c>
      <c r="G44" s="44">
        <v>394</v>
      </c>
      <c r="H44" s="44">
        <v>370</v>
      </c>
      <c r="I44" s="44">
        <v>1698</v>
      </c>
      <c r="J44" s="44">
        <v>1097</v>
      </c>
      <c r="K44" s="44">
        <v>1772</v>
      </c>
      <c r="L44" s="44">
        <v>2812</v>
      </c>
    </row>
    <row r="45" spans="1:12" ht="11.25" customHeight="1">
      <c r="A45" s="61">
        <v>510</v>
      </c>
      <c r="B45" s="62" t="s">
        <v>1003</v>
      </c>
      <c r="C45" s="44">
        <v>1649</v>
      </c>
      <c r="D45" s="44">
        <v>304</v>
      </c>
      <c r="E45" s="44">
        <v>2769</v>
      </c>
      <c r="F45" s="44">
        <v>1019</v>
      </c>
      <c r="G45" s="44">
        <v>1393</v>
      </c>
      <c r="H45" s="44">
        <v>878</v>
      </c>
      <c r="I45" s="44">
        <v>7709</v>
      </c>
      <c r="J45" s="44">
        <v>3768</v>
      </c>
      <c r="K45" s="44">
        <v>7796</v>
      </c>
      <c r="L45" s="44">
        <v>2179</v>
      </c>
    </row>
    <row r="46" spans="1:12" ht="11.25" customHeight="1">
      <c r="A46" s="61">
        <v>511</v>
      </c>
      <c r="B46" s="62" t="s">
        <v>947</v>
      </c>
      <c r="C46" s="44">
        <v>2681</v>
      </c>
      <c r="D46" s="44">
        <v>1668</v>
      </c>
      <c r="E46" s="44">
        <v>2509</v>
      </c>
      <c r="F46" s="44">
        <v>1744</v>
      </c>
      <c r="G46" s="44">
        <v>2337</v>
      </c>
      <c r="H46" s="44">
        <v>1375</v>
      </c>
      <c r="I46" s="44">
        <v>10849</v>
      </c>
      <c r="J46" s="44">
        <v>6420</v>
      </c>
      <c r="K46" s="44">
        <v>9096</v>
      </c>
      <c r="L46" s="44">
        <v>4913</v>
      </c>
    </row>
    <row r="47" spans="1:12" ht="11.25" customHeight="1">
      <c r="A47" s="61">
        <v>512</v>
      </c>
      <c r="B47" s="62" t="s">
        <v>949</v>
      </c>
      <c r="C47" s="44">
        <v>551</v>
      </c>
      <c r="D47" s="44">
        <v>456</v>
      </c>
      <c r="E47" s="44">
        <v>573</v>
      </c>
      <c r="F47" s="44">
        <v>391</v>
      </c>
      <c r="G47" s="44">
        <v>554</v>
      </c>
      <c r="H47" s="44">
        <v>206</v>
      </c>
      <c r="I47" s="44">
        <v>2315</v>
      </c>
      <c r="J47" s="44">
        <v>1282</v>
      </c>
      <c r="K47" s="44">
        <v>2414</v>
      </c>
      <c r="L47" s="44">
        <v>1726</v>
      </c>
    </row>
    <row r="48" spans="1:12" ht="11.25" customHeight="1">
      <c r="A48" s="61">
        <v>513</v>
      </c>
      <c r="B48" s="62" t="s">
        <v>1006</v>
      </c>
      <c r="C48" s="44">
        <v>267</v>
      </c>
      <c r="D48" s="44">
        <v>138</v>
      </c>
      <c r="E48" s="44">
        <v>355</v>
      </c>
      <c r="F48" s="44">
        <v>153</v>
      </c>
      <c r="G48" s="44">
        <v>287</v>
      </c>
      <c r="H48" s="44">
        <v>173</v>
      </c>
      <c r="I48" s="44">
        <v>1243</v>
      </c>
      <c r="J48" s="44">
        <v>889</v>
      </c>
      <c r="K48" s="44">
        <v>1231</v>
      </c>
      <c r="L48" s="44">
        <v>1112</v>
      </c>
    </row>
    <row r="49" spans="1:12" ht="11.25" customHeight="1">
      <c r="A49" s="61">
        <v>601</v>
      </c>
      <c r="B49" s="62" t="s">
        <v>50</v>
      </c>
      <c r="C49" s="44">
        <v>1102</v>
      </c>
      <c r="D49" s="44">
        <v>370</v>
      </c>
      <c r="E49" s="44">
        <v>1092</v>
      </c>
      <c r="F49" s="44">
        <v>780</v>
      </c>
      <c r="G49" s="44">
        <v>1015</v>
      </c>
      <c r="H49" s="44">
        <v>604</v>
      </c>
      <c r="I49" s="44">
        <v>4256</v>
      </c>
      <c r="J49" s="44">
        <v>2098</v>
      </c>
      <c r="K49" s="44">
        <v>3754</v>
      </c>
      <c r="L49" s="44">
        <v>2982</v>
      </c>
    </row>
    <row r="50" spans="1:12" ht="11.25" customHeight="1">
      <c r="A50" s="61">
        <v>602</v>
      </c>
      <c r="B50" s="62" t="s">
        <v>466</v>
      </c>
      <c r="C50" s="44">
        <v>716</v>
      </c>
      <c r="D50" s="44">
        <v>229</v>
      </c>
      <c r="E50" s="44">
        <v>764</v>
      </c>
      <c r="F50" s="44">
        <v>377</v>
      </c>
      <c r="G50" s="44">
        <v>729</v>
      </c>
      <c r="H50" s="44">
        <v>445</v>
      </c>
      <c r="I50" s="44">
        <v>3087</v>
      </c>
      <c r="J50" s="44">
        <v>1708</v>
      </c>
      <c r="K50" s="44">
        <v>2766</v>
      </c>
      <c r="L50" s="44">
        <v>1665</v>
      </c>
    </row>
    <row r="51" spans="1:12" ht="11.25" customHeight="1">
      <c r="A51" s="61">
        <v>603</v>
      </c>
      <c r="B51" s="62" t="s">
        <v>3</v>
      </c>
      <c r="C51" s="44">
        <v>339</v>
      </c>
      <c r="D51" s="44">
        <v>243</v>
      </c>
      <c r="E51" s="44">
        <v>414</v>
      </c>
      <c r="F51" s="44">
        <v>588</v>
      </c>
      <c r="G51" s="44">
        <v>337</v>
      </c>
      <c r="H51" s="44">
        <v>1685</v>
      </c>
      <c r="I51" s="44">
        <v>1495</v>
      </c>
      <c r="J51" s="44">
        <v>2765</v>
      </c>
      <c r="K51" s="44">
        <v>1305</v>
      </c>
      <c r="L51" s="44">
        <v>2806</v>
      </c>
    </row>
    <row r="52" spans="1:12" ht="11.25" customHeight="1">
      <c r="A52" s="61">
        <v>604</v>
      </c>
      <c r="B52" s="62" t="s">
        <v>4</v>
      </c>
      <c r="C52" s="44">
        <v>5316</v>
      </c>
      <c r="D52" s="44">
        <v>1873</v>
      </c>
      <c r="E52" s="44">
        <v>3222</v>
      </c>
      <c r="F52" s="44">
        <v>2189</v>
      </c>
      <c r="G52" s="44">
        <v>3087</v>
      </c>
      <c r="H52" s="44">
        <v>2008</v>
      </c>
      <c r="I52" s="44">
        <v>14104</v>
      </c>
      <c r="J52" s="44">
        <v>6977</v>
      </c>
      <c r="K52" s="44">
        <v>14619</v>
      </c>
      <c r="L52" s="44">
        <v>5974</v>
      </c>
    </row>
    <row r="53" spans="1:12" ht="11.25" customHeight="1">
      <c r="A53" s="61">
        <v>605</v>
      </c>
      <c r="B53" s="62" t="s">
        <v>5</v>
      </c>
      <c r="C53" s="44">
        <v>1083</v>
      </c>
      <c r="D53" s="44">
        <v>698</v>
      </c>
      <c r="E53" s="44">
        <v>1063</v>
      </c>
      <c r="F53" s="44">
        <v>992</v>
      </c>
      <c r="G53" s="44">
        <v>1310</v>
      </c>
      <c r="H53" s="44">
        <v>1814</v>
      </c>
      <c r="I53" s="44">
        <v>4771</v>
      </c>
      <c r="J53" s="44">
        <v>4000</v>
      </c>
      <c r="K53" s="44">
        <v>4810</v>
      </c>
      <c r="L53" s="44">
        <v>1768</v>
      </c>
    </row>
    <row r="54" spans="1:12" ht="11.25" customHeight="1">
      <c r="A54" s="61">
        <v>701</v>
      </c>
      <c r="B54" s="62" t="s">
        <v>10</v>
      </c>
      <c r="C54" s="44">
        <v>1376</v>
      </c>
      <c r="D54" s="44">
        <v>519</v>
      </c>
      <c r="E54" s="44">
        <v>1541</v>
      </c>
      <c r="F54" s="44">
        <v>627</v>
      </c>
      <c r="G54" s="44">
        <v>1430</v>
      </c>
      <c r="H54" s="44">
        <v>1339</v>
      </c>
      <c r="I54" s="44">
        <v>5919</v>
      </c>
      <c r="J54" s="44">
        <v>3264</v>
      </c>
      <c r="K54" s="44">
        <v>5149</v>
      </c>
      <c r="L54" s="44">
        <v>2772</v>
      </c>
    </row>
    <row r="55" spans="1:12" ht="11.25" customHeight="1">
      <c r="A55" s="61">
        <v>702</v>
      </c>
      <c r="B55" s="62" t="s">
        <v>227</v>
      </c>
      <c r="C55" s="44">
        <v>1281</v>
      </c>
      <c r="D55" s="44">
        <v>345</v>
      </c>
      <c r="E55" s="44">
        <v>873</v>
      </c>
      <c r="F55" s="44">
        <v>712</v>
      </c>
      <c r="G55" s="44">
        <v>1092</v>
      </c>
      <c r="H55" s="44">
        <v>605</v>
      </c>
      <c r="I55" s="44">
        <v>4277</v>
      </c>
      <c r="J55" s="44">
        <v>2316</v>
      </c>
      <c r="K55" s="44">
        <v>3974</v>
      </c>
      <c r="L55" s="44">
        <v>3108</v>
      </c>
    </row>
    <row r="56" spans="1:12" ht="11.25" customHeight="1">
      <c r="A56" s="61">
        <v>703</v>
      </c>
      <c r="B56" s="62" t="s">
        <v>534</v>
      </c>
      <c r="C56" s="44">
        <v>826</v>
      </c>
      <c r="D56" s="44">
        <v>742</v>
      </c>
      <c r="E56" s="44">
        <v>709</v>
      </c>
      <c r="F56" s="44">
        <v>376</v>
      </c>
      <c r="G56" s="44">
        <v>657</v>
      </c>
      <c r="H56" s="44">
        <v>310</v>
      </c>
      <c r="I56" s="44">
        <v>3076</v>
      </c>
      <c r="J56" s="44">
        <v>1907</v>
      </c>
      <c r="K56" s="44">
        <v>3329</v>
      </c>
      <c r="L56" s="44">
        <v>2280</v>
      </c>
    </row>
    <row r="57" spans="1:12" ht="11.25" customHeight="1">
      <c r="A57" s="61">
        <v>704</v>
      </c>
      <c r="B57" s="62" t="s">
        <v>481</v>
      </c>
      <c r="C57" s="44">
        <v>954</v>
      </c>
      <c r="D57" s="44">
        <v>497</v>
      </c>
      <c r="E57" s="44">
        <v>1100</v>
      </c>
      <c r="F57" s="44">
        <v>308</v>
      </c>
      <c r="G57" s="44">
        <v>833</v>
      </c>
      <c r="H57" s="44">
        <v>381</v>
      </c>
      <c r="I57" s="44">
        <v>3913</v>
      </c>
      <c r="J57" s="44">
        <v>1611</v>
      </c>
      <c r="K57" s="44">
        <v>2660</v>
      </c>
      <c r="L57" s="44">
        <v>1076</v>
      </c>
    </row>
    <row r="58" spans="1:12" ht="11.25" customHeight="1">
      <c r="A58" s="61">
        <v>705</v>
      </c>
      <c r="B58" s="62" t="s">
        <v>228</v>
      </c>
      <c r="C58" s="44">
        <v>402</v>
      </c>
      <c r="D58" s="44">
        <v>146</v>
      </c>
      <c r="E58" s="44">
        <v>394</v>
      </c>
      <c r="F58" s="44">
        <v>137</v>
      </c>
      <c r="G58" s="44">
        <v>401</v>
      </c>
      <c r="H58" s="44">
        <v>398</v>
      </c>
      <c r="I58" s="44">
        <v>1719</v>
      </c>
      <c r="J58" s="44">
        <v>1051</v>
      </c>
      <c r="K58" s="44">
        <v>1627</v>
      </c>
      <c r="L58" s="44">
        <v>825</v>
      </c>
    </row>
    <row r="59" spans="1:12" ht="11.25" customHeight="1">
      <c r="A59" s="61">
        <v>801</v>
      </c>
      <c r="B59" s="62" t="s">
        <v>112</v>
      </c>
      <c r="C59" s="44">
        <v>992</v>
      </c>
      <c r="D59" s="44">
        <v>811</v>
      </c>
      <c r="E59" s="44">
        <v>733</v>
      </c>
      <c r="F59" s="44">
        <v>694</v>
      </c>
      <c r="G59" s="44">
        <v>1271</v>
      </c>
      <c r="H59" s="44">
        <v>468</v>
      </c>
      <c r="I59" s="44">
        <v>3900</v>
      </c>
      <c r="J59" s="44">
        <v>2203</v>
      </c>
      <c r="K59" s="44">
        <v>3592</v>
      </c>
      <c r="L59" s="44">
        <v>1751</v>
      </c>
    </row>
    <row r="60" spans="1:12" ht="11.25" customHeight="1">
      <c r="A60" s="61">
        <v>802</v>
      </c>
      <c r="B60" s="62" t="s">
        <v>977</v>
      </c>
      <c r="C60" s="44">
        <v>722</v>
      </c>
      <c r="D60" s="44">
        <v>618</v>
      </c>
      <c r="E60" s="44">
        <v>922</v>
      </c>
      <c r="F60" s="44">
        <v>706</v>
      </c>
      <c r="G60" s="44">
        <v>873</v>
      </c>
      <c r="H60" s="44">
        <v>394</v>
      </c>
      <c r="I60" s="44">
        <v>3451</v>
      </c>
      <c r="J60" s="44">
        <v>2289</v>
      </c>
      <c r="K60" s="44">
        <v>3138</v>
      </c>
      <c r="L60" s="44">
        <v>2328</v>
      </c>
    </row>
    <row r="61" spans="1:12" ht="11.25" customHeight="1">
      <c r="A61" s="61">
        <v>803</v>
      </c>
      <c r="B61" s="62" t="s">
        <v>1722</v>
      </c>
      <c r="C61" s="44">
        <v>1440</v>
      </c>
      <c r="D61" s="44">
        <v>840</v>
      </c>
      <c r="E61" s="44">
        <v>1428</v>
      </c>
      <c r="F61" s="44">
        <v>2238</v>
      </c>
      <c r="G61" s="44">
        <v>1291</v>
      </c>
      <c r="H61" s="44">
        <v>2445</v>
      </c>
      <c r="I61" s="44">
        <v>6367</v>
      </c>
      <c r="J61" s="44">
        <v>6295</v>
      </c>
      <c r="K61" s="44">
        <v>4823</v>
      </c>
      <c r="L61" s="44">
        <v>2578</v>
      </c>
    </row>
    <row r="62" spans="1:12" ht="11.25" customHeight="1">
      <c r="A62" s="61">
        <v>804</v>
      </c>
      <c r="B62" s="62" t="s">
        <v>111</v>
      </c>
      <c r="C62" s="44">
        <v>1122</v>
      </c>
      <c r="D62" s="44">
        <v>695</v>
      </c>
      <c r="E62" s="44">
        <v>976</v>
      </c>
      <c r="F62" s="44">
        <v>638</v>
      </c>
      <c r="G62" s="44">
        <v>1120</v>
      </c>
      <c r="H62" s="44">
        <v>436</v>
      </c>
      <c r="I62" s="44">
        <v>4682</v>
      </c>
      <c r="J62" s="44">
        <v>2184</v>
      </c>
      <c r="K62" s="44">
        <v>3623</v>
      </c>
      <c r="L62" s="44">
        <v>1906</v>
      </c>
    </row>
    <row r="63" spans="1:12" ht="11.25" customHeight="1">
      <c r="A63" s="61">
        <v>805</v>
      </c>
      <c r="B63" s="62" t="s">
        <v>213</v>
      </c>
      <c r="C63" s="44">
        <v>1263</v>
      </c>
      <c r="D63" s="44">
        <v>666</v>
      </c>
      <c r="E63" s="44">
        <v>846</v>
      </c>
      <c r="F63" s="44">
        <v>885</v>
      </c>
      <c r="G63" s="44">
        <v>1159</v>
      </c>
      <c r="H63" s="44">
        <v>813</v>
      </c>
      <c r="I63" s="44">
        <v>4275</v>
      </c>
      <c r="J63" s="44">
        <v>2610</v>
      </c>
      <c r="K63" s="44">
        <v>4206</v>
      </c>
      <c r="L63" s="44">
        <v>2587</v>
      </c>
    </row>
    <row r="64" spans="1:12" ht="11.25" customHeight="1">
      <c r="A64" s="199" t="s">
        <v>1484</v>
      </c>
      <c r="B64" s="125"/>
    </row>
    <row r="65" spans="1:12" ht="11.25" customHeight="1">
      <c r="A65" s="44" t="s">
        <v>1215</v>
      </c>
      <c r="C65" s="199"/>
    </row>
    <row r="66" spans="1:12" ht="11.25" customHeight="1">
      <c r="A66" s="44" t="s">
        <v>1216</v>
      </c>
      <c r="C66" s="199"/>
    </row>
    <row r="67" spans="1:12" ht="11.25" customHeight="1">
      <c r="A67" s="44"/>
      <c r="C67" s="199"/>
    </row>
    <row r="68" spans="1:12" ht="11.25" customHeight="1">
      <c r="A68" s="44"/>
      <c r="C68" s="199"/>
    </row>
    <row r="69" spans="1:12" ht="11.25" customHeight="1">
      <c r="A69" s="126" t="s">
        <v>1729</v>
      </c>
      <c r="B69" s="126"/>
      <c r="C69" s="126"/>
      <c r="D69" s="126"/>
      <c r="E69" s="126"/>
      <c r="F69" s="126"/>
      <c r="K69" s="126"/>
      <c r="L69" s="126"/>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row r="172" ht="9" customHeight="1"/>
    <row r="173" ht="9" customHeight="1"/>
    <row r="174" ht="9" customHeight="1"/>
    <row r="175" ht="9" customHeight="1"/>
    <row r="176" ht="9" customHeight="1"/>
  </sheetData>
  <mergeCells count="16">
    <mergeCell ref="I10:I13"/>
    <mergeCell ref="J10:J13"/>
    <mergeCell ref="K10:K13"/>
    <mergeCell ref="L10:L13"/>
    <mergeCell ref="A9:B14"/>
    <mergeCell ref="C9:D9"/>
    <mergeCell ref="E9:F9"/>
    <mergeCell ref="G9:H9"/>
    <mergeCell ref="I9:J9"/>
    <mergeCell ref="K9:L9"/>
    <mergeCell ref="C10:C13"/>
    <mergeCell ref="D10:D13"/>
    <mergeCell ref="E10:E13"/>
    <mergeCell ref="F10:F13"/>
    <mergeCell ref="G10:G13"/>
    <mergeCell ref="H10:H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J176"/>
  <sheetViews>
    <sheetView zoomScale="150" zoomScaleNormal="150" workbookViewId="0"/>
  </sheetViews>
  <sheetFormatPr baseColWidth="10" defaultColWidth="11.42578125" defaultRowHeight="9" customHeight="1" zeroHeight="1"/>
  <cols>
    <col min="1" max="1" width="3.5703125" style="43" customWidth="1"/>
    <col min="2" max="2" width="20.5703125" style="36" customWidth="1"/>
    <col min="3" max="3" width="5.7109375" style="44" customWidth="1"/>
    <col min="4" max="4" width="5.28515625" style="44" customWidth="1"/>
    <col min="5" max="5" width="7" style="44" customWidth="1"/>
    <col min="6" max="6" width="5.7109375" style="44" customWidth="1"/>
    <col min="7" max="7" width="5.28515625" style="44" customWidth="1"/>
    <col min="8" max="8" width="9" style="44" customWidth="1"/>
    <col min="9" max="9" width="6" style="44" customWidth="1"/>
    <col min="10" max="10" width="6.28515625" style="44" customWidth="1"/>
    <col min="11" max="11" width="6" style="44" customWidth="1"/>
    <col min="12" max="12" width="9.42578125" style="44" customWidth="1"/>
    <col min="13" max="13" width="6.28515625" style="44" customWidth="1"/>
    <col min="14" max="16384" width="11.42578125" style="36"/>
  </cols>
  <sheetData>
    <row r="1" spans="1:13" ht="15" customHeight="1">
      <c r="A1" s="1144" t="s">
        <v>1750</v>
      </c>
    </row>
    <row r="2" spans="1:13" ht="9" customHeight="1">
      <c r="A2" s="34" t="s">
        <v>450</v>
      </c>
      <c r="B2" s="35"/>
      <c r="C2" s="35"/>
      <c r="D2" s="35"/>
      <c r="E2" s="35"/>
      <c r="F2" s="35"/>
      <c r="G2" s="35"/>
      <c r="H2" s="35"/>
      <c r="I2" s="35"/>
      <c r="J2" s="35"/>
      <c r="K2" s="35"/>
      <c r="L2" s="35"/>
      <c r="M2" s="35"/>
    </row>
    <row r="3" spans="1:13" ht="9" customHeight="1">
      <c r="A3" s="34"/>
      <c r="B3" s="35"/>
      <c r="C3" s="35"/>
      <c r="D3" s="35"/>
      <c r="E3" s="35"/>
      <c r="F3" s="35"/>
      <c r="G3" s="35"/>
      <c r="H3" s="35"/>
      <c r="I3" s="35"/>
      <c r="J3" s="35"/>
      <c r="K3" s="35"/>
      <c r="L3" s="35"/>
      <c r="M3" s="35"/>
    </row>
    <row r="4" spans="1:13" ht="9" customHeight="1">
      <c r="A4" s="34" t="s">
        <v>158</v>
      </c>
      <c r="B4" s="35"/>
      <c r="C4" s="35"/>
      <c r="D4" s="35"/>
      <c r="E4" s="35"/>
      <c r="F4" s="35"/>
      <c r="G4" s="35"/>
      <c r="H4" s="35"/>
      <c r="I4" s="35"/>
      <c r="J4" s="35"/>
      <c r="K4" s="35"/>
      <c r="L4" s="35"/>
      <c r="M4" s="35"/>
    </row>
    <row r="5" spans="1:13" ht="9" customHeight="1">
      <c r="A5" s="34"/>
      <c r="B5" s="35"/>
      <c r="C5" s="35"/>
      <c r="D5" s="35"/>
      <c r="E5" s="35"/>
      <c r="F5" s="35"/>
      <c r="G5" s="35"/>
      <c r="H5" s="35"/>
      <c r="I5" s="35"/>
      <c r="J5" s="35"/>
      <c r="K5" s="35"/>
      <c r="L5" s="35"/>
      <c r="M5" s="35"/>
    </row>
    <row r="6" spans="1:13" ht="9" customHeight="1">
      <c r="A6" s="34" t="s">
        <v>333</v>
      </c>
      <c r="B6" s="35"/>
      <c r="C6" s="35"/>
      <c r="D6" s="35"/>
      <c r="E6" s="35"/>
      <c r="F6" s="35"/>
      <c r="G6" s="35"/>
      <c r="H6" s="35"/>
      <c r="I6" s="35"/>
      <c r="J6" s="35"/>
      <c r="K6" s="35"/>
      <c r="L6" s="35"/>
      <c r="M6" s="35"/>
    </row>
    <row r="7" spans="1:13">
      <c r="A7" s="36"/>
      <c r="B7" s="35"/>
      <c r="C7" s="35"/>
      <c r="D7" s="35"/>
      <c r="E7" s="35"/>
      <c r="F7" s="35"/>
      <c r="G7" s="35"/>
      <c r="H7" s="35"/>
      <c r="I7" s="35"/>
      <c r="J7" s="35"/>
      <c r="K7" s="35"/>
      <c r="L7" s="35"/>
      <c r="M7" s="35"/>
    </row>
    <row r="8" spans="1:13" s="37" customFormat="1" ht="9" customHeight="1">
      <c r="A8" s="35"/>
      <c r="B8" s="35"/>
      <c r="C8" s="35"/>
      <c r="D8" s="35"/>
      <c r="E8" s="35"/>
      <c r="F8" s="35"/>
      <c r="G8" s="35"/>
      <c r="H8" s="35"/>
      <c r="I8" s="35"/>
      <c r="J8" s="35"/>
      <c r="K8" s="35"/>
      <c r="L8" s="35"/>
      <c r="M8" s="35"/>
    </row>
    <row r="9" spans="1:13" ht="15" customHeight="1">
      <c r="A9" s="1516" t="s">
        <v>159</v>
      </c>
      <c r="B9" s="1517"/>
      <c r="C9" s="1514" t="s">
        <v>1714</v>
      </c>
      <c r="D9" s="1522"/>
      <c r="E9" s="1522"/>
      <c r="F9" s="1522"/>
      <c r="G9" s="1522"/>
      <c r="H9" s="1522"/>
      <c r="I9" s="1522"/>
      <c r="J9" s="1522"/>
      <c r="K9" s="1515"/>
      <c r="L9" s="1514" t="s">
        <v>1496</v>
      </c>
      <c r="M9" s="1522"/>
    </row>
    <row r="10" spans="1:13" ht="12.75" customHeight="1">
      <c r="A10" s="1518"/>
      <c r="B10" s="1519"/>
      <c r="C10" s="1523" t="s">
        <v>1039</v>
      </c>
      <c r="D10" s="1524"/>
      <c r="E10" s="1525"/>
      <c r="F10" s="1514" t="s">
        <v>151</v>
      </c>
      <c r="G10" s="1522"/>
      <c r="H10" s="1522"/>
      <c r="I10" s="1515"/>
      <c r="J10" s="1514" t="s">
        <v>208</v>
      </c>
      <c r="K10" s="1515"/>
      <c r="L10" s="1529" t="s">
        <v>1208</v>
      </c>
      <c r="M10" s="1523" t="s">
        <v>1209</v>
      </c>
    </row>
    <row r="11" spans="1:13" ht="15.75" customHeight="1">
      <c r="A11" s="1518"/>
      <c r="B11" s="1519"/>
      <c r="C11" s="1526"/>
      <c r="D11" s="1527"/>
      <c r="E11" s="1528"/>
      <c r="F11" s="1514" t="s">
        <v>673</v>
      </c>
      <c r="G11" s="1522"/>
      <c r="H11" s="1522"/>
      <c r="I11" s="1522"/>
      <c r="J11" s="1522"/>
      <c r="K11" s="1515"/>
      <c r="L11" s="1530"/>
      <c r="M11" s="1532"/>
    </row>
    <row r="12" spans="1:13" ht="12.75" customHeight="1">
      <c r="A12" s="1518"/>
      <c r="B12" s="1519"/>
      <c r="C12" s="1514" t="s">
        <v>529</v>
      </c>
      <c r="D12" s="1522"/>
      <c r="E12" s="1515"/>
      <c r="F12" s="1514" t="s">
        <v>260</v>
      </c>
      <c r="G12" s="1522"/>
      <c r="H12" s="1522"/>
      <c r="I12" s="1515"/>
      <c r="J12" s="1523" t="s">
        <v>541</v>
      </c>
      <c r="K12" s="1525"/>
      <c r="L12" s="1530"/>
      <c r="M12" s="1532"/>
    </row>
    <row r="13" spans="1:13" ht="36.75" customHeight="1">
      <c r="A13" s="1518"/>
      <c r="B13" s="1519"/>
      <c r="C13" s="1514" t="s">
        <v>1210</v>
      </c>
      <c r="D13" s="1515"/>
      <c r="E13" s="969" t="s">
        <v>261</v>
      </c>
      <c r="F13" s="1514" t="s">
        <v>527</v>
      </c>
      <c r="G13" s="1515"/>
      <c r="H13" s="1514" t="s">
        <v>262</v>
      </c>
      <c r="I13" s="1515"/>
      <c r="J13" s="1526"/>
      <c r="K13" s="1528"/>
      <c r="L13" s="1531"/>
      <c r="M13" s="1526"/>
    </row>
    <row r="14" spans="1:13" ht="12.75" customHeight="1">
      <c r="A14" s="1520"/>
      <c r="B14" s="1521"/>
      <c r="C14" s="966" t="s">
        <v>179</v>
      </c>
      <c r="D14" s="183" t="s">
        <v>1219</v>
      </c>
      <c r="E14" s="1514" t="s">
        <v>179</v>
      </c>
      <c r="F14" s="1515"/>
      <c r="G14" s="183" t="s">
        <v>1219</v>
      </c>
      <c r="H14" s="39" t="s">
        <v>179</v>
      </c>
      <c r="I14" s="183" t="s">
        <v>1219</v>
      </c>
      <c r="J14" s="39" t="s">
        <v>61</v>
      </c>
      <c r="K14" s="183" t="s">
        <v>1219</v>
      </c>
      <c r="L14" s="39" t="s">
        <v>179</v>
      </c>
      <c r="M14" s="965" t="s">
        <v>61</v>
      </c>
    </row>
    <row r="15" spans="1:13" ht="6" customHeight="1">
      <c r="A15" s="967"/>
      <c r="B15" s="968"/>
      <c r="C15" s="200"/>
      <c r="D15" s="200"/>
      <c r="E15" s="200"/>
      <c r="F15" s="200"/>
      <c r="G15" s="200"/>
      <c r="H15" s="200"/>
      <c r="I15" s="200"/>
      <c r="J15" s="201"/>
      <c r="K15" s="200"/>
      <c r="L15" s="200"/>
      <c r="M15" s="200"/>
    </row>
    <row r="16" spans="1:13" ht="11.25" customHeight="1">
      <c r="A16" s="61">
        <v>806</v>
      </c>
      <c r="B16" s="62" t="s">
        <v>978</v>
      </c>
      <c r="C16" s="44">
        <v>802</v>
      </c>
      <c r="D16" s="45">
        <v>-12.349726775956285</v>
      </c>
      <c r="E16" s="44">
        <v>11.362509386112803</v>
      </c>
      <c r="F16" s="44">
        <v>616</v>
      </c>
      <c r="G16" s="45">
        <v>-24.602203182374538</v>
      </c>
      <c r="H16" s="44">
        <v>265</v>
      </c>
      <c r="I16" s="45">
        <v>-26.795580110497241</v>
      </c>
      <c r="J16" s="44">
        <v>263</v>
      </c>
      <c r="K16" s="45">
        <v>-33.585858585858588</v>
      </c>
      <c r="L16" s="44">
        <v>915</v>
      </c>
      <c r="M16" s="44">
        <v>396</v>
      </c>
    </row>
    <row r="17" spans="1:13" ht="11.25" customHeight="1">
      <c r="A17" s="61">
        <v>807</v>
      </c>
      <c r="B17" s="62" t="s">
        <v>942</v>
      </c>
      <c r="C17" s="44">
        <v>577</v>
      </c>
      <c r="D17" s="45">
        <v>-34.875846501128677</v>
      </c>
      <c r="E17" s="44">
        <v>9.5485378491132433</v>
      </c>
      <c r="F17" s="44">
        <v>455</v>
      </c>
      <c r="G17" s="45">
        <v>-32.890855457227147</v>
      </c>
      <c r="H17" s="44">
        <v>231</v>
      </c>
      <c r="I17" s="45">
        <v>-36.712328767123296</v>
      </c>
      <c r="J17" s="44">
        <v>352</v>
      </c>
      <c r="K17" s="45">
        <v>80.512820512820525</v>
      </c>
      <c r="L17" s="44">
        <v>886</v>
      </c>
      <c r="M17" s="44">
        <v>195</v>
      </c>
    </row>
    <row r="18" spans="1:13" ht="11.25" customHeight="1">
      <c r="A18" s="61">
        <v>808</v>
      </c>
      <c r="B18" s="62" t="s">
        <v>976</v>
      </c>
      <c r="C18" s="44">
        <v>472</v>
      </c>
      <c r="D18" s="45">
        <v>-17.770034843205579</v>
      </c>
      <c r="E18" s="44">
        <v>10.556780718666268</v>
      </c>
      <c r="F18" s="44">
        <v>440</v>
      </c>
      <c r="G18" s="45">
        <v>-13.725490196078425</v>
      </c>
      <c r="H18" s="44">
        <v>279</v>
      </c>
      <c r="I18" s="45">
        <v>-12.539184952978061</v>
      </c>
      <c r="J18" s="44">
        <v>179</v>
      </c>
      <c r="K18" s="45">
        <v>-88.323548597521196</v>
      </c>
      <c r="L18" s="44">
        <v>574</v>
      </c>
      <c r="M18" s="44">
        <v>1533</v>
      </c>
    </row>
    <row r="19" spans="1:13" ht="11.25" customHeight="1">
      <c r="A19" s="61">
        <v>809</v>
      </c>
      <c r="B19" s="62" t="s">
        <v>661</v>
      </c>
      <c r="C19" s="44">
        <v>566</v>
      </c>
      <c r="D19" s="45">
        <v>-22.465753424657535</v>
      </c>
      <c r="E19" s="44">
        <v>11.440815006468306</v>
      </c>
      <c r="F19" s="44">
        <v>535</v>
      </c>
      <c r="G19" s="45">
        <v>-9.9326599326599307</v>
      </c>
      <c r="H19" s="44">
        <v>268</v>
      </c>
      <c r="I19" s="45">
        <v>4.6875</v>
      </c>
      <c r="J19" s="44">
        <v>644</v>
      </c>
      <c r="K19" s="45">
        <v>69.028871391076109</v>
      </c>
      <c r="L19" s="44">
        <v>730</v>
      </c>
      <c r="M19" s="44">
        <v>381</v>
      </c>
    </row>
    <row r="20" spans="1:13" ht="11.25" customHeight="1">
      <c r="A20" s="61">
        <v>810</v>
      </c>
      <c r="B20" s="62" t="s">
        <v>508</v>
      </c>
      <c r="C20" s="44">
        <v>2482</v>
      </c>
      <c r="D20" s="45">
        <v>-15.405589638718482</v>
      </c>
      <c r="E20" s="44">
        <v>8.9028924715677782</v>
      </c>
      <c r="F20" s="44">
        <v>2140</v>
      </c>
      <c r="G20" s="45">
        <v>-11.897900370522848</v>
      </c>
      <c r="H20" s="44">
        <v>629</v>
      </c>
      <c r="I20" s="45">
        <v>-7.0901033973412098</v>
      </c>
      <c r="J20" s="44">
        <v>1276</v>
      </c>
      <c r="K20" s="45">
        <v>-35.555555555555557</v>
      </c>
      <c r="L20" s="44">
        <v>2934</v>
      </c>
      <c r="M20" s="44">
        <v>1980</v>
      </c>
    </row>
    <row r="21" spans="1:13" ht="11.25" customHeight="1">
      <c r="A21" s="61">
        <v>811</v>
      </c>
      <c r="B21" s="62" t="s">
        <v>662</v>
      </c>
      <c r="C21" s="44">
        <v>1241</v>
      </c>
      <c r="D21" s="45">
        <v>10.902591599642534</v>
      </c>
      <c r="E21" s="44">
        <v>11.330756750291485</v>
      </c>
      <c r="F21" s="44">
        <v>1114</v>
      </c>
      <c r="G21" s="45">
        <v>18.384697130711999</v>
      </c>
      <c r="H21" s="44">
        <v>330</v>
      </c>
      <c r="I21" s="45">
        <v>-40.433212996389891</v>
      </c>
      <c r="J21" s="44">
        <v>958</v>
      </c>
      <c r="K21" s="45">
        <v>105.57939914163092</v>
      </c>
      <c r="L21" s="44">
        <v>1119</v>
      </c>
      <c r="M21" s="44">
        <v>466</v>
      </c>
    </row>
    <row r="22" spans="1:13" ht="11.25" customHeight="1">
      <c r="A22" s="61">
        <v>812</v>
      </c>
      <c r="B22" s="62" t="s">
        <v>1723</v>
      </c>
      <c r="C22" s="44">
        <v>1207</v>
      </c>
      <c r="D22" s="45">
        <v>8.2511210762331757</v>
      </c>
      <c r="E22" s="44">
        <v>10.400761056517409</v>
      </c>
      <c r="F22" s="44">
        <v>1039</v>
      </c>
      <c r="G22" s="45">
        <v>9.8308668076109882</v>
      </c>
      <c r="H22" s="44">
        <v>446</v>
      </c>
      <c r="I22" s="45">
        <v>-3.671706263498919</v>
      </c>
      <c r="J22" s="44">
        <v>577</v>
      </c>
      <c r="K22" s="45">
        <v>-48.251121076233183</v>
      </c>
      <c r="L22" s="44">
        <v>1115</v>
      </c>
      <c r="M22" s="44">
        <v>1115</v>
      </c>
    </row>
    <row r="23" spans="1:13" ht="11.25" customHeight="1">
      <c r="A23" s="61">
        <v>901</v>
      </c>
      <c r="B23" s="62" t="s">
        <v>325</v>
      </c>
      <c r="C23" s="44">
        <v>812</v>
      </c>
      <c r="D23" s="45">
        <v>57.976653696498062</v>
      </c>
      <c r="E23" s="44">
        <v>16.440508440945774</v>
      </c>
      <c r="F23" s="44">
        <v>539</v>
      </c>
      <c r="G23" s="45">
        <v>24.768518518518505</v>
      </c>
      <c r="H23" s="44">
        <v>222</v>
      </c>
      <c r="I23" s="45">
        <v>-7.8838174273858925</v>
      </c>
      <c r="J23" s="44">
        <v>439</v>
      </c>
      <c r="K23" s="45">
        <v>101.37614678899084</v>
      </c>
      <c r="L23" s="44">
        <v>514</v>
      </c>
      <c r="M23" s="44">
        <v>218</v>
      </c>
    </row>
    <row r="24" spans="1:13" ht="11.25" customHeight="1">
      <c r="A24" s="61">
        <v>902</v>
      </c>
      <c r="B24" s="62" t="s">
        <v>343</v>
      </c>
      <c r="C24" s="44">
        <v>1359</v>
      </c>
      <c r="D24" s="45">
        <v>22.102425876010784</v>
      </c>
      <c r="E24" s="44">
        <v>14.799891097195754</v>
      </c>
      <c r="F24" s="44">
        <v>1140</v>
      </c>
      <c r="G24" s="45">
        <v>16.326530612244895</v>
      </c>
      <c r="H24" s="44">
        <v>520</v>
      </c>
      <c r="I24" s="45">
        <v>-13.333333333333329</v>
      </c>
      <c r="J24" s="44">
        <v>1113</v>
      </c>
      <c r="K24" s="45">
        <v>62.719298245614027</v>
      </c>
      <c r="L24" s="44">
        <v>1113</v>
      </c>
      <c r="M24" s="44">
        <v>684</v>
      </c>
    </row>
    <row r="25" spans="1:13" ht="11.25" customHeight="1">
      <c r="A25" s="61">
        <v>903</v>
      </c>
      <c r="B25" s="62" t="s">
        <v>113</v>
      </c>
      <c r="C25" s="44">
        <v>358</v>
      </c>
      <c r="D25" s="45">
        <v>0</v>
      </c>
      <c r="E25" s="44">
        <v>9.5655682294881341</v>
      </c>
      <c r="F25" s="44">
        <v>303</v>
      </c>
      <c r="G25" s="45">
        <v>8.602150537634401</v>
      </c>
      <c r="H25" s="44">
        <v>140</v>
      </c>
      <c r="I25" s="45">
        <v>-19.075144508670519</v>
      </c>
      <c r="J25" s="44">
        <v>231</v>
      </c>
      <c r="K25" s="45">
        <v>46.202531645569621</v>
      </c>
      <c r="L25" s="44">
        <v>358</v>
      </c>
      <c r="M25" s="44">
        <v>158</v>
      </c>
    </row>
    <row r="26" spans="1:13" ht="11.25" customHeight="1">
      <c r="A26" s="61">
        <v>904</v>
      </c>
      <c r="B26" s="62" t="s">
        <v>43</v>
      </c>
      <c r="C26" s="44">
        <v>723</v>
      </c>
      <c r="D26" s="45">
        <v>-45.392749244712995</v>
      </c>
      <c r="E26" s="44">
        <v>14.644847262142767</v>
      </c>
      <c r="F26" s="44">
        <v>621</v>
      </c>
      <c r="G26" s="45">
        <v>-40.115718418514945</v>
      </c>
      <c r="H26" s="44">
        <v>355</v>
      </c>
      <c r="I26" s="45">
        <v>-8.5051546391752595</v>
      </c>
      <c r="J26" s="44">
        <v>507</v>
      </c>
      <c r="K26" s="45">
        <v>16.284403669724767</v>
      </c>
      <c r="L26" s="44">
        <v>1324</v>
      </c>
      <c r="M26" s="44">
        <v>436</v>
      </c>
    </row>
    <row r="27" spans="1:13" ht="11.25" customHeight="1">
      <c r="A27" s="61">
        <v>905</v>
      </c>
      <c r="B27" s="62" t="s">
        <v>322</v>
      </c>
      <c r="C27" s="44">
        <v>1841</v>
      </c>
      <c r="D27" s="45">
        <v>18.392282958199345</v>
      </c>
      <c r="E27" s="44">
        <v>27.462323214091256</v>
      </c>
      <c r="F27" s="44">
        <v>1680</v>
      </c>
      <c r="G27" s="45">
        <v>27.853881278538807</v>
      </c>
      <c r="H27" s="44">
        <v>661</v>
      </c>
      <c r="I27" s="45">
        <v>-11.748998664886514</v>
      </c>
      <c r="J27" s="44">
        <v>643</v>
      </c>
      <c r="K27" s="45">
        <v>-0.92449922958397224</v>
      </c>
      <c r="L27" s="44">
        <v>1555</v>
      </c>
      <c r="M27" s="44">
        <v>649</v>
      </c>
    </row>
    <row r="28" spans="1:13" ht="11.25" customHeight="1">
      <c r="A28" s="61">
        <v>906</v>
      </c>
      <c r="B28" s="62" t="s">
        <v>614</v>
      </c>
      <c r="C28" s="44">
        <v>2757</v>
      </c>
      <c r="D28" s="45">
        <v>90.006891798759483</v>
      </c>
      <c r="E28" s="44">
        <v>20.38721661621009</v>
      </c>
      <c r="F28" s="44">
        <v>2479</v>
      </c>
      <c r="G28" s="45">
        <v>103.19672131147541</v>
      </c>
      <c r="H28" s="44">
        <v>443</v>
      </c>
      <c r="I28" s="45">
        <v>-18.715596330275233</v>
      </c>
      <c r="J28" s="44">
        <v>1025</v>
      </c>
      <c r="K28" s="45">
        <v>17.680826636050512</v>
      </c>
      <c r="L28" s="44">
        <v>1451</v>
      </c>
      <c r="M28" s="44">
        <v>871</v>
      </c>
    </row>
    <row r="29" spans="1:13" ht="11.25" customHeight="1">
      <c r="A29" s="61">
        <v>907</v>
      </c>
      <c r="B29" s="62" t="s">
        <v>344</v>
      </c>
      <c r="C29" s="44">
        <v>880</v>
      </c>
      <c r="D29" s="45">
        <v>-14.313534566699133</v>
      </c>
      <c r="E29" s="44">
        <v>17.706985607037723</v>
      </c>
      <c r="F29" s="44">
        <v>782</v>
      </c>
      <c r="G29" s="45">
        <v>-15.913978494623663</v>
      </c>
      <c r="H29" s="44">
        <v>488</v>
      </c>
      <c r="I29" s="45">
        <v>0.61855670103092564</v>
      </c>
      <c r="J29" s="44">
        <v>603</v>
      </c>
      <c r="K29" s="45">
        <v>14.421252371916509</v>
      </c>
      <c r="L29" s="44">
        <v>1027</v>
      </c>
      <c r="M29" s="44">
        <v>527</v>
      </c>
    </row>
    <row r="30" spans="1:13" ht="11.25" customHeight="1">
      <c r="A30" s="61">
        <v>908</v>
      </c>
      <c r="B30" s="62" t="s">
        <v>323</v>
      </c>
      <c r="C30" s="44">
        <v>541</v>
      </c>
      <c r="D30" s="45">
        <v>-24.016853932584269</v>
      </c>
      <c r="E30" s="44">
        <v>11.934701080961835</v>
      </c>
      <c r="F30" s="44">
        <v>447</v>
      </c>
      <c r="G30" s="45">
        <v>-29.047619047619051</v>
      </c>
      <c r="H30" s="44">
        <v>238</v>
      </c>
      <c r="I30" s="45">
        <v>-43.867924528301884</v>
      </c>
      <c r="J30" s="44">
        <v>728</v>
      </c>
      <c r="K30" s="45">
        <v>79.310344827586221</v>
      </c>
      <c r="L30" s="44">
        <v>712</v>
      </c>
      <c r="M30" s="44">
        <v>406</v>
      </c>
    </row>
    <row r="31" spans="1:13" ht="11.25" customHeight="1">
      <c r="A31" s="61">
        <v>909</v>
      </c>
      <c r="B31" s="62" t="s">
        <v>590</v>
      </c>
      <c r="C31" s="44">
        <v>648</v>
      </c>
      <c r="D31" s="45">
        <v>27.559055118110237</v>
      </c>
      <c r="E31" s="44">
        <v>14.86494236393875</v>
      </c>
      <c r="F31" s="44">
        <v>554</v>
      </c>
      <c r="G31" s="45">
        <v>23.385300668151459</v>
      </c>
      <c r="H31" s="44">
        <v>287</v>
      </c>
      <c r="I31" s="45">
        <v>-17.52873563218391</v>
      </c>
      <c r="J31" s="44">
        <v>459</v>
      </c>
      <c r="K31" s="45">
        <v>-57.8125</v>
      </c>
      <c r="L31" s="44">
        <v>508</v>
      </c>
      <c r="M31" s="44">
        <v>1088</v>
      </c>
    </row>
    <row r="32" spans="1:13" ht="11.25" customHeight="1">
      <c r="A32" s="61">
        <v>910</v>
      </c>
      <c r="B32" s="62" t="s">
        <v>324</v>
      </c>
      <c r="C32" s="44">
        <v>4654</v>
      </c>
      <c r="D32" s="45">
        <v>-3.942208462332303</v>
      </c>
      <c r="E32" s="44">
        <v>15.869508583992459</v>
      </c>
      <c r="F32" s="44">
        <v>3770</v>
      </c>
      <c r="G32" s="45">
        <v>-14.744459520578928</v>
      </c>
      <c r="H32" s="44">
        <v>924</v>
      </c>
      <c r="I32" s="45">
        <v>-15.923566878980893</v>
      </c>
      <c r="J32" s="44">
        <v>1509</v>
      </c>
      <c r="K32" s="45">
        <v>-37.798845836768344</v>
      </c>
      <c r="L32" s="44">
        <v>4845</v>
      </c>
      <c r="M32" s="44">
        <v>2426</v>
      </c>
    </row>
    <row r="33" spans="1:13" ht="11.25" customHeight="1">
      <c r="A33" s="61">
        <v>911</v>
      </c>
      <c r="B33" s="62" t="s">
        <v>600</v>
      </c>
      <c r="C33" s="44">
        <v>450</v>
      </c>
      <c r="D33" s="45">
        <v>34.730538922155688</v>
      </c>
      <c r="E33" s="44">
        <v>9.7651164001874911</v>
      </c>
      <c r="F33" s="44">
        <v>411</v>
      </c>
      <c r="G33" s="45">
        <v>44.21052631578948</v>
      </c>
      <c r="H33" s="44">
        <v>221</v>
      </c>
      <c r="I33" s="45">
        <v>-7.9166666666666714</v>
      </c>
      <c r="J33" s="44">
        <v>288</v>
      </c>
      <c r="K33" s="45">
        <v>-37.254901960784316</v>
      </c>
      <c r="L33" s="44">
        <v>334</v>
      </c>
      <c r="M33" s="44">
        <v>459</v>
      </c>
    </row>
    <row r="34" spans="1:13" ht="11.25" customHeight="1">
      <c r="A34" s="61">
        <v>912</v>
      </c>
      <c r="B34" s="62" t="s">
        <v>599</v>
      </c>
      <c r="C34" s="44">
        <v>717</v>
      </c>
      <c r="D34" s="45">
        <v>21.11486486486487</v>
      </c>
      <c r="E34" s="44">
        <v>11.924937755816526</v>
      </c>
      <c r="F34" s="44">
        <v>628</v>
      </c>
      <c r="G34" s="45">
        <v>26.612903225806448</v>
      </c>
      <c r="H34" s="44">
        <v>336</v>
      </c>
      <c r="I34" s="45">
        <v>-20.379146919431278</v>
      </c>
      <c r="J34" s="44">
        <v>239</v>
      </c>
      <c r="K34" s="45">
        <v>-14.946619217081846</v>
      </c>
      <c r="L34" s="44">
        <v>592</v>
      </c>
      <c r="M34" s="44">
        <v>281</v>
      </c>
    </row>
    <row r="35" spans="1:13" ht="11.25" customHeight="1">
      <c r="A35" s="61">
        <v>913</v>
      </c>
      <c r="B35" s="62" t="s">
        <v>339</v>
      </c>
      <c r="C35" s="44">
        <v>654</v>
      </c>
      <c r="D35" s="45">
        <v>18.909090909090921</v>
      </c>
      <c r="E35" s="44">
        <v>14.443207717178142</v>
      </c>
      <c r="F35" s="44">
        <v>520</v>
      </c>
      <c r="G35" s="45">
        <v>18.993135011441638</v>
      </c>
      <c r="H35" s="44">
        <v>222</v>
      </c>
      <c r="I35" s="45">
        <v>-29.74683544303798</v>
      </c>
      <c r="J35" s="44">
        <v>417</v>
      </c>
      <c r="K35" s="45">
        <v>47.349823321554766</v>
      </c>
      <c r="L35" s="44">
        <v>550</v>
      </c>
      <c r="M35" s="44">
        <v>283</v>
      </c>
    </row>
    <row r="36" spans="1:13" ht="11.25" customHeight="1">
      <c r="A36" s="61">
        <v>914</v>
      </c>
      <c r="B36" s="62" t="s">
        <v>613</v>
      </c>
      <c r="C36" s="44">
        <v>757</v>
      </c>
      <c r="D36" s="45">
        <v>18.652037617554853</v>
      </c>
      <c r="E36" s="44">
        <v>15.067585185598016</v>
      </c>
      <c r="F36" s="44">
        <v>695</v>
      </c>
      <c r="G36" s="45">
        <v>20.034542314335056</v>
      </c>
      <c r="H36" s="44">
        <v>357</v>
      </c>
      <c r="I36" s="45">
        <v>-21.881838074398246</v>
      </c>
      <c r="J36" s="44">
        <v>877</v>
      </c>
      <c r="K36" s="45">
        <v>189.43894389438947</v>
      </c>
      <c r="L36" s="44">
        <v>638</v>
      </c>
      <c r="M36" s="44">
        <v>303</v>
      </c>
    </row>
    <row r="37" spans="1:13" ht="11.25" customHeight="1">
      <c r="A37" s="61">
        <v>915</v>
      </c>
      <c r="B37" s="62" t="s">
        <v>345</v>
      </c>
      <c r="C37" s="44">
        <v>1586</v>
      </c>
      <c r="D37" s="45">
        <v>8.6301369863013804</v>
      </c>
      <c r="E37" s="44">
        <v>21.629612658096647</v>
      </c>
      <c r="F37" s="44">
        <v>1463</v>
      </c>
      <c r="G37" s="45">
        <v>12.021439509954064</v>
      </c>
      <c r="H37" s="44">
        <v>621</v>
      </c>
      <c r="I37" s="45">
        <v>-23.803680981595093</v>
      </c>
      <c r="J37" s="44">
        <v>1224</v>
      </c>
      <c r="K37" s="45">
        <v>-11.368573497465604</v>
      </c>
      <c r="L37" s="44">
        <v>1460</v>
      </c>
      <c r="M37" s="44">
        <v>1381</v>
      </c>
    </row>
    <row r="38" spans="1:13" ht="11.25" customHeight="1">
      <c r="A38" s="61">
        <v>916</v>
      </c>
      <c r="B38" s="62" t="s">
        <v>612</v>
      </c>
      <c r="C38" s="44">
        <v>1412</v>
      </c>
      <c r="D38" s="45">
        <v>-5.6149732620320805</v>
      </c>
      <c r="E38" s="44">
        <v>16.864514171805446</v>
      </c>
      <c r="F38" s="44">
        <v>1254</v>
      </c>
      <c r="G38" s="45">
        <v>5.9121621621621756</v>
      </c>
      <c r="H38" s="44">
        <v>526</v>
      </c>
      <c r="I38" s="45">
        <v>-7.3943661971831034</v>
      </c>
      <c r="J38" s="44">
        <v>764</v>
      </c>
      <c r="K38" s="45">
        <v>-22.199592668024437</v>
      </c>
      <c r="L38" s="44">
        <v>1496</v>
      </c>
      <c r="M38" s="44">
        <v>982</v>
      </c>
    </row>
    <row r="39" spans="1:13" ht="11.25" customHeight="1">
      <c r="A39" s="61">
        <v>917</v>
      </c>
      <c r="B39" s="62" t="s">
        <v>154</v>
      </c>
      <c r="C39" s="44">
        <v>781</v>
      </c>
      <c r="D39" s="45">
        <v>9.845288326300988</v>
      </c>
      <c r="E39" s="44">
        <v>18.446523975757348</v>
      </c>
      <c r="F39" s="44">
        <v>689</v>
      </c>
      <c r="G39" s="45">
        <v>12.950819672131146</v>
      </c>
      <c r="H39" s="44">
        <v>338</v>
      </c>
      <c r="I39" s="45">
        <v>-15.075376884422113</v>
      </c>
      <c r="J39" s="44">
        <v>668</v>
      </c>
      <c r="K39" s="45">
        <v>-18.437118437118443</v>
      </c>
      <c r="L39" s="44">
        <v>711</v>
      </c>
      <c r="M39" s="44">
        <v>819</v>
      </c>
    </row>
    <row r="40" spans="1:13" ht="11.25" customHeight="1">
      <c r="A40" s="61">
        <v>918</v>
      </c>
      <c r="B40" s="62" t="s">
        <v>589</v>
      </c>
      <c r="C40" s="44">
        <v>563</v>
      </c>
      <c r="D40" s="45">
        <v>-40.486257928118398</v>
      </c>
      <c r="E40" s="44">
        <v>11.097466505559574</v>
      </c>
      <c r="F40" s="44">
        <v>449</v>
      </c>
      <c r="G40" s="45">
        <v>-44.975490196078425</v>
      </c>
      <c r="H40" s="44">
        <v>225</v>
      </c>
      <c r="I40" s="45">
        <v>-48.275862068965516</v>
      </c>
      <c r="J40" s="44">
        <v>201</v>
      </c>
      <c r="K40" s="45">
        <v>-50.49261083743842</v>
      </c>
      <c r="L40" s="44">
        <v>946</v>
      </c>
      <c r="M40" s="44">
        <v>406</v>
      </c>
    </row>
    <row r="41" spans="1:13" ht="11.25" customHeight="1">
      <c r="A41" s="61">
        <v>1001</v>
      </c>
      <c r="B41" s="62" t="s">
        <v>535</v>
      </c>
      <c r="C41" s="44">
        <v>594</v>
      </c>
      <c r="D41" s="45">
        <v>-1</v>
      </c>
      <c r="E41" s="44">
        <v>6.0366405790296858</v>
      </c>
      <c r="F41" s="44">
        <v>475</v>
      </c>
      <c r="G41" s="45">
        <v>-4.8096192384769552</v>
      </c>
      <c r="H41" s="44">
        <v>222</v>
      </c>
      <c r="I41" s="45">
        <v>-13.618677042801551</v>
      </c>
      <c r="J41" s="44">
        <v>741</v>
      </c>
      <c r="K41" s="45">
        <v>69.178082191780845</v>
      </c>
      <c r="L41" s="44">
        <v>600</v>
      </c>
      <c r="M41" s="44">
        <v>438</v>
      </c>
    </row>
    <row r="42" spans="1:13" ht="11.25" customHeight="1">
      <c r="A42" s="61">
        <v>1101</v>
      </c>
      <c r="B42" s="62" t="s">
        <v>581</v>
      </c>
      <c r="C42" s="44">
        <v>3202</v>
      </c>
      <c r="D42" s="45">
        <v>-29.826868288406743</v>
      </c>
      <c r="E42" s="44">
        <v>8.7388730838342319</v>
      </c>
      <c r="F42" s="44">
        <v>2855</v>
      </c>
      <c r="G42" s="45">
        <v>-28.194164989939637</v>
      </c>
      <c r="H42" s="44">
        <v>325</v>
      </c>
      <c r="I42" s="45">
        <v>4.501607717041793</v>
      </c>
      <c r="J42" s="44">
        <v>1282</v>
      </c>
      <c r="K42" s="45">
        <v>20.262664165103189</v>
      </c>
      <c r="L42" s="44">
        <v>4563</v>
      </c>
      <c r="M42" s="44">
        <v>1066</v>
      </c>
    </row>
    <row r="43" spans="1:13" ht="11.25" customHeight="1">
      <c r="A43" s="61">
        <v>1201</v>
      </c>
      <c r="B43" s="62" t="s">
        <v>943</v>
      </c>
      <c r="C43" s="44">
        <v>1343</v>
      </c>
      <c r="D43" s="45">
        <v>-8.6394557823129219</v>
      </c>
      <c r="E43" s="44">
        <v>16.614028772083483</v>
      </c>
      <c r="F43" s="44">
        <v>1279</v>
      </c>
      <c r="G43" s="45">
        <v>-6.1628760088041048</v>
      </c>
      <c r="H43" s="44">
        <v>569</v>
      </c>
      <c r="I43" s="45">
        <v>-16.200294550810014</v>
      </c>
      <c r="J43" s="44">
        <v>330</v>
      </c>
      <c r="K43" s="45">
        <v>-24.137931034482762</v>
      </c>
      <c r="L43" s="44">
        <v>1470</v>
      </c>
      <c r="M43" s="44">
        <v>435</v>
      </c>
    </row>
    <row r="44" spans="1:13" ht="11.25" customHeight="1">
      <c r="A44" s="61">
        <v>1202</v>
      </c>
      <c r="B44" s="62" t="s">
        <v>728</v>
      </c>
      <c r="C44" s="44">
        <v>928</v>
      </c>
      <c r="D44" s="45">
        <v>53.642384105960275</v>
      </c>
      <c r="E44" s="44">
        <v>15.609729840656282</v>
      </c>
      <c r="F44" s="44">
        <v>853</v>
      </c>
      <c r="G44" s="45">
        <v>36.918138041733528</v>
      </c>
      <c r="H44" s="44">
        <v>300</v>
      </c>
      <c r="I44" s="45">
        <v>-25.558312655086851</v>
      </c>
      <c r="J44" s="44">
        <v>296</v>
      </c>
      <c r="K44" s="45">
        <v>-8.6419753086419746</v>
      </c>
      <c r="L44" s="44">
        <v>604</v>
      </c>
      <c r="M44" s="44">
        <v>324</v>
      </c>
    </row>
    <row r="45" spans="1:13" ht="11.25" customHeight="1">
      <c r="A45" s="61">
        <v>1203</v>
      </c>
      <c r="B45" s="62" t="s">
        <v>727</v>
      </c>
      <c r="C45" s="44">
        <v>540</v>
      </c>
      <c r="D45" s="45">
        <v>-0.55248618784530379</v>
      </c>
      <c r="E45" s="44">
        <v>12.457149711870741</v>
      </c>
      <c r="F45" s="44">
        <v>503</v>
      </c>
      <c r="G45" s="45">
        <v>-1.9493177387914216</v>
      </c>
      <c r="H45" s="44">
        <v>340</v>
      </c>
      <c r="I45" s="45">
        <v>-18.854415274463008</v>
      </c>
      <c r="J45" s="44">
        <v>110</v>
      </c>
      <c r="K45" s="45">
        <v>-70.509383378016082</v>
      </c>
      <c r="L45" s="44">
        <v>543</v>
      </c>
      <c r="M45" s="44">
        <v>373</v>
      </c>
    </row>
    <row r="46" spans="1:13" ht="11.25" customHeight="1">
      <c r="A46" s="61">
        <v>1204</v>
      </c>
      <c r="B46" s="62" t="s">
        <v>725</v>
      </c>
      <c r="C46" s="44">
        <v>363</v>
      </c>
      <c r="D46" s="45">
        <v>-1.6260162601626007</v>
      </c>
      <c r="E46" s="44">
        <v>9.3283102652529433</v>
      </c>
      <c r="F46" s="44">
        <v>322</v>
      </c>
      <c r="G46" s="45">
        <v>-6.1224489795918373</v>
      </c>
      <c r="H46" s="44">
        <v>247</v>
      </c>
      <c r="I46" s="45">
        <v>-14.827586206896541</v>
      </c>
      <c r="J46" s="44">
        <v>191</v>
      </c>
      <c r="K46" s="45">
        <v>-79.193899782135077</v>
      </c>
      <c r="L46" s="44">
        <v>369</v>
      </c>
      <c r="M46" s="44">
        <v>918</v>
      </c>
    </row>
    <row r="47" spans="1:13" ht="11.25" customHeight="1">
      <c r="A47" s="61">
        <v>1205</v>
      </c>
      <c r="B47" s="62" t="s">
        <v>726</v>
      </c>
      <c r="C47" s="44">
        <v>88</v>
      </c>
      <c r="D47" s="45">
        <v>-77.664974619289339</v>
      </c>
      <c r="E47" s="44">
        <v>2.8796471123356882</v>
      </c>
      <c r="F47" s="44">
        <v>82</v>
      </c>
      <c r="G47" s="45">
        <v>-76.436781609195407</v>
      </c>
      <c r="H47" s="44">
        <v>82</v>
      </c>
      <c r="I47" s="45">
        <v>-67.588932806324109</v>
      </c>
      <c r="J47" s="44">
        <v>71</v>
      </c>
      <c r="K47" s="45">
        <v>-20.224719101123597</v>
      </c>
      <c r="L47" s="44">
        <v>394</v>
      </c>
      <c r="M47" s="44">
        <v>89</v>
      </c>
    </row>
    <row r="48" spans="1:13" ht="11.25" customHeight="1">
      <c r="A48" s="61">
        <v>1301</v>
      </c>
      <c r="B48" s="62" t="s">
        <v>121</v>
      </c>
      <c r="C48" s="44">
        <v>122</v>
      </c>
      <c r="D48" s="45">
        <v>-33.333333333333343</v>
      </c>
      <c r="E48" s="44">
        <v>4.727637692447793</v>
      </c>
      <c r="F48" s="44">
        <v>82</v>
      </c>
      <c r="G48" s="45">
        <v>-40.145985401459846</v>
      </c>
      <c r="H48" s="44">
        <v>67</v>
      </c>
      <c r="I48" s="45">
        <v>-49.242424242424242</v>
      </c>
      <c r="J48" s="44">
        <v>52</v>
      </c>
      <c r="K48" s="45">
        <v>-72.48677248677248</v>
      </c>
      <c r="L48" s="44">
        <v>183</v>
      </c>
      <c r="M48" s="44">
        <v>189</v>
      </c>
    </row>
    <row r="49" spans="1:13" ht="11.25" customHeight="1">
      <c r="A49" s="61">
        <v>1302</v>
      </c>
      <c r="B49" s="62" t="s">
        <v>619</v>
      </c>
      <c r="C49" s="44">
        <v>642</v>
      </c>
      <c r="D49" s="45">
        <v>35.15789473684211</v>
      </c>
      <c r="E49" s="44">
        <v>15.065718918741331</v>
      </c>
      <c r="F49" s="44">
        <v>630</v>
      </c>
      <c r="G49" s="45">
        <v>38.15789473684211</v>
      </c>
      <c r="H49" s="44">
        <v>206</v>
      </c>
      <c r="I49" s="45">
        <v>25.609756097560975</v>
      </c>
      <c r="J49" s="44">
        <v>145</v>
      </c>
      <c r="K49" s="45">
        <v>-65.476190476190482</v>
      </c>
      <c r="L49" s="44">
        <v>475</v>
      </c>
      <c r="M49" s="44">
        <v>420</v>
      </c>
    </row>
    <row r="50" spans="1:13" ht="11.25" customHeight="1">
      <c r="A50" s="61">
        <v>1303</v>
      </c>
      <c r="B50" s="62" t="s">
        <v>620</v>
      </c>
      <c r="C50" s="44">
        <v>746</v>
      </c>
      <c r="D50" s="45">
        <v>53.497942386831284</v>
      </c>
      <c r="E50" s="44">
        <v>16.176738457268257</v>
      </c>
      <c r="F50" s="44">
        <v>667</v>
      </c>
      <c r="G50" s="45">
        <v>48.222222222222229</v>
      </c>
      <c r="H50" s="44">
        <v>229</v>
      </c>
      <c r="I50" s="45">
        <v>3.619909502262459</v>
      </c>
      <c r="J50" s="44">
        <v>265</v>
      </c>
      <c r="K50" s="45">
        <v>176.04166666666663</v>
      </c>
      <c r="L50" s="44">
        <v>486</v>
      </c>
      <c r="M50" s="44">
        <v>96</v>
      </c>
    </row>
    <row r="51" spans="1:13" ht="11.25" customHeight="1">
      <c r="A51" s="61">
        <v>1304</v>
      </c>
      <c r="B51" s="62" t="s">
        <v>490</v>
      </c>
      <c r="C51" s="44">
        <v>287</v>
      </c>
      <c r="D51" s="45">
        <v>-13.813813813813809</v>
      </c>
      <c r="E51" s="44">
        <v>6.1663673006351143</v>
      </c>
      <c r="F51" s="44">
        <v>308</v>
      </c>
      <c r="G51" s="45">
        <v>0.32573289902279612</v>
      </c>
      <c r="H51" s="44">
        <v>239</v>
      </c>
      <c r="I51" s="45">
        <v>-7.0038910505836611</v>
      </c>
      <c r="J51" s="44">
        <v>459</v>
      </c>
      <c r="K51" s="45">
        <v>96.153846153846132</v>
      </c>
      <c r="L51" s="44">
        <v>333</v>
      </c>
      <c r="M51" s="44">
        <v>234</v>
      </c>
    </row>
    <row r="52" spans="1:13" ht="11.25" customHeight="1">
      <c r="A52" s="61">
        <v>1401</v>
      </c>
      <c r="B52" s="62" t="s">
        <v>455</v>
      </c>
      <c r="C52" s="44">
        <v>946</v>
      </c>
      <c r="D52" s="45">
        <v>3.0501089324618675</v>
      </c>
      <c r="E52" s="44">
        <v>9.0846233626550905</v>
      </c>
      <c r="F52" s="44">
        <v>839</v>
      </c>
      <c r="G52" s="45">
        <v>5.1378446115288199</v>
      </c>
      <c r="H52" s="44">
        <v>202</v>
      </c>
      <c r="I52" s="45">
        <v>-34.415584415584405</v>
      </c>
      <c r="J52" s="44">
        <v>430</v>
      </c>
      <c r="K52" s="45">
        <v>19.444444444444443</v>
      </c>
      <c r="L52" s="44">
        <v>918</v>
      </c>
      <c r="M52" s="44">
        <v>360</v>
      </c>
    </row>
    <row r="53" spans="1:13" ht="11.25" customHeight="1">
      <c r="A53" s="61">
        <v>1402</v>
      </c>
      <c r="B53" s="62" t="s">
        <v>456</v>
      </c>
      <c r="C53" s="44">
        <v>209</v>
      </c>
      <c r="D53" s="45">
        <v>-43.20652173913043</v>
      </c>
      <c r="E53" s="44">
        <v>3.8099196453311164</v>
      </c>
      <c r="F53" s="44">
        <v>192</v>
      </c>
      <c r="G53" s="45">
        <v>-37.254901960784316</v>
      </c>
      <c r="H53" s="44">
        <v>163</v>
      </c>
      <c r="I53" s="45">
        <v>-43.986254295532646</v>
      </c>
      <c r="J53" s="44">
        <v>190</v>
      </c>
      <c r="K53" s="45">
        <v>7.9545454545454533</v>
      </c>
      <c r="L53" s="44">
        <v>368</v>
      </c>
      <c r="M53" s="44">
        <v>176</v>
      </c>
    </row>
    <row r="54" spans="1:13" ht="11.25" customHeight="1">
      <c r="A54" s="61">
        <v>1403</v>
      </c>
      <c r="B54" s="62" t="s">
        <v>44</v>
      </c>
      <c r="C54" s="44">
        <v>623</v>
      </c>
      <c r="D54" s="45">
        <v>-28.473019517795635</v>
      </c>
      <c r="E54" s="44">
        <v>4.4067820588089663</v>
      </c>
      <c r="F54" s="44">
        <v>540</v>
      </c>
      <c r="G54" s="45">
        <v>-33.333333333333343</v>
      </c>
      <c r="H54" s="44">
        <v>319</v>
      </c>
      <c r="I54" s="45">
        <v>-31.982942430703616</v>
      </c>
      <c r="J54" s="44">
        <v>716</v>
      </c>
      <c r="K54" s="45">
        <v>-12.147239263803684</v>
      </c>
      <c r="L54" s="44">
        <v>871</v>
      </c>
      <c r="M54" s="44">
        <v>815</v>
      </c>
    </row>
    <row r="55" spans="1:13" ht="11.25" customHeight="1">
      <c r="A55" s="61">
        <v>1404</v>
      </c>
      <c r="B55" s="62" t="s">
        <v>454</v>
      </c>
      <c r="C55" s="44">
        <v>728</v>
      </c>
      <c r="D55" s="45">
        <v>-41.004862236628846</v>
      </c>
      <c r="E55" s="44">
        <v>6.9114602073627935</v>
      </c>
      <c r="F55" s="44">
        <v>687</v>
      </c>
      <c r="G55" s="45">
        <v>-38.605898123324401</v>
      </c>
      <c r="H55" s="44">
        <v>263</v>
      </c>
      <c r="I55" s="45">
        <v>-27.348066298342545</v>
      </c>
      <c r="J55" s="44">
        <v>936</v>
      </c>
      <c r="K55" s="45">
        <v>50.482315112540192</v>
      </c>
      <c r="L55" s="44">
        <v>1234</v>
      </c>
      <c r="M55" s="44">
        <v>622</v>
      </c>
    </row>
    <row r="56" spans="1:13" ht="11.25" customHeight="1">
      <c r="A56" s="61">
        <v>1501</v>
      </c>
      <c r="B56" s="62" t="s">
        <v>944</v>
      </c>
      <c r="C56" s="44">
        <v>119</v>
      </c>
      <c r="D56" s="45">
        <v>22.680412371134025</v>
      </c>
      <c r="E56" s="44">
        <v>6.1603130888534574</v>
      </c>
      <c r="F56" s="44">
        <v>116</v>
      </c>
      <c r="G56" s="45">
        <v>5.454545454545439</v>
      </c>
      <c r="H56" s="44">
        <v>78</v>
      </c>
      <c r="I56" s="45">
        <v>-8.235294117647058</v>
      </c>
      <c r="J56" s="44">
        <v>14</v>
      </c>
      <c r="K56" s="45">
        <v>-53.333333333333336</v>
      </c>
      <c r="L56" s="44">
        <v>97</v>
      </c>
      <c r="M56" s="44">
        <v>30</v>
      </c>
    </row>
    <row r="57" spans="1:13" ht="11.25" customHeight="1">
      <c r="A57" s="61">
        <v>1502</v>
      </c>
      <c r="B57" s="62" t="s">
        <v>499</v>
      </c>
      <c r="C57" s="44">
        <v>118</v>
      </c>
      <c r="D57" s="45">
        <v>-59.169550173010386</v>
      </c>
      <c r="E57" s="44">
        <v>3.2709088691525574</v>
      </c>
      <c r="F57" s="44">
        <v>94</v>
      </c>
      <c r="G57" s="45">
        <v>-58.407079646017699</v>
      </c>
      <c r="H57" s="44">
        <v>87</v>
      </c>
      <c r="I57" s="45">
        <v>-30.400000000000006</v>
      </c>
      <c r="J57" s="44">
        <v>726</v>
      </c>
      <c r="K57" s="45">
        <v>450</v>
      </c>
      <c r="L57" s="44">
        <v>289</v>
      </c>
      <c r="M57" s="44">
        <v>132</v>
      </c>
    </row>
    <row r="58" spans="1:13" ht="11.25" customHeight="1">
      <c r="A58" s="61">
        <v>1503</v>
      </c>
      <c r="B58" s="62" t="s">
        <v>946</v>
      </c>
      <c r="C58" s="44">
        <v>366</v>
      </c>
      <c r="D58" s="45">
        <v>-6.3938618925831179</v>
      </c>
      <c r="E58" s="44">
        <v>4.9960482077700838</v>
      </c>
      <c r="F58" s="44">
        <v>337</v>
      </c>
      <c r="G58" s="45">
        <v>-6.3888888888888857</v>
      </c>
      <c r="H58" s="44">
        <v>156</v>
      </c>
      <c r="I58" s="45">
        <v>-34.177215189873422</v>
      </c>
      <c r="J58" s="44">
        <v>234</v>
      </c>
      <c r="K58" s="45">
        <v>-25.239616613418519</v>
      </c>
      <c r="L58" s="44">
        <v>391</v>
      </c>
      <c r="M58" s="44">
        <v>313</v>
      </c>
    </row>
    <row r="59" spans="1:13" ht="11.25" customHeight="1">
      <c r="A59" s="61">
        <v>1504</v>
      </c>
      <c r="B59" s="62" t="s">
        <v>945</v>
      </c>
      <c r="C59" s="44">
        <v>859</v>
      </c>
      <c r="D59" s="45">
        <v>80.462184873949582</v>
      </c>
      <c r="E59" s="44">
        <v>9.6065991408859759</v>
      </c>
      <c r="F59" s="44">
        <v>663</v>
      </c>
      <c r="G59" s="45">
        <v>70.876288659793801</v>
      </c>
      <c r="H59" s="44">
        <v>249</v>
      </c>
      <c r="I59" s="45">
        <v>-30.056179775280896</v>
      </c>
      <c r="J59" s="44">
        <v>296</v>
      </c>
      <c r="K59" s="45">
        <v>-70.664023785926659</v>
      </c>
      <c r="L59" s="44">
        <v>476</v>
      </c>
      <c r="M59" s="44">
        <v>1009</v>
      </c>
    </row>
    <row r="60" spans="1:13" ht="11.25" customHeight="1">
      <c r="A60" s="61">
        <v>1601</v>
      </c>
      <c r="B60" s="62" t="s">
        <v>451</v>
      </c>
      <c r="C60" s="44">
        <v>499</v>
      </c>
      <c r="D60" s="45">
        <v>18.527315914489307</v>
      </c>
      <c r="E60" s="44">
        <v>7.4437948734778638</v>
      </c>
      <c r="F60" s="44">
        <v>426</v>
      </c>
      <c r="G60" s="45">
        <v>28.313253012048193</v>
      </c>
      <c r="H60" s="44">
        <v>124</v>
      </c>
      <c r="I60" s="45">
        <v>-30.337078651685388</v>
      </c>
      <c r="J60" s="44">
        <v>293</v>
      </c>
      <c r="K60" s="45">
        <v>25.213675213675216</v>
      </c>
      <c r="L60" s="44">
        <v>421</v>
      </c>
      <c r="M60" s="44">
        <v>234</v>
      </c>
    </row>
    <row r="61" spans="1:13" ht="11.25" customHeight="1">
      <c r="A61" s="61">
        <v>1602</v>
      </c>
      <c r="B61" s="62" t="s">
        <v>400</v>
      </c>
      <c r="C61" s="44">
        <v>205</v>
      </c>
      <c r="D61" s="45">
        <v>-35.9375</v>
      </c>
      <c r="E61" s="44">
        <v>5.7400619926695207</v>
      </c>
      <c r="F61" s="44">
        <v>158</v>
      </c>
      <c r="G61" s="45">
        <v>-32.765957446808514</v>
      </c>
      <c r="H61" s="44">
        <v>100</v>
      </c>
      <c r="I61" s="45">
        <v>-49.494949494949495</v>
      </c>
      <c r="J61" s="44">
        <v>199</v>
      </c>
      <c r="K61" s="45">
        <v>43.165467625899282</v>
      </c>
      <c r="L61" s="44">
        <v>320</v>
      </c>
      <c r="M61" s="44">
        <v>139</v>
      </c>
    </row>
    <row r="62" spans="1:13" ht="11.25" customHeight="1">
      <c r="A62" s="61">
        <v>1603</v>
      </c>
      <c r="B62" s="62" t="s">
        <v>453</v>
      </c>
      <c r="C62" s="44">
        <v>365</v>
      </c>
      <c r="D62" s="45">
        <v>17.363344051446944</v>
      </c>
      <c r="E62" s="44">
        <v>5.594144080629242</v>
      </c>
      <c r="F62" s="44">
        <v>411</v>
      </c>
      <c r="G62" s="45">
        <v>69.834710743801651</v>
      </c>
      <c r="H62" s="44">
        <v>177</v>
      </c>
      <c r="I62" s="45">
        <v>13.461538461538453</v>
      </c>
      <c r="J62" s="44">
        <v>665</v>
      </c>
      <c r="K62" s="45">
        <v>-46.8</v>
      </c>
      <c r="L62" s="44">
        <v>311</v>
      </c>
      <c r="M62" s="44">
        <v>1250</v>
      </c>
    </row>
    <row r="63" spans="1:13" ht="11.25" customHeight="1">
      <c r="A63" s="61">
        <v>1604</v>
      </c>
      <c r="B63" s="62" t="s">
        <v>452</v>
      </c>
      <c r="C63" s="44">
        <v>292</v>
      </c>
      <c r="D63" s="45">
        <v>18.218623481781378</v>
      </c>
      <c r="E63" s="44">
        <v>6.6322486275560841</v>
      </c>
      <c r="F63" s="44">
        <v>237</v>
      </c>
      <c r="G63" s="45">
        <v>27.41935483870968</v>
      </c>
      <c r="H63" s="44">
        <v>94</v>
      </c>
      <c r="I63" s="45">
        <v>-35.61643835616438</v>
      </c>
      <c r="J63" s="44">
        <v>81</v>
      </c>
      <c r="K63" s="45">
        <v>-32.5</v>
      </c>
      <c r="L63" s="44">
        <v>247</v>
      </c>
      <c r="M63" s="44">
        <v>120</v>
      </c>
    </row>
    <row r="64" spans="1:13" ht="11.25" customHeight="1">
      <c r="A64" s="646"/>
      <c r="B64" s="647"/>
      <c r="C64" s="202"/>
      <c r="D64" s="202"/>
      <c r="E64" s="202"/>
      <c r="F64" s="202"/>
      <c r="G64" s="202"/>
      <c r="H64" s="202"/>
      <c r="I64" s="202"/>
      <c r="J64" s="202"/>
      <c r="K64" s="46"/>
      <c r="L64" s="46"/>
      <c r="M64" s="46"/>
    </row>
    <row r="65" spans="1:244" s="37" customFormat="1" ht="11.25" customHeight="1">
      <c r="A65" s="199" t="s">
        <v>1211</v>
      </c>
      <c r="B65" s="125"/>
      <c r="C65" s="199"/>
      <c r="D65" s="199"/>
      <c r="E65" s="125"/>
      <c r="F65" s="199" t="s">
        <v>1213</v>
      </c>
      <c r="G65" s="199"/>
      <c r="H65" s="199"/>
      <c r="I65" s="199"/>
      <c r="J65" s="199"/>
      <c r="K65" s="44"/>
      <c r="L65" s="44"/>
      <c r="M65" s="44"/>
      <c r="N65" s="46"/>
      <c r="O65" s="46"/>
      <c r="P65" s="46"/>
      <c r="Q65" s="46"/>
      <c r="R65" s="46"/>
      <c r="S65" s="46"/>
      <c r="T65" s="46"/>
      <c r="U65" s="46"/>
      <c r="V65" s="46"/>
      <c r="W65" s="46"/>
      <c r="X65" s="46"/>
      <c r="Y65" s="46"/>
      <c r="Z65" s="46"/>
      <c r="AA65" s="46"/>
      <c r="AB65" s="46"/>
      <c r="AC65" s="46"/>
      <c r="AD65" s="46"/>
      <c r="AE65" s="46"/>
      <c r="AF65" s="46"/>
      <c r="AG65" s="46"/>
      <c r="AH65" s="46"/>
      <c r="AI65" s="46"/>
      <c r="AJ65" s="46"/>
      <c r="AK65" s="46"/>
      <c r="AL65" s="46"/>
      <c r="AM65" s="46"/>
      <c r="AN65" s="46"/>
      <c r="AO65" s="46"/>
      <c r="AP65" s="46"/>
      <c r="AQ65" s="46"/>
      <c r="AR65" s="46"/>
      <c r="AS65" s="46"/>
      <c r="AT65" s="46"/>
      <c r="AU65" s="46"/>
      <c r="AV65" s="46"/>
      <c r="AW65" s="46"/>
      <c r="AX65" s="46"/>
      <c r="AY65" s="46"/>
      <c r="AZ65" s="46"/>
      <c r="BA65" s="46"/>
      <c r="BB65" s="46"/>
      <c r="BC65" s="46"/>
      <c r="BD65" s="46"/>
      <c r="BE65" s="46"/>
      <c r="BF65" s="46"/>
      <c r="BG65" s="46"/>
      <c r="BH65" s="46"/>
      <c r="BI65" s="46"/>
      <c r="BJ65" s="46"/>
      <c r="BK65" s="46"/>
      <c r="BL65" s="46"/>
      <c r="BM65" s="46"/>
      <c r="BN65" s="46"/>
      <c r="BO65" s="46"/>
      <c r="BP65" s="46"/>
      <c r="BQ65" s="46"/>
      <c r="BR65" s="46"/>
      <c r="BS65" s="46"/>
      <c r="BT65" s="46"/>
      <c r="BU65" s="46"/>
      <c r="BV65" s="46"/>
      <c r="BW65" s="46"/>
      <c r="BX65" s="46"/>
      <c r="BY65" s="46"/>
      <c r="BZ65" s="46"/>
      <c r="CA65" s="46"/>
      <c r="CB65" s="46"/>
      <c r="CC65" s="46"/>
      <c r="CD65" s="46"/>
      <c r="CE65" s="46"/>
      <c r="CF65" s="46"/>
      <c r="CG65" s="46"/>
      <c r="CH65" s="46"/>
      <c r="CI65" s="46"/>
      <c r="CJ65" s="46"/>
      <c r="CK65" s="46"/>
      <c r="CL65" s="46"/>
      <c r="CM65" s="46"/>
      <c r="CN65" s="46"/>
      <c r="CO65" s="46"/>
      <c r="CP65" s="46"/>
      <c r="CQ65" s="46"/>
      <c r="CR65" s="46"/>
      <c r="CS65" s="46"/>
      <c r="CT65" s="46"/>
      <c r="CU65" s="46"/>
      <c r="CV65" s="46"/>
      <c r="CW65" s="46"/>
      <c r="CX65" s="46"/>
      <c r="CY65" s="46"/>
      <c r="CZ65" s="46"/>
      <c r="DA65" s="46"/>
      <c r="DB65" s="46"/>
      <c r="DC65" s="46"/>
      <c r="DD65" s="46"/>
      <c r="DE65" s="46"/>
      <c r="DF65" s="46"/>
      <c r="DG65" s="46"/>
      <c r="DH65" s="46"/>
      <c r="DI65" s="46"/>
      <c r="DJ65" s="46"/>
      <c r="DK65" s="46"/>
      <c r="DL65" s="46"/>
      <c r="DM65" s="46"/>
      <c r="DN65" s="46"/>
      <c r="DO65" s="46"/>
      <c r="DP65" s="46"/>
      <c r="DQ65" s="46"/>
      <c r="DR65" s="46"/>
      <c r="DS65" s="46"/>
      <c r="DT65" s="46"/>
      <c r="DU65" s="46"/>
      <c r="DV65" s="46"/>
      <c r="DW65" s="46"/>
      <c r="DX65" s="46"/>
      <c r="DY65" s="46"/>
      <c r="DZ65" s="46"/>
      <c r="EA65" s="46"/>
      <c r="EB65" s="46"/>
      <c r="EC65" s="46"/>
      <c r="ED65" s="46"/>
      <c r="EE65" s="46"/>
      <c r="EF65" s="46"/>
      <c r="EG65" s="46"/>
      <c r="EH65" s="46"/>
      <c r="EI65" s="46"/>
      <c r="EJ65" s="46"/>
      <c r="EK65" s="46"/>
      <c r="EL65" s="46"/>
      <c r="EM65" s="46"/>
      <c r="EN65" s="46"/>
      <c r="EO65" s="46"/>
      <c r="EP65" s="46"/>
      <c r="EQ65" s="46"/>
      <c r="ER65" s="46"/>
      <c r="ES65" s="46"/>
      <c r="ET65" s="46"/>
      <c r="EU65" s="46"/>
      <c r="EV65" s="46"/>
      <c r="EW65" s="46"/>
      <c r="EX65" s="46"/>
      <c r="EY65" s="46"/>
      <c r="EZ65" s="46"/>
      <c r="FA65" s="46"/>
      <c r="FB65" s="46"/>
      <c r="FC65" s="46"/>
      <c r="FD65" s="46"/>
      <c r="FE65" s="46"/>
      <c r="FF65" s="46"/>
      <c r="FG65" s="46"/>
      <c r="FH65" s="46"/>
      <c r="FI65" s="46"/>
      <c r="FJ65" s="46"/>
      <c r="FK65" s="46"/>
      <c r="FL65" s="46"/>
      <c r="FM65" s="46"/>
      <c r="FN65" s="46"/>
      <c r="FO65" s="46"/>
      <c r="FP65" s="46"/>
      <c r="FQ65" s="46"/>
      <c r="FR65" s="46"/>
      <c r="FS65" s="46"/>
      <c r="FT65" s="46"/>
      <c r="FU65" s="46"/>
      <c r="FV65" s="46"/>
      <c r="FW65" s="46"/>
      <c r="FX65" s="46"/>
      <c r="FY65" s="46"/>
      <c r="FZ65" s="46"/>
      <c r="GA65" s="46"/>
      <c r="GB65" s="46"/>
      <c r="GC65" s="46"/>
      <c r="GD65" s="46"/>
      <c r="GE65" s="46"/>
      <c r="GF65" s="46"/>
      <c r="GG65" s="46"/>
      <c r="GH65" s="46"/>
      <c r="GI65" s="46"/>
      <c r="GJ65" s="46"/>
      <c r="GK65" s="46"/>
      <c r="GL65" s="46"/>
      <c r="GM65" s="46"/>
      <c r="GN65" s="46"/>
      <c r="GO65" s="46"/>
      <c r="GP65" s="46"/>
      <c r="GQ65" s="46"/>
      <c r="GR65" s="46"/>
      <c r="GS65" s="46"/>
      <c r="GT65" s="46"/>
      <c r="GU65" s="46"/>
      <c r="GV65" s="46"/>
      <c r="GW65" s="46"/>
      <c r="GX65" s="46"/>
      <c r="GY65" s="46"/>
      <c r="GZ65" s="46"/>
      <c r="HA65" s="46"/>
      <c r="HB65" s="46"/>
      <c r="HC65" s="46"/>
      <c r="HD65" s="46"/>
      <c r="HE65" s="46"/>
      <c r="HF65" s="46"/>
      <c r="HG65" s="46"/>
      <c r="HH65" s="46"/>
      <c r="HI65" s="46"/>
      <c r="HJ65" s="46"/>
      <c r="HK65" s="46"/>
      <c r="HL65" s="46"/>
      <c r="HM65" s="46"/>
      <c r="HN65" s="46"/>
      <c r="HO65" s="46"/>
      <c r="HP65" s="46"/>
      <c r="HQ65" s="46"/>
      <c r="HR65" s="46"/>
      <c r="HS65" s="46"/>
      <c r="HT65" s="46"/>
      <c r="HU65" s="46"/>
      <c r="HV65" s="46"/>
      <c r="HW65" s="46"/>
      <c r="HX65" s="46"/>
      <c r="HY65" s="46"/>
      <c r="HZ65" s="46"/>
      <c r="IA65" s="46"/>
      <c r="IB65" s="46"/>
      <c r="IC65" s="46"/>
      <c r="ID65" s="46"/>
      <c r="IE65" s="46"/>
      <c r="IF65" s="46"/>
      <c r="IG65" s="46"/>
      <c r="IH65" s="46"/>
      <c r="II65" s="46"/>
      <c r="IJ65" s="46"/>
    </row>
    <row r="66" spans="1:244" ht="11.25" customHeight="1">
      <c r="A66" s="199" t="s">
        <v>1212</v>
      </c>
      <c r="B66" s="125"/>
      <c r="C66" s="199"/>
      <c r="D66" s="199"/>
      <c r="E66" s="125"/>
      <c r="F66" s="199" t="s">
        <v>1214</v>
      </c>
      <c r="G66" s="199"/>
      <c r="H66" s="199"/>
      <c r="I66" s="199"/>
      <c r="J66" s="199"/>
    </row>
    <row r="67" spans="1:244" ht="11.25" customHeight="1">
      <c r="A67" s="203"/>
      <c r="B67" s="125"/>
      <c r="C67" s="199"/>
      <c r="D67" s="199"/>
      <c r="E67" s="199"/>
      <c r="F67" s="199"/>
      <c r="G67" s="199"/>
      <c r="H67" s="199"/>
      <c r="I67" s="199"/>
      <c r="J67" s="199"/>
    </row>
    <row r="68" spans="1:244" ht="11.25" customHeight="1">
      <c r="A68" s="125"/>
      <c r="B68" s="204"/>
      <c r="C68" s="204"/>
      <c r="D68" s="204"/>
      <c r="E68" s="205"/>
      <c r="F68" s="205"/>
      <c r="G68" s="205"/>
      <c r="H68" s="205"/>
      <c r="I68" s="205"/>
      <c r="J68" s="205"/>
      <c r="K68" s="51"/>
      <c r="L68" s="51"/>
      <c r="M68" s="127"/>
    </row>
    <row r="69" spans="1:244" ht="11.25" customHeight="1">
      <c r="A69" s="204" t="s">
        <v>1729</v>
      </c>
      <c r="B69" s="125"/>
      <c r="C69" s="199"/>
      <c r="D69" s="199"/>
      <c r="E69" s="199"/>
      <c r="F69" s="199"/>
      <c r="G69" s="199"/>
      <c r="H69" s="199"/>
      <c r="I69" s="199"/>
      <c r="J69" s="199"/>
    </row>
    <row r="70" spans="1:244"/>
    <row r="71" spans="1:244"/>
    <row r="72" spans="1:244"/>
    <row r="73" spans="1:244"/>
    <row r="74" spans="1:244"/>
    <row r="75" spans="1:244"/>
    <row r="76" spans="1:244" ht="9" customHeight="1"/>
    <row r="77" spans="1:244" ht="9" customHeight="1">
      <c r="C77" s="46"/>
      <c r="D77" s="46"/>
      <c r="E77" s="46"/>
      <c r="F77" s="46"/>
      <c r="G77" s="46"/>
      <c r="H77" s="46"/>
      <c r="I77" s="46"/>
      <c r="J77" s="46"/>
      <c r="K77" s="46"/>
      <c r="L77" s="46"/>
      <c r="M77" s="46"/>
    </row>
    <row r="78" spans="1:244" ht="9" customHeight="1"/>
    <row r="79" spans="1:244" ht="9" customHeight="1"/>
    <row r="80" spans="1:244"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row r="172" ht="9" customHeight="1"/>
    <row r="173" ht="9" customHeight="1"/>
    <row r="174" ht="9" customHeight="1"/>
    <row r="175" ht="9" customHeight="1"/>
    <row r="176"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6"/>
  <sheetViews>
    <sheetView zoomScale="150" zoomScaleNormal="150" workbookViewId="0"/>
  </sheetViews>
  <sheetFormatPr baseColWidth="10" defaultColWidth="11.42578125" defaultRowHeight="9" customHeight="1" zeroHeight="1"/>
  <cols>
    <col min="1" max="1" width="3.5703125" style="43" customWidth="1"/>
    <col min="2" max="2" width="20.5703125" style="36" customWidth="1"/>
    <col min="3" max="3" width="8.7109375" style="44" customWidth="1"/>
    <col min="4" max="4" width="6" style="44" customWidth="1"/>
    <col min="5" max="5" width="8.7109375" style="44" customWidth="1"/>
    <col min="6" max="6" width="6" style="44" customWidth="1"/>
    <col min="7" max="7" width="8.7109375" style="44" customWidth="1"/>
    <col min="8" max="8" width="6" style="44" customWidth="1"/>
    <col min="9" max="9" width="8.7109375" style="44" customWidth="1"/>
    <col min="10" max="10" width="6" style="44" customWidth="1"/>
    <col min="11" max="11" width="8.7109375" style="44" customWidth="1"/>
    <col min="12" max="12" width="6" style="44" customWidth="1"/>
    <col min="13" max="16384" width="11.42578125" style="36"/>
  </cols>
  <sheetData>
    <row r="1" spans="1:13" ht="15" customHeight="1">
      <c r="A1" s="1144" t="s">
        <v>1750</v>
      </c>
    </row>
    <row r="2" spans="1:13" ht="9" customHeight="1">
      <c r="A2" s="34" t="s">
        <v>450</v>
      </c>
      <c r="B2" s="35"/>
      <c r="C2" s="35"/>
      <c r="D2" s="35"/>
      <c r="E2" s="35"/>
      <c r="F2" s="35"/>
      <c r="G2" s="35"/>
      <c r="H2" s="35"/>
      <c r="I2" s="35"/>
      <c r="J2" s="35"/>
      <c r="K2" s="35"/>
      <c r="L2" s="35"/>
    </row>
    <row r="3" spans="1:13">
      <c r="A3" s="34"/>
      <c r="B3" s="35"/>
      <c r="C3" s="35"/>
      <c r="D3" s="35"/>
      <c r="E3" s="35"/>
      <c r="F3" s="35"/>
      <c r="G3" s="35"/>
      <c r="H3" s="35"/>
      <c r="I3" s="35"/>
      <c r="J3" s="35"/>
      <c r="K3" s="35"/>
      <c r="L3" s="35"/>
    </row>
    <row r="4" spans="1:13">
      <c r="A4" s="34" t="s">
        <v>158</v>
      </c>
      <c r="B4" s="35"/>
      <c r="C4" s="35"/>
      <c r="D4" s="35"/>
      <c r="E4" s="35"/>
      <c r="F4" s="35"/>
      <c r="G4" s="35"/>
      <c r="H4" s="35"/>
      <c r="I4" s="35"/>
      <c r="J4" s="35"/>
      <c r="K4" s="35"/>
      <c r="L4" s="35"/>
    </row>
    <row r="5" spans="1:13">
      <c r="A5" s="34"/>
      <c r="B5" s="35"/>
      <c r="C5" s="35"/>
      <c r="D5" s="35"/>
      <c r="E5" s="35"/>
      <c r="F5" s="35"/>
      <c r="G5" s="35"/>
      <c r="H5" s="35"/>
      <c r="I5" s="35"/>
      <c r="J5" s="35"/>
      <c r="K5" s="35"/>
      <c r="L5" s="35"/>
    </row>
    <row r="6" spans="1:13">
      <c r="A6" s="34" t="s">
        <v>333</v>
      </c>
      <c r="B6" s="35"/>
      <c r="C6" s="35"/>
      <c r="D6" s="35"/>
      <c r="E6" s="35"/>
      <c r="F6" s="35"/>
      <c r="G6" s="35"/>
      <c r="H6" s="35"/>
      <c r="I6" s="35"/>
      <c r="J6" s="35"/>
      <c r="K6" s="35"/>
      <c r="L6" s="35"/>
    </row>
    <row r="7" spans="1:13">
      <c r="A7" s="36"/>
      <c r="B7" s="35"/>
      <c r="C7" s="35"/>
      <c r="D7" s="35"/>
      <c r="E7" s="35"/>
      <c r="F7" s="35"/>
      <c r="G7" s="35"/>
      <c r="H7" s="35"/>
      <c r="I7" s="35"/>
      <c r="J7" s="35"/>
      <c r="K7" s="35"/>
      <c r="L7" s="35"/>
    </row>
    <row r="8" spans="1:13" ht="9" customHeight="1">
      <c r="A8" s="50"/>
      <c r="B8" s="50"/>
      <c r="C8" s="46"/>
      <c r="D8" s="46"/>
      <c r="E8" s="46"/>
      <c r="F8" s="46"/>
      <c r="G8" s="46"/>
      <c r="H8" s="46"/>
      <c r="I8" s="46"/>
      <c r="J8" s="46"/>
      <c r="K8" s="37"/>
      <c r="L8" s="46"/>
    </row>
    <row r="9" spans="1:13" ht="15" customHeight="1">
      <c r="A9" s="1516" t="s">
        <v>159</v>
      </c>
      <c r="B9" s="1517"/>
      <c r="C9" s="1514" t="s">
        <v>1523</v>
      </c>
      <c r="D9" s="1515"/>
      <c r="E9" s="1514" t="s">
        <v>1529</v>
      </c>
      <c r="F9" s="1515"/>
      <c r="G9" s="1514" t="s">
        <v>1689</v>
      </c>
      <c r="H9" s="1515"/>
      <c r="I9" s="1514" t="s">
        <v>1699</v>
      </c>
      <c r="J9" s="1515"/>
      <c r="K9" s="1514" t="s">
        <v>1488</v>
      </c>
      <c r="L9" s="1522"/>
      <c r="M9" s="125"/>
    </row>
    <row r="10" spans="1:13" ht="12.75" customHeight="1">
      <c r="A10" s="1518"/>
      <c r="B10" s="1519"/>
      <c r="C10" s="1529" t="s">
        <v>1217</v>
      </c>
      <c r="D10" s="1529" t="s">
        <v>1218</v>
      </c>
      <c r="E10" s="1529" t="s">
        <v>1217</v>
      </c>
      <c r="F10" s="1529" t="s">
        <v>1218</v>
      </c>
      <c r="G10" s="1529" t="s">
        <v>1217</v>
      </c>
      <c r="H10" s="1529" t="s">
        <v>1218</v>
      </c>
      <c r="I10" s="1529" t="s">
        <v>1217</v>
      </c>
      <c r="J10" s="1529" t="s">
        <v>1218</v>
      </c>
      <c r="K10" s="1529" t="s">
        <v>1217</v>
      </c>
      <c r="L10" s="1523" t="s">
        <v>1218</v>
      </c>
    </row>
    <row r="11" spans="1:13" ht="15.75" customHeight="1">
      <c r="A11" s="1518"/>
      <c r="B11" s="1519"/>
      <c r="C11" s="1530"/>
      <c r="D11" s="1530"/>
      <c r="E11" s="1530"/>
      <c r="F11" s="1530"/>
      <c r="G11" s="1530"/>
      <c r="H11" s="1530"/>
      <c r="I11" s="1530"/>
      <c r="J11" s="1530"/>
      <c r="K11" s="1530"/>
      <c r="L11" s="1532"/>
    </row>
    <row r="12" spans="1:13" ht="12.75" customHeight="1">
      <c r="A12" s="1518"/>
      <c r="B12" s="1519"/>
      <c r="C12" s="1530"/>
      <c r="D12" s="1530"/>
      <c r="E12" s="1530"/>
      <c r="F12" s="1530"/>
      <c r="G12" s="1530"/>
      <c r="H12" s="1530"/>
      <c r="I12" s="1530"/>
      <c r="J12" s="1530"/>
      <c r="K12" s="1530"/>
      <c r="L12" s="1532"/>
    </row>
    <row r="13" spans="1:13" ht="36.75" customHeight="1">
      <c r="A13" s="1518"/>
      <c r="B13" s="1519"/>
      <c r="C13" s="1531"/>
      <c r="D13" s="1531"/>
      <c r="E13" s="1531"/>
      <c r="F13" s="1531"/>
      <c r="G13" s="1531"/>
      <c r="H13" s="1531"/>
      <c r="I13" s="1531"/>
      <c r="J13" s="1531"/>
      <c r="K13" s="1531"/>
      <c r="L13" s="1526"/>
    </row>
    <row r="14" spans="1:13" ht="12.75" customHeight="1">
      <c r="A14" s="1520"/>
      <c r="B14" s="1521"/>
      <c r="C14" s="39" t="s">
        <v>179</v>
      </c>
      <c r="D14" s="965" t="s">
        <v>61</v>
      </c>
      <c r="E14" s="39" t="s">
        <v>179</v>
      </c>
      <c r="F14" s="965" t="s">
        <v>61</v>
      </c>
      <c r="G14" s="39" t="s">
        <v>179</v>
      </c>
      <c r="H14" s="965" t="s">
        <v>61</v>
      </c>
      <c r="I14" s="39" t="s">
        <v>179</v>
      </c>
      <c r="J14" s="965" t="s">
        <v>61</v>
      </c>
      <c r="K14" s="39" t="s">
        <v>179</v>
      </c>
      <c r="L14" s="965" t="s">
        <v>61</v>
      </c>
    </row>
    <row r="15" spans="1:13" ht="6" customHeight="1">
      <c r="B15" s="41"/>
    </row>
    <row r="16" spans="1:13" ht="11.25" customHeight="1">
      <c r="A16" s="61">
        <v>806</v>
      </c>
      <c r="B16" s="62" t="s">
        <v>978</v>
      </c>
      <c r="C16" s="44">
        <v>697</v>
      </c>
      <c r="D16" s="44">
        <v>456</v>
      </c>
      <c r="E16" s="44">
        <v>842</v>
      </c>
      <c r="F16" s="44">
        <v>295</v>
      </c>
      <c r="G16" s="44">
        <v>657</v>
      </c>
      <c r="H16" s="44">
        <v>364</v>
      </c>
      <c r="I16" s="44">
        <v>3111</v>
      </c>
      <c r="J16" s="44">
        <v>1512</v>
      </c>
      <c r="K16" s="44">
        <v>3231</v>
      </c>
      <c r="L16" s="44">
        <v>1905</v>
      </c>
    </row>
    <row r="17" spans="1:12" ht="11.25" customHeight="1">
      <c r="A17" s="61">
        <v>807</v>
      </c>
      <c r="B17" s="62" t="s">
        <v>942</v>
      </c>
      <c r="C17" s="44">
        <v>836</v>
      </c>
      <c r="D17" s="44">
        <v>239</v>
      </c>
      <c r="E17" s="44">
        <v>757</v>
      </c>
      <c r="F17" s="44">
        <v>368</v>
      </c>
      <c r="G17" s="44">
        <v>529</v>
      </c>
      <c r="H17" s="44">
        <v>237</v>
      </c>
      <c r="I17" s="44">
        <v>3008</v>
      </c>
      <c r="J17" s="44">
        <v>1038</v>
      </c>
      <c r="K17" s="44">
        <v>2608</v>
      </c>
      <c r="L17" s="44">
        <v>1432</v>
      </c>
    </row>
    <row r="18" spans="1:12" ht="11.25" customHeight="1">
      <c r="A18" s="61">
        <v>808</v>
      </c>
      <c r="B18" s="62" t="s">
        <v>976</v>
      </c>
      <c r="C18" s="44">
        <v>562</v>
      </c>
      <c r="D18" s="44">
        <v>745</v>
      </c>
      <c r="E18" s="44">
        <v>661</v>
      </c>
      <c r="F18" s="44">
        <v>421</v>
      </c>
      <c r="G18" s="44">
        <v>521</v>
      </c>
      <c r="H18" s="44">
        <v>796</v>
      </c>
      <c r="I18" s="44">
        <v>2318</v>
      </c>
      <c r="J18" s="44">
        <v>3495</v>
      </c>
      <c r="K18" s="44">
        <v>2552</v>
      </c>
      <c r="L18" s="44">
        <v>2182</v>
      </c>
    </row>
    <row r="19" spans="1:12" ht="11.25" customHeight="1">
      <c r="A19" s="61">
        <v>809</v>
      </c>
      <c r="B19" s="62" t="s">
        <v>661</v>
      </c>
      <c r="C19" s="44">
        <v>695</v>
      </c>
      <c r="D19" s="44">
        <v>285</v>
      </c>
      <c r="E19" s="44">
        <v>595</v>
      </c>
      <c r="F19" s="44">
        <v>581</v>
      </c>
      <c r="G19" s="44">
        <v>822</v>
      </c>
      <c r="H19" s="44">
        <v>345</v>
      </c>
      <c r="I19" s="44">
        <v>2842</v>
      </c>
      <c r="J19" s="44">
        <v>1592</v>
      </c>
      <c r="K19" s="44">
        <v>2439</v>
      </c>
      <c r="L19" s="44">
        <v>1628</v>
      </c>
    </row>
    <row r="20" spans="1:12" ht="11.25" customHeight="1">
      <c r="A20" s="61">
        <v>810</v>
      </c>
      <c r="B20" s="62" t="s">
        <v>508</v>
      </c>
      <c r="C20" s="44">
        <v>2462</v>
      </c>
      <c r="D20" s="44">
        <v>1540</v>
      </c>
      <c r="E20" s="44">
        <v>3047</v>
      </c>
      <c r="F20" s="44">
        <v>1988</v>
      </c>
      <c r="G20" s="44">
        <v>2742</v>
      </c>
      <c r="H20" s="44">
        <v>906</v>
      </c>
      <c r="I20" s="44">
        <v>11185</v>
      </c>
      <c r="J20" s="44">
        <v>6417</v>
      </c>
      <c r="K20" s="44">
        <v>9654</v>
      </c>
      <c r="L20" s="44">
        <v>5867</v>
      </c>
    </row>
    <row r="21" spans="1:12" ht="11.25" customHeight="1">
      <c r="A21" s="61">
        <v>811</v>
      </c>
      <c r="B21" s="62" t="s">
        <v>662</v>
      </c>
      <c r="C21" s="44">
        <v>1344</v>
      </c>
      <c r="D21" s="44">
        <v>507</v>
      </c>
      <c r="E21" s="44">
        <v>1314</v>
      </c>
      <c r="F21" s="44">
        <v>715</v>
      </c>
      <c r="G21" s="126">
        <v>1309</v>
      </c>
      <c r="H21" s="126">
        <v>905</v>
      </c>
      <c r="I21" s="44">
        <v>5086</v>
      </c>
      <c r="J21" s="44">
        <v>2593</v>
      </c>
      <c r="K21" s="44">
        <v>4816</v>
      </c>
      <c r="L21" s="44">
        <v>3203</v>
      </c>
    </row>
    <row r="22" spans="1:12" ht="11.25" customHeight="1">
      <c r="A22" s="61">
        <v>812</v>
      </c>
      <c r="B22" s="62" t="s">
        <v>1723</v>
      </c>
      <c r="C22" s="44">
        <v>1401</v>
      </c>
      <c r="D22" s="44">
        <v>440</v>
      </c>
      <c r="E22" s="44">
        <v>912</v>
      </c>
      <c r="F22" s="44">
        <v>458</v>
      </c>
      <c r="G22" s="44">
        <v>1044</v>
      </c>
      <c r="H22" s="44">
        <v>416</v>
      </c>
      <c r="I22" s="44">
        <v>4472</v>
      </c>
      <c r="J22" s="44">
        <v>2429</v>
      </c>
      <c r="K22" s="44">
        <v>5269</v>
      </c>
      <c r="L22" s="44">
        <v>3314</v>
      </c>
    </row>
    <row r="23" spans="1:12" ht="11.25" customHeight="1">
      <c r="A23" s="61">
        <v>901</v>
      </c>
      <c r="B23" s="62" t="s">
        <v>325</v>
      </c>
      <c r="C23" s="44">
        <v>677</v>
      </c>
      <c r="D23" s="44">
        <v>530</v>
      </c>
      <c r="E23" s="44">
        <v>859</v>
      </c>
      <c r="F23" s="44">
        <v>638</v>
      </c>
      <c r="G23" s="44">
        <v>731</v>
      </c>
      <c r="H23" s="44">
        <v>526</v>
      </c>
      <c r="I23" s="44">
        <v>2781</v>
      </c>
      <c r="J23" s="44">
        <v>1914</v>
      </c>
      <c r="K23" s="44">
        <v>2524</v>
      </c>
      <c r="L23" s="44">
        <v>1361</v>
      </c>
    </row>
    <row r="24" spans="1:12" ht="11.25" customHeight="1">
      <c r="A24" s="61">
        <v>902</v>
      </c>
      <c r="B24" s="62" t="s">
        <v>343</v>
      </c>
      <c r="C24" s="44">
        <v>1818</v>
      </c>
      <c r="D24" s="44">
        <v>818</v>
      </c>
      <c r="E24" s="44">
        <v>1902</v>
      </c>
      <c r="F24" s="44">
        <v>1555</v>
      </c>
      <c r="G24" s="44">
        <v>1301</v>
      </c>
      <c r="H24" s="44">
        <v>642</v>
      </c>
      <c r="I24" s="44">
        <v>6134</v>
      </c>
      <c r="J24" s="44">
        <v>3698</v>
      </c>
      <c r="K24" s="44">
        <v>5289</v>
      </c>
      <c r="L24" s="44">
        <v>3822</v>
      </c>
    </row>
    <row r="25" spans="1:12" ht="11.25" customHeight="1">
      <c r="A25" s="61">
        <v>903</v>
      </c>
      <c r="B25" s="62" t="s">
        <v>113</v>
      </c>
      <c r="C25" s="44">
        <v>508</v>
      </c>
      <c r="D25" s="44">
        <v>312</v>
      </c>
      <c r="E25" s="44">
        <v>356</v>
      </c>
      <c r="F25" s="44">
        <v>748</v>
      </c>
      <c r="G25" s="44">
        <v>792</v>
      </c>
      <c r="H25" s="44">
        <v>126</v>
      </c>
      <c r="I25" s="44">
        <v>2014</v>
      </c>
      <c r="J25" s="44">
        <v>1344</v>
      </c>
      <c r="K25" s="44">
        <v>1443</v>
      </c>
      <c r="L25" s="44">
        <v>895</v>
      </c>
    </row>
    <row r="26" spans="1:12" ht="11.25" customHeight="1">
      <c r="A26" s="61">
        <v>904</v>
      </c>
      <c r="B26" s="62" t="s">
        <v>43</v>
      </c>
      <c r="C26" s="44">
        <v>780</v>
      </c>
      <c r="D26" s="44">
        <v>586</v>
      </c>
      <c r="E26" s="44">
        <v>825</v>
      </c>
      <c r="F26" s="44">
        <v>785</v>
      </c>
      <c r="G26" s="44">
        <v>863</v>
      </c>
      <c r="H26" s="44">
        <v>978</v>
      </c>
      <c r="I26" s="44">
        <v>3792</v>
      </c>
      <c r="J26" s="44">
        <v>2784</v>
      </c>
      <c r="K26" s="44">
        <v>2995</v>
      </c>
      <c r="L26" s="44">
        <v>2461</v>
      </c>
    </row>
    <row r="27" spans="1:12" ht="11.25" customHeight="1">
      <c r="A27" s="61">
        <v>905</v>
      </c>
      <c r="B27" s="62" t="s">
        <v>322</v>
      </c>
      <c r="C27" s="44">
        <v>1444</v>
      </c>
      <c r="D27" s="44">
        <v>828</v>
      </c>
      <c r="E27" s="44">
        <v>1652</v>
      </c>
      <c r="F27" s="44">
        <v>1165</v>
      </c>
      <c r="G27" s="44">
        <v>1273</v>
      </c>
      <c r="H27" s="44">
        <v>816</v>
      </c>
      <c r="I27" s="44">
        <v>5924</v>
      </c>
      <c r="J27" s="44">
        <v>3460</v>
      </c>
      <c r="K27" s="44">
        <v>5616</v>
      </c>
      <c r="L27" s="44">
        <v>3060</v>
      </c>
    </row>
    <row r="28" spans="1:12" ht="11.25" customHeight="1">
      <c r="A28" s="61">
        <v>906</v>
      </c>
      <c r="B28" s="62" t="s">
        <v>614</v>
      </c>
      <c r="C28" s="44">
        <v>1690</v>
      </c>
      <c r="D28" s="44">
        <v>918</v>
      </c>
      <c r="E28" s="44">
        <v>1939</v>
      </c>
      <c r="F28" s="44">
        <v>1259</v>
      </c>
      <c r="G28" s="44">
        <v>1207</v>
      </c>
      <c r="H28" s="44">
        <v>991</v>
      </c>
      <c r="I28" s="44">
        <v>6287</v>
      </c>
      <c r="J28" s="44">
        <v>4041</v>
      </c>
      <c r="K28" s="44">
        <v>7249</v>
      </c>
      <c r="L28" s="44">
        <v>6067</v>
      </c>
    </row>
    <row r="29" spans="1:12" ht="11.25" customHeight="1">
      <c r="A29" s="61">
        <v>907</v>
      </c>
      <c r="B29" s="62" t="s">
        <v>344</v>
      </c>
      <c r="C29" s="44">
        <v>1189</v>
      </c>
      <c r="D29" s="44">
        <v>356</v>
      </c>
      <c r="E29" s="44">
        <v>902</v>
      </c>
      <c r="F29" s="44">
        <v>310</v>
      </c>
      <c r="G29" s="44">
        <v>1688</v>
      </c>
      <c r="H29" s="44">
        <v>567</v>
      </c>
      <c r="I29" s="44">
        <v>4806</v>
      </c>
      <c r="J29" s="44">
        <v>1763</v>
      </c>
      <c r="K29" s="44">
        <v>3782</v>
      </c>
      <c r="L29" s="44">
        <v>3599</v>
      </c>
    </row>
    <row r="30" spans="1:12" ht="11.25" customHeight="1">
      <c r="A30" s="61">
        <v>908</v>
      </c>
      <c r="B30" s="62" t="s">
        <v>323</v>
      </c>
      <c r="C30" s="44">
        <v>990</v>
      </c>
      <c r="D30" s="44">
        <v>1007</v>
      </c>
      <c r="E30" s="44">
        <v>1119</v>
      </c>
      <c r="F30" s="44">
        <v>642</v>
      </c>
      <c r="G30" s="44">
        <v>512</v>
      </c>
      <c r="H30" s="44">
        <v>329</v>
      </c>
      <c r="I30" s="44">
        <v>3333</v>
      </c>
      <c r="J30" s="44">
        <v>2383</v>
      </c>
      <c r="K30" s="44">
        <v>2308</v>
      </c>
      <c r="L30" s="44">
        <v>2875</v>
      </c>
    </row>
    <row r="31" spans="1:12" ht="11.25" customHeight="1">
      <c r="A31" s="61">
        <v>909</v>
      </c>
      <c r="B31" s="62" t="s">
        <v>590</v>
      </c>
      <c r="C31" s="44">
        <v>455</v>
      </c>
      <c r="D31" s="44">
        <v>346</v>
      </c>
      <c r="E31" s="44">
        <v>516</v>
      </c>
      <c r="F31" s="44">
        <v>208</v>
      </c>
      <c r="G31" s="44">
        <v>431</v>
      </c>
      <c r="H31" s="44">
        <v>571</v>
      </c>
      <c r="I31" s="44">
        <v>1910</v>
      </c>
      <c r="J31" s="44">
        <v>2215</v>
      </c>
      <c r="K31" s="44">
        <v>1896</v>
      </c>
      <c r="L31" s="44">
        <v>1473</v>
      </c>
    </row>
    <row r="32" spans="1:12" ht="11.25" customHeight="1">
      <c r="A32" s="61">
        <v>910</v>
      </c>
      <c r="B32" s="62" t="s">
        <v>324</v>
      </c>
      <c r="C32" s="44">
        <v>4308</v>
      </c>
      <c r="D32" s="44">
        <v>2216</v>
      </c>
      <c r="E32" s="44">
        <v>3784</v>
      </c>
      <c r="F32" s="44">
        <v>3446</v>
      </c>
      <c r="G32" s="44">
        <v>3252</v>
      </c>
      <c r="H32" s="44">
        <v>1568</v>
      </c>
      <c r="I32" s="44">
        <v>16189</v>
      </c>
      <c r="J32" s="44">
        <v>9657</v>
      </c>
      <c r="K32" s="44">
        <v>20071</v>
      </c>
      <c r="L32" s="44">
        <v>12154</v>
      </c>
    </row>
    <row r="33" spans="1:12" ht="11.25" customHeight="1">
      <c r="A33" s="61">
        <v>911</v>
      </c>
      <c r="B33" s="62" t="s">
        <v>600</v>
      </c>
      <c r="C33" s="44">
        <v>537</v>
      </c>
      <c r="D33" s="44">
        <v>970</v>
      </c>
      <c r="E33" s="44">
        <v>382</v>
      </c>
      <c r="F33" s="44">
        <v>452</v>
      </c>
      <c r="G33" s="44">
        <v>422</v>
      </c>
      <c r="H33" s="44">
        <v>534</v>
      </c>
      <c r="I33" s="44">
        <v>1675</v>
      </c>
      <c r="J33" s="44">
        <v>2414</v>
      </c>
      <c r="K33" s="44">
        <v>1469</v>
      </c>
      <c r="L33" s="44">
        <v>2925</v>
      </c>
    </row>
    <row r="34" spans="1:12" ht="11.25" customHeight="1">
      <c r="A34" s="61">
        <v>912</v>
      </c>
      <c r="B34" s="62" t="s">
        <v>599</v>
      </c>
      <c r="C34" s="44">
        <v>965</v>
      </c>
      <c r="D34" s="44">
        <v>476</v>
      </c>
      <c r="E34" s="44">
        <v>737</v>
      </c>
      <c r="F34" s="44">
        <v>586</v>
      </c>
      <c r="G34" s="44">
        <v>923</v>
      </c>
      <c r="H34" s="44">
        <v>398</v>
      </c>
      <c r="I34" s="44">
        <v>3217</v>
      </c>
      <c r="J34" s="44">
        <v>1741</v>
      </c>
      <c r="K34" s="44">
        <v>2973</v>
      </c>
      <c r="L34" s="44">
        <v>1643</v>
      </c>
    </row>
    <row r="35" spans="1:12" ht="11.25" customHeight="1">
      <c r="A35" s="61">
        <v>913</v>
      </c>
      <c r="B35" s="62" t="s">
        <v>339</v>
      </c>
      <c r="C35" s="44">
        <v>693</v>
      </c>
      <c r="D35" s="44">
        <v>289</v>
      </c>
      <c r="E35" s="44">
        <v>536</v>
      </c>
      <c r="F35" s="44">
        <v>518</v>
      </c>
      <c r="G35" s="44">
        <v>827</v>
      </c>
      <c r="H35" s="44">
        <v>512</v>
      </c>
      <c r="I35" s="44">
        <v>2606</v>
      </c>
      <c r="J35" s="44">
        <v>1602</v>
      </c>
      <c r="K35" s="44">
        <v>2865</v>
      </c>
      <c r="L35" s="44">
        <v>1633</v>
      </c>
    </row>
    <row r="36" spans="1:12" ht="11.25" customHeight="1">
      <c r="A36" s="61">
        <v>914</v>
      </c>
      <c r="B36" s="62" t="s">
        <v>613</v>
      </c>
      <c r="C36" s="44">
        <v>574</v>
      </c>
      <c r="D36" s="44">
        <v>434</v>
      </c>
      <c r="E36" s="44">
        <v>709</v>
      </c>
      <c r="F36" s="44">
        <v>963</v>
      </c>
      <c r="G36" s="44">
        <v>672</v>
      </c>
      <c r="H36" s="44">
        <v>324</v>
      </c>
      <c r="I36" s="44">
        <v>2593</v>
      </c>
      <c r="J36" s="44">
        <v>2024</v>
      </c>
      <c r="K36" s="44">
        <v>2247</v>
      </c>
      <c r="L36" s="44">
        <v>2427</v>
      </c>
    </row>
    <row r="37" spans="1:12" ht="11.25" customHeight="1">
      <c r="A37" s="61">
        <v>915</v>
      </c>
      <c r="B37" s="62" t="s">
        <v>345</v>
      </c>
      <c r="C37" s="44">
        <v>1583</v>
      </c>
      <c r="D37" s="44">
        <v>945</v>
      </c>
      <c r="E37" s="44">
        <v>1594</v>
      </c>
      <c r="F37" s="44">
        <v>1137</v>
      </c>
      <c r="G37" s="44">
        <v>1474</v>
      </c>
      <c r="H37" s="44">
        <v>1432</v>
      </c>
      <c r="I37" s="44">
        <v>6111</v>
      </c>
      <c r="J37" s="44">
        <v>4895</v>
      </c>
      <c r="K37" s="44">
        <v>5498</v>
      </c>
      <c r="L37" s="44">
        <v>3310</v>
      </c>
    </row>
    <row r="38" spans="1:12" ht="11.25" customHeight="1">
      <c r="A38" s="61">
        <v>916</v>
      </c>
      <c r="B38" s="62" t="s">
        <v>612</v>
      </c>
      <c r="C38" s="44">
        <v>1160</v>
      </c>
      <c r="D38" s="44">
        <v>1846</v>
      </c>
      <c r="E38" s="44">
        <v>1269</v>
      </c>
      <c r="F38" s="44">
        <v>1076</v>
      </c>
      <c r="G38" s="44">
        <v>1393</v>
      </c>
      <c r="H38" s="44">
        <v>784</v>
      </c>
      <c r="I38" s="44">
        <v>5318</v>
      </c>
      <c r="J38" s="44">
        <v>4687</v>
      </c>
      <c r="K38" s="44">
        <v>5378</v>
      </c>
      <c r="L38" s="44">
        <v>2653</v>
      </c>
    </row>
    <row r="39" spans="1:12" ht="11.25" customHeight="1">
      <c r="A39" s="61">
        <v>917</v>
      </c>
      <c r="B39" s="62" t="s">
        <v>154</v>
      </c>
      <c r="C39" s="44">
        <v>796</v>
      </c>
      <c r="D39" s="44">
        <v>831</v>
      </c>
      <c r="E39" s="44">
        <v>824</v>
      </c>
      <c r="F39" s="44">
        <v>415</v>
      </c>
      <c r="G39" s="44">
        <v>610</v>
      </c>
      <c r="H39" s="44">
        <v>288</v>
      </c>
      <c r="I39" s="44">
        <v>2941</v>
      </c>
      <c r="J39" s="44">
        <v>2352</v>
      </c>
      <c r="K39" s="44">
        <v>1907</v>
      </c>
      <c r="L39" s="44">
        <v>1835</v>
      </c>
    </row>
    <row r="40" spans="1:12" ht="11.25" customHeight="1">
      <c r="A40" s="61">
        <v>918</v>
      </c>
      <c r="B40" s="62" t="s">
        <v>589</v>
      </c>
      <c r="C40" s="44">
        <v>650</v>
      </c>
      <c r="D40" s="44">
        <v>339</v>
      </c>
      <c r="E40" s="44">
        <v>500</v>
      </c>
      <c r="F40" s="44">
        <v>460</v>
      </c>
      <c r="G40" s="44">
        <v>617</v>
      </c>
      <c r="H40" s="44">
        <v>1584</v>
      </c>
      <c r="I40" s="44">
        <v>2713</v>
      </c>
      <c r="J40" s="44">
        <v>2787</v>
      </c>
      <c r="K40" s="44">
        <v>2233</v>
      </c>
      <c r="L40" s="44">
        <v>1532</v>
      </c>
    </row>
    <row r="41" spans="1:12" ht="11.25" customHeight="1">
      <c r="A41" s="61">
        <v>1001</v>
      </c>
      <c r="B41" s="62" t="s">
        <v>535</v>
      </c>
      <c r="C41" s="44">
        <v>492</v>
      </c>
      <c r="D41" s="44">
        <v>175</v>
      </c>
      <c r="E41" s="44">
        <v>763</v>
      </c>
      <c r="F41" s="44">
        <v>339</v>
      </c>
      <c r="G41" s="44">
        <v>695</v>
      </c>
      <c r="H41" s="44">
        <v>342</v>
      </c>
      <c r="I41" s="44">
        <v>2550</v>
      </c>
      <c r="J41" s="44">
        <v>1296</v>
      </c>
      <c r="K41" s="44">
        <v>2495</v>
      </c>
      <c r="L41" s="44">
        <v>1697</v>
      </c>
    </row>
    <row r="42" spans="1:12" ht="11.25" customHeight="1">
      <c r="A42" s="61">
        <v>1101</v>
      </c>
      <c r="B42" s="62" t="s">
        <v>581</v>
      </c>
      <c r="C42" s="44">
        <v>4585</v>
      </c>
      <c r="D42" s="44">
        <v>965</v>
      </c>
      <c r="E42" s="44">
        <v>3796</v>
      </c>
      <c r="F42" s="44">
        <v>1749</v>
      </c>
      <c r="G42" s="44">
        <v>5788</v>
      </c>
      <c r="H42" s="44">
        <v>1797</v>
      </c>
      <c r="I42" s="44">
        <v>18732</v>
      </c>
      <c r="J42" s="44">
        <v>5576</v>
      </c>
      <c r="K42" s="44">
        <v>20517</v>
      </c>
      <c r="L42" s="44">
        <v>5764</v>
      </c>
    </row>
    <row r="43" spans="1:12" ht="11.25" customHeight="1">
      <c r="A43" s="61">
        <v>1201</v>
      </c>
      <c r="B43" s="62" t="s">
        <v>943</v>
      </c>
      <c r="C43" s="44">
        <v>1522</v>
      </c>
      <c r="D43" s="44">
        <v>609</v>
      </c>
      <c r="E43" s="44">
        <v>1651</v>
      </c>
      <c r="F43" s="44">
        <v>578</v>
      </c>
      <c r="G43" s="44">
        <v>1996</v>
      </c>
      <c r="H43" s="44">
        <v>1126</v>
      </c>
      <c r="I43" s="44">
        <v>6639</v>
      </c>
      <c r="J43" s="44">
        <v>2747</v>
      </c>
      <c r="K43" s="44">
        <v>4990</v>
      </c>
      <c r="L43" s="44">
        <v>3215</v>
      </c>
    </row>
    <row r="44" spans="1:12" ht="11.25" customHeight="1">
      <c r="A44" s="61">
        <v>1202</v>
      </c>
      <c r="B44" s="62" t="s">
        <v>728</v>
      </c>
      <c r="C44" s="44">
        <v>884</v>
      </c>
      <c r="D44" s="44">
        <v>302</v>
      </c>
      <c r="E44" s="44">
        <v>621</v>
      </c>
      <c r="F44" s="44">
        <v>595</v>
      </c>
      <c r="G44" s="44">
        <v>861</v>
      </c>
      <c r="H44" s="44">
        <v>1212</v>
      </c>
      <c r="I44" s="44">
        <v>2970</v>
      </c>
      <c r="J44" s="44">
        <v>2431</v>
      </c>
      <c r="K44" s="44">
        <v>2468</v>
      </c>
      <c r="L44" s="44">
        <v>1443</v>
      </c>
    </row>
    <row r="45" spans="1:12" ht="11.25" customHeight="1">
      <c r="A45" s="61">
        <v>1203</v>
      </c>
      <c r="B45" s="62" t="s">
        <v>727</v>
      </c>
      <c r="C45" s="44">
        <v>600</v>
      </c>
      <c r="D45" s="44">
        <v>737</v>
      </c>
      <c r="E45" s="44">
        <v>450</v>
      </c>
      <c r="F45" s="44">
        <v>146</v>
      </c>
      <c r="G45" s="44">
        <v>600</v>
      </c>
      <c r="H45" s="44">
        <v>652</v>
      </c>
      <c r="I45" s="44">
        <v>2193</v>
      </c>
      <c r="J45" s="44">
        <v>1908</v>
      </c>
      <c r="K45" s="44">
        <v>2799</v>
      </c>
      <c r="L45" s="44">
        <v>1512</v>
      </c>
    </row>
    <row r="46" spans="1:12" ht="11.25" customHeight="1">
      <c r="A46" s="61">
        <v>1204</v>
      </c>
      <c r="B46" s="62" t="s">
        <v>725</v>
      </c>
      <c r="C46" s="44">
        <v>472</v>
      </c>
      <c r="D46" s="44">
        <v>318</v>
      </c>
      <c r="E46" s="44">
        <v>327</v>
      </c>
      <c r="F46" s="44">
        <v>87</v>
      </c>
      <c r="G46" s="44">
        <v>502</v>
      </c>
      <c r="H46" s="44">
        <v>255</v>
      </c>
      <c r="I46" s="44">
        <v>1670</v>
      </c>
      <c r="J46" s="44">
        <v>1579</v>
      </c>
      <c r="K46" s="44">
        <v>1813</v>
      </c>
      <c r="L46" s="44">
        <v>1420</v>
      </c>
    </row>
    <row r="47" spans="1:12" ht="11.25" customHeight="1">
      <c r="A47" s="61">
        <v>1205</v>
      </c>
      <c r="B47" s="62" t="s">
        <v>726</v>
      </c>
      <c r="C47" s="44">
        <v>402</v>
      </c>
      <c r="D47" s="44">
        <v>161</v>
      </c>
      <c r="E47" s="44">
        <v>614</v>
      </c>
      <c r="F47" s="44">
        <v>197</v>
      </c>
      <c r="G47" s="44">
        <v>628</v>
      </c>
      <c r="H47" s="44">
        <v>75</v>
      </c>
      <c r="I47" s="44">
        <v>2038</v>
      </c>
      <c r="J47" s="44">
        <v>521</v>
      </c>
      <c r="K47" s="44">
        <v>1224</v>
      </c>
      <c r="L47" s="44">
        <v>318</v>
      </c>
    </row>
    <row r="48" spans="1:12" ht="11.25" customHeight="1">
      <c r="A48" s="61">
        <v>1301</v>
      </c>
      <c r="B48" s="62" t="s">
        <v>121</v>
      </c>
      <c r="C48" s="44">
        <v>178</v>
      </c>
      <c r="D48" s="44">
        <v>199</v>
      </c>
      <c r="E48" s="44">
        <v>125</v>
      </c>
      <c r="F48" s="44">
        <v>200</v>
      </c>
      <c r="G48" s="44">
        <v>271</v>
      </c>
      <c r="H48" s="44">
        <v>96</v>
      </c>
      <c r="I48" s="44">
        <v>757</v>
      </c>
      <c r="J48" s="44">
        <v>684</v>
      </c>
      <c r="K48" s="44">
        <v>729</v>
      </c>
      <c r="L48" s="44">
        <v>605</v>
      </c>
    </row>
    <row r="49" spans="1:12" ht="11.25" customHeight="1">
      <c r="A49" s="61">
        <v>1302</v>
      </c>
      <c r="B49" s="62" t="s">
        <v>619</v>
      </c>
      <c r="C49" s="44">
        <v>656</v>
      </c>
      <c r="D49" s="44">
        <v>182</v>
      </c>
      <c r="E49" s="44">
        <v>274</v>
      </c>
      <c r="F49" s="44">
        <v>384</v>
      </c>
      <c r="G49" s="44">
        <v>788</v>
      </c>
      <c r="H49" s="44">
        <v>159</v>
      </c>
      <c r="I49" s="44">
        <v>2193</v>
      </c>
      <c r="J49" s="44">
        <v>1147</v>
      </c>
      <c r="K49" s="44">
        <v>2242</v>
      </c>
      <c r="L49" s="44">
        <v>1568</v>
      </c>
    </row>
    <row r="50" spans="1:12" ht="11.25" customHeight="1">
      <c r="A50" s="61">
        <v>1303</v>
      </c>
      <c r="B50" s="62" t="s">
        <v>620</v>
      </c>
      <c r="C50" s="44">
        <v>668</v>
      </c>
      <c r="D50" s="44">
        <v>80</v>
      </c>
      <c r="E50" s="44">
        <v>748</v>
      </c>
      <c r="F50" s="44">
        <v>158</v>
      </c>
      <c r="G50" s="44">
        <v>578</v>
      </c>
      <c r="H50" s="44">
        <v>244</v>
      </c>
      <c r="I50" s="44">
        <v>2480</v>
      </c>
      <c r="J50" s="44">
        <v>578</v>
      </c>
      <c r="K50" s="44">
        <v>2191</v>
      </c>
      <c r="L50" s="44">
        <v>583</v>
      </c>
    </row>
    <row r="51" spans="1:12" ht="11.25" customHeight="1">
      <c r="A51" s="61">
        <v>1304</v>
      </c>
      <c r="B51" s="62" t="s">
        <v>490</v>
      </c>
      <c r="C51" s="44">
        <v>449</v>
      </c>
      <c r="D51" s="44">
        <v>281</v>
      </c>
      <c r="E51" s="44">
        <v>248</v>
      </c>
      <c r="F51" s="44">
        <v>159</v>
      </c>
      <c r="G51" s="44">
        <v>455</v>
      </c>
      <c r="H51" s="44">
        <v>161</v>
      </c>
      <c r="I51" s="44">
        <v>1485</v>
      </c>
      <c r="J51" s="44">
        <v>836</v>
      </c>
      <c r="K51" s="44">
        <v>1562</v>
      </c>
      <c r="L51" s="44">
        <v>1069</v>
      </c>
    </row>
    <row r="52" spans="1:12" ht="11.25" customHeight="1">
      <c r="A52" s="61">
        <v>1401</v>
      </c>
      <c r="B52" s="62" t="s">
        <v>455</v>
      </c>
      <c r="C52" s="44">
        <v>880</v>
      </c>
      <c r="D52" s="44">
        <v>360</v>
      </c>
      <c r="E52" s="44">
        <v>1342</v>
      </c>
      <c r="F52" s="44">
        <v>535</v>
      </c>
      <c r="G52" s="44">
        <v>1071</v>
      </c>
      <c r="H52" s="44">
        <v>344</v>
      </c>
      <c r="I52" s="44">
        <v>4211</v>
      </c>
      <c r="J52" s="44">
        <v>1598</v>
      </c>
      <c r="K52" s="44">
        <v>4839</v>
      </c>
      <c r="L52" s="44">
        <v>1942</v>
      </c>
    </row>
    <row r="53" spans="1:12" ht="11.25" customHeight="1">
      <c r="A53" s="61">
        <v>1402</v>
      </c>
      <c r="B53" s="62" t="s">
        <v>456</v>
      </c>
      <c r="C53" s="44">
        <v>291</v>
      </c>
      <c r="D53" s="44">
        <v>173</v>
      </c>
      <c r="E53" s="44">
        <v>213</v>
      </c>
      <c r="F53" s="44">
        <v>219</v>
      </c>
      <c r="G53" s="44">
        <v>287</v>
      </c>
      <c r="H53" s="44">
        <v>575</v>
      </c>
      <c r="I53" s="44">
        <v>1159</v>
      </c>
      <c r="J53" s="44">
        <v>1143</v>
      </c>
      <c r="K53" s="44">
        <v>1125</v>
      </c>
      <c r="L53" s="44">
        <v>1111</v>
      </c>
    </row>
    <row r="54" spans="1:12" ht="11.25" customHeight="1">
      <c r="A54" s="61">
        <v>1403</v>
      </c>
      <c r="B54" s="62" t="s">
        <v>44</v>
      </c>
      <c r="C54" s="44">
        <v>985</v>
      </c>
      <c r="D54" s="44">
        <v>530</v>
      </c>
      <c r="E54" s="44">
        <v>886</v>
      </c>
      <c r="F54" s="44">
        <v>788</v>
      </c>
      <c r="G54" s="44">
        <v>803</v>
      </c>
      <c r="H54" s="44">
        <v>919</v>
      </c>
      <c r="I54" s="44">
        <v>3545</v>
      </c>
      <c r="J54" s="44">
        <v>3051</v>
      </c>
      <c r="K54" s="44">
        <v>2642</v>
      </c>
      <c r="L54" s="44">
        <v>2930</v>
      </c>
    </row>
    <row r="55" spans="1:12" ht="11.25" customHeight="1">
      <c r="A55" s="61">
        <v>1404</v>
      </c>
      <c r="B55" s="62" t="s">
        <v>454</v>
      </c>
      <c r="C55" s="44">
        <v>1530</v>
      </c>
      <c r="D55" s="44">
        <v>1033</v>
      </c>
      <c r="E55" s="44">
        <v>995</v>
      </c>
      <c r="F55" s="44">
        <v>759</v>
      </c>
      <c r="G55" s="44">
        <v>1247</v>
      </c>
      <c r="H55" s="44">
        <v>808</v>
      </c>
      <c r="I55" s="44">
        <v>5006</v>
      </c>
      <c r="J55" s="44">
        <v>3223</v>
      </c>
      <c r="K55" s="44">
        <v>6450</v>
      </c>
      <c r="L55" s="44">
        <v>3779</v>
      </c>
    </row>
    <row r="56" spans="1:12" ht="11.25" customHeight="1">
      <c r="A56" s="61">
        <v>1501</v>
      </c>
      <c r="B56" s="62" t="s">
        <v>944</v>
      </c>
      <c r="C56" s="44">
        <v>119</v>
      </c>
      <c r="D56" s="44">
        <v>25</v>
      </c>
      <c r="E56" s="44">
        <v>97</v>
      </c>
      <c r="F56" s="44">
        <v>64</v>
      </c>
      <c r="G56" s="44">
        <v>87</v>
      </c>
      <c r="H56" s="44">
        <v>71</v>
      </c>
      <c r="I56" s="44">
        <v>400</v>
      </c>
      <c r="J56" s="44">
        <v>191</v>
      </c>
      <c r="K56" s="44">
        <v>390</v>
      </c>
      <c r="L56" s="44">
        <v>248</v>
      </c>
    </row>
    <row r="57" spans="1:12" ht="11.25" customHeight="1">
      <c r="A57" s="61">
        <v>1502</v>
      </c>
      <c r="B57" s="62" t="s">
        <v>499</v>
      </c>
      <c r="C57" s="44">
        <v>300</v>
      </c>
      <c r="D57" s="44">
        <v>97</v>
      </c>
      <c r="E57" s="44">
        <v>129</v>
      </c>
      <c r="F57" s="44">
        <v>41</v>
      </c>
      <c r="G57" s="44">
        <v>240</v>
      </c>
      <c r="H57" s="44">
        <v>220</v>
      </c>
      <c r="I57" s="44">
        <v>958</v>
      </c>
      <c r="J57" s="44">
        <v>489</v>
      </c>
      <c r="K57" s="44">
        <v>740</v>
      </c>
      <c r="L57" s="44">
        <v>1918</v>
      </c>
    </row>
    <row r="58" spans="1:12" ht="11.25" customHeight="1">
      <c r="A58" s="61">
        <v>1503</v>
      </c>
      <c r="B58" s="62" t="s">
        <v>946</v>
      </c>
      <c r="C58" s="44">
        <v>472</v>
      </c>
      <c r="D58" s="44">
        <v>433</v>
      </c>
      <c r="E58" s="44">
        <v>630</v>
      </c>
      <c r="F58" s="44">
        <v>167</v>
      </c>
      <c r="G58" s="44">
        <v>235</v>
      </c>
      <c r="H58" s="44">
        <v>398</v>
      </c>
      <c r="I58" s="44">
        <v>1728</v>
      </c>
      <c r="J58" s="44">
        <v>1313</v>
      </c>
      <c r="K58" s="44">
        <v>1904</v>
      </c>
      <c r="L58" s="44">
        <v>5133</v>
      </c>
    </row>
    <row r="59" spans="1:12" ht="11.25" customHeight="1">
      <c r="A59" s="61">
        <v>1504</v>
      </c>
      <c r="B59" s="62" t="s">
        <v>945</v>
      </c>
      <c r="C59" s="44">
        <v>655</v>
      </c>
      <c r="D59" s="44">
        <v>1788</v>
      </c>
      <c r="E59" s="44">
        <v>1544</v>
      </c>
      <c r="F59" s="44">
        <v>368</v>
      </c>
      <c r="G59" s="44">
        <v>580</v>
      </c>
      <c r="H59" s="44">
        <v>3605</v>
      </c>
      <c r="I59" s="44">
        <v>3255</v>
      </c>
      <c r="J59" s="44">
        <v>6770</v>
      </c>
      <c r="K59" s="44">
        <v>2875</v>
      </c>
      <c r="L59" s="44">
        <v>5531</v>
      </c>
    </row>
    <row r="60" spans="1:12" ht="11.25" customHeight="1">
      <c r="A60" s="61">
        <v>1601</v>
      </c>
      <c r="B60" s="62" t="s">
        <v>451</v>
      </c>
      <c r="C60" s="44">
        <v>336</v>
      </c>
      <c r="D60" s="44">
        <v>562</v>
      </c>
      <c r="E60" s="44">
        <v>296</v>
      </c>
      <c r="F60" s="44">
        <v>621</v>
      </c>
      <c r="G60" s="44">
        <v>243</v>
      </c>
      <c r="H60" s="44">
        <v>282</v>
      </c>
      <c r="I60" s="44">
        <v>1296</v>
      </c>
      <c r="J60" s="44">
        <v>1700</v>
      </c>
      <c r="K60" s="44">
        <v>2394</v>
      </c>
      <c r="L60" s="44">
        <v>1094</v>
      </c>
    </row>
    <row r="61" spans="1:12" ht="11.25" customHeight="1">
      <c r="A61" s="61">
        <v>1602</v>
      </c>
      <c r="B61" s="62" t="s">
        <v>400</v>
      </c>
      <c r="C61" s="44">
        <v>225</v>
      </c>
      <c r="D61" s="44">
        <v>177</v>
      </c>
      <c r="E61" s="44">
        <v>195</v>
      </c>
      <c r="F61" s="44">
        <v>103</v>
      </c>
      <c r="G61" s="44">
        <v>274</v>
      </c>
      <c r="H61" s="44">
        <v>157</v>
      </c>
      <c r="I61" s="44">
        <v>1014</v>
      </c>
      <c r="J61" s="44">
        <v>578</v>
      </c>
      <c r="K61" s="44">
        <v>1039</v>
      </c>
      <c r="L61" s="44">
        <v>400</v>
      </c>
    </row>
    <row r="62" spans="1:12" ht="11.25" customHeight="1">
      <c r="A62" s="61">
        <v>1603</v>
      </c>
      <c r="B62" s="62" t="s">
        <v>453</v>
      </c>
      <c r="C62" s="44">
        <v>412</v>
      </c>
      <c r="D62" s="44">
        <v>151</v>
      </c>
      <c r="E62" s="44">
        <v>315</v>
      </c>
      <c r="F62" s="44">
        <v>651</v>
      </c>
      <c r="G62" s="44">
        <v>279</v>
      </c>
      <c r="H62" s="44">
        <v>172</v>
      </c>
      <c r="I62" s="44">
        <v>1317</v>
      </c>
      <c r="J62" s="44">
        <v>2224</v>
      </c>
      <c r="K62" s="44">
        <v>1261</v>
      </c>
      <c r="L62" s="44">
        <v>1971</v>
      </c>
    </row>
    <row r="63" spans="1:12" ht="11.25" customHeight="1">
      <c r="A63" s="61">
        <v>1604</v>
      </c>
      <c r="B63" s="62" t="s">
        <v>452</v>
      </c>
      <c r="C63" s="44">
        <v>294</v>
      </c>
      <c r="D63" s="44">
        <v>431</v>
      </c>
      <c r="E63" s="44">
        <v>375</v>
      </c>
      <c r="F63" s="44">
        <v>756</v>
      </c>
      <c r="G63" s="44">
        <v>150</v>
      </c>
      <c r="H63" s="44">
        <v>138</v>
      </c>
      <c r="I63" s="44">
        <v>1066</v>
      </c>
      <c r="J63" s="44">
        <v>1446</v>
      </c>
      <c r="K63" s="44">
        <v>1143</v>
      </c>
      <c r="L63" s="44">
        <v>1292</v>
      </c>
    </row>
    <row r="64" spans="1:12" ht="11.25" customHeight="1">
      <c r="A64" s="199" t="s">
        <v>1484</v>
      </c>
      <c r="B64" s="125"/>
      <c r="J64" s="989"/>
    </row>
    <row r="65" spans="1:12" s="37" customFormat="1" ht="11.25" customHeight="1">
      <c r="A65" s="44" t="s">
        <v>1215</v>
      </c>
      <c r="B65" s="36"/>
      <c r="C65" s="44"/>
      <c r="D65" s="44"/>
      <c r="E65" s="44"/>
      <c r="F65" s="44"/>
      <c r="G65" s="44"/>
      <c r="H65" s="44"/>
      <c r="I65" s="44"/>
      <c r="J65" s="44"/>
      <c r="K65" s="44"/>
      <c r="L65" s="44"/>
    </row>
    <row r="66" spans="1:12" ht="11.25" customHeight="1">
      <c r="A66" s="44" t="s">
        <v>1216</v>
      </c>
    </row>
    <row r="67" spans="1:12" ht="11.25" customHeight="1"/>
    <row r="68" spans="1:12" ht="11.25" customHeight="1">
      <c r="A68" s="36"/>
      <c r="B68" s="51"/>
      <c r="C68" s="51"/>
      <c r="D68" s="51"/>
      <c r="E68" s="51"/>
      <c r="F68" s="51"/>
      <c r="I68" s="51"/>
      <c r="J68" s="51"/>
      <c r="K68" s="51"/>
      <c r="L68" s="126"/>
    </row>
    <row r="69" spans="1:12" ht="11.25" customHeight="1">
      <c r="A69" s="126" t="s">
        <v>1729</v>
      </c>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row r="172" ht="9" customHeight="1"/>
    <row r="173" ht="9" customHeight="1"/>
    <row r="174" ht="9" customHeight="1"/>
    <row r="175" ht="9" customHeight="1"/>
    <row r="176" ht="9" customHeight="1"/>
  </sheetData>
  <mergeCells count="16">
    <mergeCell ref="I10:I13"/>
    <mergeCell ref="J10:J13"/>
    <mergeCell ref="K10:K13"/>
    <mergeCell ref="L10:L13"/>
    <mergeCell ref="A9:B14"/>
    <mergeCell ref="C9:D9"/>
    <mergeCell ref="E9:F9"/>
    <mergeCell ref="G9:H9"/>
    <mergeCell ref="I9:J9"/>
    <mergeCell ref="K9:L9"/>
    <mergeCell ref="C10:C13"/>
    <mergeCell ref="D10:D13"/>
    <mergeCell ref="E10:E13"/>
    <mergeCell ref="F10:F13"/>
    <mergeCell ref="G10:G13"/>
    <mergeCell ref="H10:H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78"/>
  <sheetViews>
    <sheetView zoomScaleNormal="100" workbookViewId="0"/>
  </sheetViews>
  <sheetFormatPr baseColWidth="10" defaultColWidth="12.5703125" defaultRowHeight="15"/>
  <cols>
    <col min="1" max="1" width="5.7109375" style="715" customWidth="1"/>
    <col min="2" max="2" width="12.7109375" style="715" customWidth="1"/>
    <col min="3" max="3" width="10.85546875" style="715" bestFit="1" customWidth="1"/>
    <col min="4" max="4" width="11.42578125" style="715" customWidth="1"/>
    <col min="5" max="5" width="11.42578125" style="715" bestFit="1" customWidth="1"/>
    <col min="6" max="6" width="13.28515625" style="715" customWidth="1"/>
    <col min="7" max="7" width="8.7109375" style="715" customWidth="1"/>
    <col min="8" max="8" width="12.140625" style="715" customWidth="1"/>
    <col min="9" max="9" width="8.7109375" style="715" customWidth="1"/>
    <col min="10" max="10" width="12.140625" style="715" customWidth="1"/>
    <col min="11" max="11" width="11.85546875" style="715" customWidth="1"/>
    <col min="12" max="12" width="13.7109375" style="715" customWidth="1"/>
    <col min="13" max="16384" width="12.5703125" style="715"/>
  </cols>
  <sheetData>
    <row r="1" spans="1:13" ht="15" customHeight="1">
      <c r="A1" s="1144" t="s">
        <v>1750</v>
      </c>
    </row>
    <row r="2" spans="1:13" ht="18.95" customHeight="1">
      <c r="A2" s="1552" t="s">
        <v>652</v>
      </c>
      <c r="B2" s="1552"/>
      <c r="C2" s="1552"/>
      <c r="D2" s="1552"/>
      <c r="E2" s="1552"/>
      <c r="F2" s="1552"/>
      <c r="G2" s="1552"/>
      <c r="H2" s="1552"/>
      <c r="I2" s="1552"/>
      <c r="J2" s="1552"/>
      <c r="K2" s="1552"/>
      <c r="L2" s="1552"/>
    </row>
    <row r="3" spans="1:13" ht="18.95" customHeight="1">
      <c r="A3" s="1552" t="s">
        <v>203</v>
      </c>
      <c r="B3" s="1552"/>
      <c r="C3" s="1552"/>
      <c r="D3" s="1552"/>
      <c r="E3" s="1552"/>
      <c r="F3" s="1552"/>
      <c r="G3" s="1552"/>
      <c r="H3" s="1552"/>
      <c r="I3" s="1552"/>
      <c r="J3" s="1552"/>
      <c r="K3" s="1552"/>
      <c r="L3" s="1552"/>
    </row>
    <row r="4" spans="1:13" ht="12" customHeight="1">
      <c r="A4" s="974"/>
      <c r="B4" s="974"/>
      <c r="C4" s="974"/>
      <c r="D4" s="974"/>
      <c r="E4" s="974"/>
      <c r="F4" s="975"/>
      <c r="G4" s="974"/>
      <c r="H4" s="974"/>
      <c r="I4" s="974"/>
      <c r="J4" s="974"/>
      <c r="K4" s="974"/>
      <c r="L4" s="974"/>
    </row>
    <row r="5" spans="1:13" ht="18.95" customHeight="1">
      <c r="A5" s="1538" t="s">
        <v>468</v>
      </c>
      <c r="B5" s="1553" t="s">
        <v>39</v>
      </c>
      <c r="C5" s="1544" t="s">
        <v>673</v>
      </c>
      <c r="D5" s="1546"/>
      <c r="E5" s="1546"/>
      <c r="F5" s="1546"/>
      <c r="G5" s="1546"/>
      <c r="H5" s="1546"/>
      <c r="I5" s="1546"/>
      <c r="J5" s="1546"/>
      <c r="K5" s="1545"/>
      <c r="L5" s="1556" t="s">
        <v>40</v>
      </c>
    </row>
    <row r="6" spans="1:13" ht="18.95" customHeight="1">
      <c r="A6" s="1540"/>
      <c r="B6" s="1554"/>
      <c r="C6" s="1544" t="s">
        <v>672</v>
      </c>
      <c r="D6" s="1545"/>
      <c r="E6" s="1544" t="s">
        <v>448</v>
      </c>
      <c r="F6" s="1546"/>
      <c r="G6" s="1546"/>
      <c r="H6" s="1546"/>
      <c r="I6" s="1546"/>
      <c r="J6" s="1546"/>
      <c r="K6" s="1545"/>
      <c r="L6" s="1544"/>
    </row>
    <row r="7" spans="1:13" ht="18.95" customHeight="1">
      <c r="A7" s="1217"/>
      <c r="B7" s="1554"/>
      <c r="C7" s="1543" t="s">
        <v>962</v>
      </c>
      <c r="D7" s="1557" t="s">
        <v>963</v>
      </c>
      <c r="E7" s="1534" t="s">
        <v>638</v>
      </c>
      <c r="F7" s="1537" t="s">
        <v>528</v>
      </c>
      <c r="G7" s="1559"/>
      <c r="H7" s="1559"/>
      <c r="I7" s="1559"/>
      <c r="J7" s="1559"/>
      <c r="K7" s="1538"/>
      <c r="L7" s="1544"/>
    </row>
    <row r="8" spans="1:13" ht="18.95" customHeight="1">
      <c r="A8" s="1540"/>
      <c r="B8" s="1554"/>
      <c r="C8" s="1543"/>
      <c r="D8" s="1558"/>
      <c r="E8" s="1536"/>
      <c r="F8" s="1541"/>
      <c r="G8" s="1560"/>
      <c r="H8" s="1560"/>
      <c r="I8" s="1560"/>
      <c r="J8" s="1560"/>
      <c r="K8" s="1542"/>
      <c r="L8" s="1544"/>
    </row>
    <row r="9" spans="1:13" ht="18.95" customHeight="1">
      <c r="A9" s="1540"/>
      <c r="B9" s="1555"/>
      <c r="C9" s="1544" t="s">
        <v>1221</v>
      </c>
      <c r="D9" s="1446"/>
      <c r="E9" s="1535"/>
      <c r="F9" s="1544" t="s">
        <v>964</v>
      </c>
      <c r="G9" s="1545"/>
      <c r="H9" s="1544" t="s">
        <v>965</v>
      </c>
      <c r="I9" s="1545"/>
      <c r="J9" s="1544" t="s">
        <v>966</v>
      </c>
      <c r="K9" s="1545"/>
      <c r="L9" s="1544"/>
    </row>
    <row r="10" spans="1:13" ht="18.95" customHeight="1">
      <c r="A10" s="1542"/>
      <c r="B10" s="976" t="s">
        <v>179</v>
      </c>
      <c r="C10" s="1544" t="s">
        <v>1542</v>
      </c>
      <c r="D10" s="1545"/>
      <c r="E10" s="1444" t="s">
        <v>179</v>
      </c>
      <c r="F10" s="1446"/>
      <c r="G10" s="976" t="s">
        <v>639</v>
      </c>
      <c r="H10" s="976" t="s">
        <v>179</v>
      </c>
      <c r="I10" s="976" t="s">
        <v>639</v>
      </c>
      <c r="J10" s="976" t="s">
        <v>179</v>
      </c>
      <c r="K10" s="976" t="s">
        <v>639</v>
      </c>
      <c r="L10" s="1544"/>
    </row>
    <row r="11" spans="1:13" ht="21.95" customHeight="1">
      <c r="A11" s="1533" t="s">
        <v>333</v>
      </c>
      <c r="B11" s="1351"/>
      <c r="C11" s="1351"/>
      <c r="D11" s="1351"/>
      <c r="E11" s="1351"/>
      <c r="F11" s="1351"/>
      <c r="G11" s="1351"/>
      <c r="H11" s="1351"/>
      <c r="I11" s="1351"/>
      <c r="J11" s="1351"/>
      <c r="K11" s="1351"/>
      <c r="L11" s="1351"/>
    </row>
    <row r="12" spans="1:13" ht="20.100000000000001" customHeight="1">
      <c r="A12" s="257" t="s">
        <v>566</v>
      </c>
      <c r="B12" s="253">
        <v>408966</v>
      </c>
      <c r="C12" s="253">
        <v>218173</v>
      </c>
      <c r="D12" s="253">
        <v>279080</v>
      </c>
      <c r="E12" s="253">
        <v>355377</v>
      </c>
      <c r="F12" s="253">
        <v>126391</v>
      </c>
      <c r="G12" s="254">
        <f t="shared" ref="G12:G28" si="0">F12*100/E12</f>
        <v>35.565329213764535</v>
      </c>
      <c r="H12" s="253">
        <v>62103</v>
      </c>
      <c r="I12" s="254">
        <f t="shared" ref="I12:I28" si="1">H12*100/E12</f>
        <v>17.475244599397261</v>
      </c>
      <c r="J12" s="253">
        <v>166883</v>
      </c>
      <c r="K12" s="254">
        <f t="shared" ref="K12:K28" si="2">J12*100/E12</f>
        <v>46.959426186838201</v>
      </c>
      <c r="L12" s="253">
        <v>22991</v>
      </c>
    </row>
    <row r="13" spans="1:13" ht="20.100000000000001" customHeight="1">
      <c r="A13" s="257" t="s">
        <v>567</v>
      </c>
      <c r="B13" s="253">
        <v>385610</v>
      </c>
      <c r="C13" s="253">
        <v>206787</v>
      </c>
      <c r="D13" s="253">
        <v>287138</v>
      </c>
      <c r="E13" s="253">
        <v>332600</v>
      </c>
      <c r="F13" s="253">
        <v>128789</v>
      </c>
      <c r="G13" s="254">
        <f t="shared" si="0"/>
        <v>38.721888153938664</v>
      </c>
      <c r="H13" s="253">
        <v>60526</v>
      </c>
      <c r="I13" s="254">
        <f t="shared" si="1"/>
        <v>18.19783523752255</v>
      </c>
      <c r="J13" s="253">
        <v>143285</v>
      </c>
      <c r="K13" s="254">
        <f t="shared" si="2"/>
        <v>43.080276608538789</v>
      </c>
      <c r="L13" s="253">
        <v>22834</v>
      </c>
    </row>
    <row r="14" spans="1:13" ht="20.100000000000001" customHeight="1">
      <c r="A14" s="257" t="s">
        <v>643</v>
      </c>
      <c r="B14" s="253">
        <v>338408</v>
      </c>
      <c r="C14" s="253">
        <v>174983</v>
      </c>
      <c r="D14" s="253">
        <v>308003</v>
      </c>
      <c r="E14" s="253">
        <v>288392</v>
      </c>
      <c r="F14" s="253">
        <v>105368</v>
      </c>
      <c r="G14" s="254">
        <f t="shared" si="0"/>
        <v>36.536381036921966</v>
      </c>
      <c r="H14" s="253">
        <v>51695</v>
      </c>
      <c r="I14" s="254">
        <f t="shared" si="1"/>
        <v>17.925254514688341</v>
      </c>
      <c r="J14" s="253">
        <v>131329</v>
      </c>
      <c r="K14" s="254">
        <f t="shared" si="2"/>
        <v>45.538364448389693</v>
      </c>
      <c r="L14" s="253">
        <v>21400</v>
      </c>
    </row>
    <row r="15" spans="1:13" ht="20.100000000000001" customHeight="1">
      <c r="A15" s="257" t="s">
        <v>642</v>
      </c>
      <c r="B15" s="253">
        <v>319875</v>
      </c>
      <c r="C15" s="253">
        <v>162178</v>
      </c>
      <c r="D15" s="253">
        <v>339807</v>
      </c>
      <c r="E15" s="253">
        <v>269674</v>
      </c>
      <c r="F15" s="253">
        <v>95630</v>
      </c>
      <c r="G15" s="254">
        <f t="shared" si="0"/>
        <v>35.461334796828766</v>
      </c>
      <c r="H15" s="253">
        <v>49887</v>
      </c>
      <c r="I15" s="254">
        <f t="shared" si="1"/>
        <v>18.499002499313985</v>
      </c>
      <c r="J15" s="253">
        <v>124157</v>
      </c>
      <c r="K15" s="254">
        <f t="shared" si="2"/>
        <v>46.039662703857253</v>
      </c>
      <c r="L15" s="253">
        <v>18990</v>
      </c>
    </row>
    <row r="16" spans="1:13" ht="20.100000000000001" customHeight="1">
      <c r="A16" s="257" t="s">
        <v>835</v>
      </c>
      <c r="B16" s="253">
        <v>322760</v>
      </c>
      <c r="C16" s="253">
        <v>163530</v>
      </c>
      <c r="D16" s="253">
        <v>328087</v>
      </c>
      <c r="E16" s="253">
        <v>272749</v>
      </c>
      <c r="F16" s="253">
        <v>91408</v>
      </c>
      <c r="G16" s="254">
        <f t="shared" si="0"/>
        <v>33.513596750125572</v>
      </c>
      <c r="H16" s="253">
        <v>51950</v>
      </c>
      <c r="I16" s="254">
        <f t="shared" si="1"/>
        <v>19.046815936997021</v>
      </c>
      <c r="J16" s="253">
        <v>129391</v>
      </c>
      <c r="K16" s="254">
        <f t="shared" si="2"/>
        <v>47.439587312877407</v>
      </c>
      <c r="L16" s="253">
        <v>17684</v>
      </c>
      <c r="M16" s="717"/>
    </row>
    <row r="17" spans="1:13" ht="20.100000000000001" customHeight="1">
      <c r="A17" s="257" t="s">
        <v>890</v>
      </c>
      <c r="B17" s="253">
        <v>334376</v>
      </c>
      <c r="C17" s="253">
        <v>169876</v>
      </c>
      <c r="D17" s="253">
        <v>337137</v>
      </c>
      <c r="E17" s="253">
        <v>284029</v>
      </c>
      <c r="F17" s="253">
        <v>94078</v>
      </c>
      <c r="G17" s="254">
        <f t="shared" si="0"/>
        <v>33.122674093138379</v>
      </c>
      <c r="H17" s="253">
        <v>59364</v>
      </c>
      <c r="I17" s="254">
        <f t="shared" si="1"/>
        <v>20.90068267676892</v>
      </c>
      <c r="J17" s="253">
        <v>130587</v>
      </c>
      <c r="K17" s="254">
        <f t="shared" si="2"/>
        <v>45.976643230092705</v>
      </c>
      <c r="L17" s="253">
        <v>17339</v>
      </c>
      <c r="M17" s="717"/>
    </row>
    <row r="18" spans="1:13" ht="19.5" customHeight="1">
      <c r="A18" s="257" t="s">
        <v>373</v>
      </c>
      <c r="B18" s="253">
        <v>365261</v>
      </c>
      <c r="C18" s="253">
        <v>185979</v>
      </c>
      <c r="D18" s="253">
        <v>363387</v>
      </c>
      <c r="E18" s="253">
        <v>312819</v>
      </c>
      <c r="F18" s="253">
        <v>106705</v>
      </c>
      <c r="G18" s="254">
        <f t="shared" si="0"/>
        <v>34.110779716065842</v>
      </c>
      <c r="H18" s="253">
        <v>68419</v>
      </c>
      <c r="I18" s="254">
        <f t="shared" si="1"/>
        <v>21.871753314216846</v>
      </c>
      <c r="J18" s="253">
        <v>137695</v>
      </c>
      <c r="K18" s="254">
        <f t="shared" si="2"/>
        <v>44.017466969717312</v>
      </c>
      <c r="L18" s="253">
        <v>15835</v>
      </c>
    </row>
    <row r="19" spans="1:13" ht="19.5" customHeight="1">
      <c r="A19" s="257" t="s">
        <v>870</v>
      </c>
      <c r="B19" s="253">
        <v>398716</v>
      </c>
      <c r="C19" s="253">
        <v>197765</v>
      </c>
      <c r="D19" s="253">
        <v>371899</v>
      </c>
      <c r="E19" s="253">
        <v>342808</v>
      </c>
      <c r="F19" s="253">
        <v>119462</v>
      </c>
      <c r="G19" s="254">
        <f t="shared" si="0"/>
        <v>34.848078224545517</v>
      </c>
      <c r="H19" s="253">
        <v>81375</v>
      </c>
      <c r="I19" s="254">
        <f t="shared" si="1"/>
        <v>23.737777414762782</v>
      </c>
      <c r="J19" s="253">
        <v>141971</v>
      </c>
      <c r="K19" s="254">
        <f t="shared" si="2"/>
        <v>41.414144360691701</v>
      </c>
      <c r="L19" s="253">
        <v>16669</v>
      </c>
    </row>
    <row r="20" spans="1:13" ht="19.5" customHeight="1">
      <c r="A20" s="257" t="s">
        <v>584</v>
      </c>
      <c r="B20" s="253">
        <v>443394</v>
      </c>
      <c r="C20" s="253">
        <v>216058</v>
      </c>
      <c r="D20" s="253">
        <v>370002</v>
      </c>
      <c r="E20" s="253">
        <v>382142</v>
      </c>
      <c r="F20" s="253">
        <v>137039</v>
      </c>
      <c r="G20" s="254">
        <f t="shared" si="0"/>
        <v>35.860753332530841</v>
      </c>
      <c r="H20" s="253">
        <f>+E20-F20-J20</f>
        <v>94435</v>
      </c>
      <c r="I20" s="254">
        <f t="shared" si="1"/>
        <v>24.712018045647952</v>
      </c>
      <c r="J20" s="253">
        <v>150668</v>
      </c>
      <c r="K20" s="254">
        <f t="shared" si="2"/>
        <v>39.427228621821207</v>
      </c>
      <c r="L20" s="253">
        <v>14385</v>
      </c>
    </row>
    <row r="21" spans="1:13" ht="19.5" customHeight="1">
      <c r="A21" s="257" t="s">
        <v>1043</v>
      </c>
      <c r="B21" s="253">
        <v>470496</v>
      </c>
      <c r="C21" s="253">
        <v>223846</v>
      </c>
      <c r="D21" s="253">
        <v>359694</v>
      </c>
      <c r="E21" s="253">
        <v>403572</v>
      </c>
      <c r="F21" s="253">
        <v>139984</v>
      </c>
      <c r="G21" s="254">
        <f t="shared" si="0"/>
        <v>34.686251771678904</v>
      </c>
      <c r="H21" s="253">
        <v>101326</v>
      </c>
      <c r="I21" s="254">
        <f t="shared" si="1"/>
        <v>25.107291883480517</v>
      </c>
      <c r="J21" s="253">
        <v>162262</v>
      </c>
      <c r="K21" s="254">
        <f t="shared" si="2"/>
        <v>40.206456344840575</v>
      </c>
      <c r="L21" s="253">
        <v>13568</v>
      </c>
    </row>
    <row r="22" spans="1:13" ht="19.5" customHeight="1">
      <c r="A22" s="257" t="s">
        <v>1159</v>
      </c>
      <c r="B22" s="253">
        <v>522655</v>
      </c>
      <c r="C22" s="253">
        <v>242211</v>
      </c>
      <c r="D22" s="253">
        <v>360193</v>
      </c>
      <c r="E22" s="253">
        <v>444799</v>
      </c>
      <c r="F22" s="253">
        <v>147792</v>
      </c>
      <c r="G22" s="254">
        <f t="shared" si="0"/>
        <v>33.226693405335894</v>
      </c>
      <c r="H22" s="253">
        <v>105825</v>
      </c>
      <c r="I22" s="254">
        <f t="shared" si="1"/>
        <v>23.79164521502971</v>
      </c>
      <c r="J22" s="253">
        <v>191182</v>
      </c>
      <c r="K22" s="254">
        <f t="shared" si="2"/>
        <v>42.981661379634396</v>
      </c>
      <c r="L22" s="253">
        <v>15072</v>
      </c>
      <c r="M22" s="717"/>
    </row>
    <row r="23" spans="1:13" ht="19.5" customHeight="1">
      <c r="A23" s="257" t="s">
        <v>1230</v>
      </c>
      <c r="B23" s="253">
        <v>605771</v>
      </c>
      <c r="C23" s="253">
        <v>270970</v>
      </c>
      <c r="D23" s="253">
        <v>385318</v>
      </c>
      <c r="E23" s="253">
        <v>515906</v>
      </c>
      <c r="F23" s="253">
        <v>164187</v>
      </c>
      <c r="G23" s="254">
        <f t="shared" si="0"/>
        <v>31.824983621047245</v>
      </c>
      <c r="H23" s="253">
        <v>131680</v>
      </c>
      <c r="I23" s="254">
        <f t="shared" si="1"/>
        <v>25.52402957127849</v>
      </c>
      <c r="J23" s="253">
        <v>220039</v>
      </c>
      <c r="K23" s="254">
        <f t="shared" si="2"/>
        <v>42.650986807674265</v>
      </c>
      <c r="L23" s="253">
        <v>14074</v>
      </c>
    </row>
    <row r="24" spans="1:13" ht="19.5" customHeight="1">
      <c r="A24" s="257" t="s">
        <v>1273</v>
      </c>
      <c r="B24" s="253">
        <v>653301</v>
      </c>
      <c r="C24" s="253">
        <v>287972</v>
      </c>
      <c r="D24" s="253">
        <v>402999</v>
      </c>
      <c r="E24" s="253">
        <v>559004</v>
      </c>
      <c r="F24" s="253">
        <v>186257</v>
      </c>
      <c r="G24" s="254">
        <f t="shared" si="0"/>
        <v>33.319439574672096</v>
      </c>
      <c r="H24" s="253">
        <v>149472</v>
      </c>
      <c r="I24" s="254">
        <f t="shared" si="1"/>
        <v>26.738985767543703</v>
      </c>
      <c r="J24" s="253">
        <v>223275</v>
      </c>
      <c r="K24" s="254">
        <f t="shared" si="2"/>
        <v>39.941574657784201</v>
      </c>
      <c r="L24" s="253">
        <v>16214</v>
      </c>
    </row>
    <row r="25" spans="1:13" ht="19.5" customHeight="1">
      <c r="A25" s="257" t="s">
        <v>1410</v>
      </c>
      <c r="B25" s="253">
        <v>692968</v>
      </c>
      <c r="C25" s="253">
        <v>303377</v>
      </c>
      <c r="D25" s="253">
        <v>425574</v>
      </c>
      <c r="E25" s="253">
        <v>595245</v>
      </c>
      <c r="F25" s="253">
        <v>201884</v>
      </c>
      <c r="G25" s="254">
        <f t="shared" si="0"/>
        <v>33.916118573024555</v>
      </c>
      <c r="H25" s="253">
        <v>164121</v>
      </c>
      <c r="I25" s="254">
        <f t="shared" si="1"/>
        <v>27.572008164705288</v>
      </c>
      <c r="J25" s="253">
        <v>229240</v>
      </c>
      <c r="K25" s="254">
        <f t="shared" si="2"/>
        <v>38.511873262270157</v>
      </c>
      <c r="L25" s="253">
        <v>18330</v>
      </c>
    </row>
    <row r="26" spans="1:13" ht="19.5" customHeight="1">
      <c r="A26" s="257" t="s">
        <v>1442</v>
      </c>
      <c r="B26" s="253">
        <v>740367</v>
      </c>
      <c r="C26" s="253">
        <v>321558</v>
      </c>
      <c r="D26" s="253">
        <v>447325</v>
      </c>
      <c r="E26" s="253">
        <v>637066</v>
      </c>
      <c r="F26" s="253">
        <v>205525</v>
      </c>
      <c r="G26" s="254">
        <f t="shared" si="0"/>
        <v>32.26117859060129</v>
      </c>
      <c r="H26" s="253">
        <v>180541</v>
      </c>
      <c r="I26" s="254">
        <f t="shared" si="1"/>
        <v>28.33944991570732</v>
      </c>
      <c r="J26" s="253">
        <v>251000</v>
      </c>
      <c r="K26" s="254">
        <f t="shared" si="2"/>
        <v>39.39937149369139</v>
      </c>
      <c r="L26" s="253">
        <v>19473</v>
      </c>
    </row>
    <row r="27" spans="1:13" ht="19.5" customHeight="1">
      <c r="A27" s="257" t="s">
        <v>1472</v>
      </c>
      <c r="B27" s="253">
        <v>779432</v>
      </c>
      <c r="C27" s="253">
        <v>334343</v>
      </c>
      <c r="D27" s="253">
        <v>482240</v>
      </c>
      <c r="E27" s="253">
        <v>671536</v>
      </c>
      <c r="F27" s="253">
        <v>210831</v>
      </c>
      <c r="G27" s="254">
        <f t="shared" si="0"/>
        <v>31.395338447975984</v>
      </c>
      <c r="H27" s="253">
        <v>192058</v>
      </c>
      <c r="I27" s="254">
        <f t="shared" si="1"/>
        <v>28.599807009601868</v>
      </c>
      <c r="J27" s="253">
        <v>268647</v>
      </c>
      <c r="K27" s="254">
        <f t="shared" si="2"/>
        <v>40.004854542422152</v>
      </c>
      <c r="L27" s="253">
        <v>19125</v>
      </c>
      <c r="M27" s="717"/>
    </row>
    <row r="28" spans="1:13" ht="19.5" customHeight="1">
      <c r="A28" s="257" t="s">
        <v>1490</v>
      </c>
      <c r="B28" s="253">
        <v>846467</v>
      </c>
      <c r="C28" s="253">
        <v>366906</v>
      </c>
      <c r="D28" s="255">
        <v>515236</v>
      </c>
      <c r="E28" s="253">
        <v>730919</v>
      </c>
      <c r="F28" s="253">
        <v>223319</v>
      </c>
      <c r="G28" s="254">
        <f t="shared" si="0"/>
        <v>30.553180311361452</v>
      </c>
      <c r="H28" s="253">
        <v>215790</v>
      </c>
      <c r="I28" s="254">
        <f t="shared" si="1"/>
        <v>29.523107211606209</v>
      </c>
      <c r="J28" s="253">
        <v>291810</v>
      </c>
      <c r="K28" s="254">
        <f t="shared" si="2"/>
        <v>39.923712477032339</v>
      </c>
      <c r="L28" s="253">
        <v>20075</v>
      </c>
      <c r="M28" s="717"/>
    </row>
    <row r="29" spans="1:13" ht="12" customHeight="1">
      <c r="A29" s="981"/>
      <c r="B29" s="977"/>
      <c r="C29" s="253"/>
      <c r="D29" s="253"/>
      <c r="E29" s="253"/>
      <c r="F29" s="253"/>
      <c r="G29" s="254"/>
      <c r="H29" s="253"/>
      <c r="I29" s="254"/>
      <c r="J29" s="253"/>
      <c r="K29" s="254"/>
      <c r="L29" s="253"/>
    </row>
    <row r="30" spans="1:13" ht="18.95" customHeight="1">
      <c r="A30" s="982" t="s">
        <v>967</v>
      </c>
      <c r="B30" s="144"/>
      <c r="C30" s="903"/>
      <c r="D30" s="903"/>
      <c r="E30" s="903"/>
      <c r="F30" s="253"/>
      <c r="G30" s="254"/>
      <c r="H30" s="253"/>
      <c r="I30" s="254"/>
      <c r="J30" s="903"/>
      <c r="K30" s="254"/>
      <c r="L30" s="253"/>
    </row>
    <row r="31" spans="1:13" ht="18.95" customHeight="1">
      <c r="A31" s="983"/>
      <c r="B31" s="903"/>
      <c r="C31" s="903"/>
      <c r="D31" s="903"/>
      <c r="E31" s="903"/>
      <c r="F31" s="903"/>
      <c r="G31" s="903"/>
      <c r="H31" s="903"/>
      <c r="I31" s="254"/>
      <c r="J31" s="903"/>
      <c r="K31" s="254"/>
      <c r="L31" s="903"/>
    </row>
    <row r="32" spans="1:13" ht="18.95" customHeight="1">
      <c r="A32" s="1547" t="s">
        <v>968</v>
      </c>
      <c r="B32" s="1548"/>
      <c r="C32" s="1548"/>
      <c r="D32" s="1548"/>
      <c r="E32" s="1548"/>
      <c r="F32" s="1548"/>
      <c r="G32" s="1548"/>
      <c r="H32" s="1548"/>
      <c r="I32" s="1548"/>
      <c r="J32" s="1548"/>
      <c r="K32" s="1548"/>
      <c r="L32" s="1548"/>
    </row>
    <row r="33" spans="1:12" ht="12" customHeight="1">
      <c r="A33" s="974"/>
      <c r="B33" s="974"/>
      <c r="C33" s="974"/>
      <c r="D33" s="974"/>
      <c r="E33" s="974"/>
      <c r="F33" s="974"/>
      <c r="G33" s="974"/>
      <c r="H33" s="974"/>
      <c r="I33" s="974"/>
      <c r="J33" s="903"/>
      <c r="K33" s="903"/>
      <c r="L33" s="903"/>
    </row>
    <row r="34" spans="1:12" ht="18.95" customHeight="1">
      <c r="A34" s="1545" t="s">
        <v>468</v>
      </c>
      <c r="B34" s="1544" t="s">
        <v>151</v>
      </c>
      <c r="C34" s="1546"/>
      <c r="D34" s="1546"/>
      <c r="E34" s="1546"/>
      <c r="F34" s="1545"/>
      <c r="G34" s="1544" t="s">
        <v>208</v>
      </c>
      <c r="H34" s="1445"/>
      <c r="I34" s="1445"/>
      <c r="J34" s="1445"/>
      <c r="K34" s="1446"/>
      <c r="L34" s="1549" t="s">
        <v>1721</v>
      </c>
    </row>
    <row r="35" spans="1:12" ht="18.95" customHeight="1">
      <c r="A35" s="1545"/>
      <c r="B35" s="1537" t="s">
        <v>350</v>
      </c>
      <c r="C35" s="1538"/>
      <c r="D35" s="1534" t="s">
        <v>969</v>
      </c>
      <c r="E35" s="1534" t="s">
        <v>962</v>
      </c>
      <c r="F35" s="1534" t="s">
        <v>529</v>
      </c>
      <c r="G35" s="1537" t="s">
        <v>350</v>
      </c>
      <c r="H35" s="1538"/>
      <c r="I35" s="1534" t="s">
        <v>969</v>
      </c>
      <c r="J35" s="1534" t="s">
        <v>962</v>
      </c>
      <c r="K35" s="1534" t="s">
        <v>529</v>
      </c>
      <c r="L35" s="1550"/>
    </row>
    <row r="36" spans="1:12" ht="18.95" customHeight="1">
      <c r="A36" s="1446"/>
      <c r="B36" s="1539"/>
      <c r="C36" s="1540"/>
      <c r="D36" s="1535"/>
      <c r="E36" s="1535"/>
      <c r="F36" s="1536"/>
      <c r="G36" s="1539"/>
      <c r="H36" s="1540"/>
      <c r="I36" s="1535"/>
      <c r="J36" s="1535"/>
      <c r="K36" s="1536"/>
      <c r="L36" s="1550"/>
    </row>
    <row r="37" spans="1:12" ht="18.95" customHeight="1">
      <c r="A37" s="1545"/>
      <c r="B37" s="1541"/>
      <c r="C37" s="1542"/>
      <c r="D37" s="1543" t="s">
        <v>970</v>
      </c>
      <c r="E37" s="1543"/>
      <c r="F37" s="1535"/>
      <c r="G37" s="1541"/>
      <c r="H37" s="1542"/>
      <c r="I37" s="1543" t="s">
        <v>970</v>
      </c>
      <c r="J37" s="1543"/>
      <c r="K37" s="1535"/>
      <c r="L37" s="1551"/>
    </row>
    <row r="38" spans="1:12" ht="18.95" customHeight="1">
      <c r="A38" s="1545"/>
      <c r="B38" s="1544" t="s">
        <v>179</v>
      </c>
      <c r="C38" s="1545"/>
      <c r="D38" s="1544" t="s">
        <v>775</v>
      </c>
      <c r="E38" s="1545"/>
      <c r="F38" s="976" t="s">
        <v>179</v>
      </c>
      <c r="G38" s="1544" t="s">
        <v>179</v>
      </c>
      <c r="H38" s="1545"/>
      <c r="I38" s="1544" t="s">
        <v>775</v>
      </c>
      <c r="J38" s="1545"/>
      <c r="K38" s="1544" t="s">
        <v>179</v>
      </c>
      <c r="L38" s="1546"/>
    </row>
    <row r="39" spans="1:12" ht="21.95" customHeight="1">
      <c r="A39" s="1533" t="s">
        <v>333</v>
      </c>
      <c r="B39" s="1351"/>
      <c r="C39" s="1351"/>
      <c r="D39" s="1351"/>
      <c r="E39" s="1351"/>
      <c r="F39" s="1351"/>
      <c r="G39" s="1351"/>
      <c r="H39" s="1351"/>
      <c r="I39" s="1351"/>
      <c r="J39" s="1351"/>
      <c r="K39" s="1351"/>
      <c r="L39" s="1351"/>
    </row>
    <row r="40" spans="1:12" ht="20.100000000000001" customHeight="1">
      <c r="A40" s="257" t="s">
        <v>566</v>
      </c>
      <c r="B40" s="903"/>
      <c r="C40" s="253">
        <v>9749</v>
      </c>
      <c r="D40" s="255">
        <v>558</v>
      </c>
      <c r="E40" s="255">
        <v>3421</v>
      </c>
      <c r="F40" s="255">
        <v>53397</v>
      </c>
      <c r="G40" s="253"/>
      <c r="H40" s="253">
        <v>12890</v>
      </c>
      <c r="I40" s="253">
        <v>8360</v>
      </c>
      <c r="J40" s="253">
        <v>235</v>
      </c>
      <c r="K40" s="253">
        <v>2629</v>
      </c>
      <c r="L40" s="253">
        <v>55009</v>
      </c>
    </row>
    <row r="41" spans="1:12" ht="20.100000000000001" customHeight="1">
      <c r="A41" s="257" t="s">
        <v>567</v>
      </c>
      <c r="B41" s="903"/>
      <c r="C41" s="253">
        <v>9168</v>
      </c>
      <c r="D41" s="255">
        <v>570</v>
      </c>
      <c r="E41" s="255">
        <v>3108</v>
      </c>
      <c r="F41" s="255">
        <v>46998</v>
      </c>
      <c r="G41" s="253"/>
      <c r="H41" s="253">
        <v>11439</v>
      </c>
      <c r="I41" s="253">
        <v>7772</v>
      </c>
      <c r="J41" s="253">
        <v>219</v>
      </c>
      <c r="K41" s="253">
        <v>2424</v>
      </c>
      <c r="L41" s="253">
        <v>51230</v>
      </c>
    </row>
    <row r="42" spans="1:12" ht="20.100000000000001" customHeight="1">
      <c r="A42" s="257" t="s">
        <v>643</v>
      </c>
      <c r="B42" s="903"/>
      <c r="C42" s="253">
        <v>8161</v>
      </c>
      <c r="D42" s="255">
        <v>497</v>
      </c>
      <c r="E42" s="255">
        <v>2957</v>
      </c>
      <c r="F42" s="255">
        <v>44539</v>
      </c>
      <c r="G42" s="903"/>
      <c r="H42" s="253">
        <v>10957</v>
      </c>
      <c r="I42" s="253">
        <v>7965</v>
      </c>
      <c r="J42" s="253">
        <v>198</v>
      </c>
      <c r="K42" s="253">
        <v>2253</v>
      </c>
      <c r="L42" s="253">
        <v>48197</v>
      </c>
    </row>
    <row r="43" spans="1:12" ht="20.100000000000001" customHeight="1">
      <c r="A43" s="257" t="s">
        <v>642</v>
      </c>
      <c r="B43" s="903"/>
      <c r="C43" s="253">
        <v>7315</v>
      </c>
      <c r="D43" s="255">
        <v>484</v>
      </c>
      <c r="E43" s="255">
        <v>2432</v>
      </c>
      <c r="F43" s="255">
        <v>35594</v>
      </c>
      <c r="G43" s="903"/>
      <c r="H43" s="253">
        <v>9979</v>
      </c>
      <c r="I43" s="253">
        <v>7362</v>
      </c>
      <c r="J43" s="253">
        <v>197</v>
      </c>
      <c r="K43" s="253">
        <v>2212</v>
      </c>
      <c r="L43" s="253">
        <f>36752+2267</f>
        <v>39019</v>
      </c>
    </row>
    <row r="44" spans="1:12" ht="20.100000000000001" customHeight="1">
      <c r="A44" s="257" t="s">
        <v>835</v>
      </c>
      <c r="B44" s="903"/>
      <c r="C44" s="253">
        <v>7193</v>
      </c>
      <c r="D44" s="255">
        <v>448.9</v>
      </c>
      <c r="E44" s="255">
        <v>2272.6999999999998</v>
      </c>
      <c r="F44" s="255">
        <v>32912</v>
      </c>
      <c r="G44" s="903"/>
      <c r="H44" s="253">
        <v>9250</v>
      </c>
      <c r="I44" s="253">
        <v>6426.2</v>
      </c>
      <c r="J44" s="253">
        <v>180.9</v>
      </c>
      <c r="K44" s="253">
        <v>1773</v>
      </c>
      <c r="L44" s="253">
        <f>34112+1820</f>
        <v>35932</v>
      </c>
    </row>
    <row r="45" spans="1:12" ht="20.100000000000001" customHeight="1">
      <c r="A45" s="257" t="s">
        <v>890</v>
      </c>
      <c r="B45" s="903"/>
      <c r="C45" s="253">
        <v>6313</v>
      </c>
      <c r="D45" s="255">
        <v>327.5</v>
      </c>
      <c r="E45" s="255">
        <v>1740.6</v>
      </c>
      <c r="F45" s="255">
        <v>24564</v>
      </c>
      <c r="G45" s="903"/>
      <c r="H45" s="253">
        <v>8985</v>
      </c>
      <c r="I45" s="253">
        <v>6314</v>
      </c>
      <c r="J45" s="253">
        <v>171.4</v>
      </c>
      <c r="K45" s="253">
        <v>2023</v>
      </c>
      <c r="L45" s="253">
        <v>27490</v>
      </c>
    </row>
    <row r="46" spans="1:12" ht="20.100000000000001" customHeight="1">
      <c r="A46" s="257" t="s">
        <v>373</v>
      </c>
      <c r="B46" s="903"/>
      <c r="C46" s="253">
        <v>6714</v>
      </c>
      <c r="D46" s="255">
        <v>371.6</v>
      </c>
      <c r="E46" s="255">
        <v>1889.3</v>
      </c>
      <c r="F46" s="255">
        <v>25512</v>
      </c>
      <c r="G46" s="903"/>
      <c r="H46" s="253">
        <v>9139</v>
      </c>
      <c r="I46" s="253">
        <v>6790.6</v>
      </c>
      <c r="J46" s="253">
        <v>184.8</v>
      </c>
      <c r="K46" s="253">
        <v>1998</v>
      </c>
      <c r="L46" s="253">
        <v>28450</v>
      </c>
    </row>
    <row r="47" spans="1:12" ht="20.100000000000001" customHeight="1">
      <c r="A47" s="257" t="s">
        <v>870</v>
      </c>
      <c r="B47" s="903"/>
      <c r="C47" s="253">
        <v>6727</v>
      </c>
      <c r="D47" s="255">
        <v>382.8</v>
      </c>
      <c r="E47" s="255">
        <v>1730.3</v>
      </c>
      <c r="F47" s="255">
        <v>25209</v>
      </c>
      <c r="G47" s="903"/>
      <c r="H47" s="253">
        <v>8612</v>
      </c>
      <c r="I47" s="253">
        <v>6506</v>
      </c>
      <c r="J47" s="253">
        <v>175.5</v>
      </c>
      <c r="K47" s="253">
        <v>1947</v>
      </c>
      <c r="L47" s="253">
        <v>28003</v>
      </c>
    </row>
    <row r="48" spans="1:12" ht="20.100000000000001" customHeight="1">
      <c r="A48" s="257" t="s">
        <v>584</v>
      </c>
      <c r="B48" s="903"/>
      <c r="C48" s="253">
        <v>7447</v>
      </c>
      <c r="D48" s="255">
        <v>388.7</v>
      </c>
      <c r="E48" s="255">
        <v>1852.3</v>
      </c>
      <c r="F48" s="255">
        <v>26340</v>
      </c>
      <c r="G48" s="903"/>
      <c r="H48" s="253">
        <v>8966</v>
      </c>
      <c r="I48" s="253">
        <v>6576.6</v>
      </c>
      <c r="J48" s="253">
        <v>213.8</v>
      </c>
      <c r="K48" s="253">
        <v>2297</v>
      </c>
      <c r="L48" s="253">
        <v>29539</v>
      </c>
    </row>
    <row r="49" spans="1:12" ht="20.100000000000001" customHeight="1">
      <c r="A49" s="257" t="s">
        <v>1043</v>
      </c>
      <c r="B49" s="903"/>
      <c r="C49" s="253">
        <v>6421</v>
      </c>
      <c r="D49" s="255">
        <v>359.8</v>
      </c>
      <c r="E49" s="255">
        <v>1514.9</v>
      </c>
      <c r="F49" s="255">
        <v>20305</v>
      </c>
      <c r="G49" s="255"/>
      <c r="H49" s="253">
        <v>8973</v>
      </c>
      <c r="I49" s="253">
        <v>5896.3</v>
      </c>
      <c r="J49" s="253">
        <v>214.4</v>
      </c>
      <c r="K49" s="253">
        <v>2365</v>
      </c>
      <c r="L49" s="253">
        <f>21079+2523</f>
        <v>23602</v>
      </c>
    </row>
    <row r="50" spans="1:12" ht="19.5" customHeight="1">
      <c r="A50" s="257" t="s">
        <v>1159</v>
      </c>
      <c r="B50" s="903"/>
      <c r="C50" s="253">
        <v>6786</v>
      </c>
      <c r="D50" s="255">
        <v>425.5</v>
      </c>
      <c r="E50" s="255">
        <v>1704.4</v>
      </c>
      <c r="F50" s="255">
        <v>23903</v>
      </c>
      <c r="G50" s="255"/>
      <c r="H50" s="253">
        <v>10268</v>
      </c>
      <c r="I50" s="253">
        <v>7186.8</v>
      </c>
      <c r="J50" s="253">
        <v>237.7</v>
      </c>
      <c r="K50" s="253">
        <v>2720</v>
      </c>
      <c r="L50" s="253">
        <v>27630</v>
      </c>
    </row>
    <row r="51" spans="1:12" ht="19.5" customHeight="1">
      <c r="A51" s="257" t="s">
        <v>1230</v>
      </c>
      <c r="B51" s="903"/>
      <c r="C51" s="253">
        <v>7278</v>
      </c>
      <c r="D51" s="255">
        <v>405.2</v>
      </c>
      <c r="E51" s="255">
        <v>1665.9</v>
      </c>
      <c r="F51" s="255">
        <v>22179</v>
      </c>
      <c r="G51" s="255"/>
      <c r="H51" s="253">
        <v>10372</v>
      </c>
      <c r="I51" s="253">
        <v>7230</v>
      </c>
      <c r="J51" s="253">
        <v>240</v>
      </c>
      <c r="K51" s="253">
        <v>2605</v>
      </c>
      <c r="L51" s="253">
        <v>25810</v>
      </c>
    </row>
    <row r="52" spans="1:12" ht="19.5" customHeight="1">
      <c r="A52" s="257" t="s">
        <v>1273</v>
      </c>
      <c r="B52" s="903"/>
      <c r="C52" s="253">
        <v>6779</v>
      </c>
      <c r="D52" s="255">
        <v>378.3</v>
      </c>
      <c r="E52" s="255">
        <v>1573</v>
      </c>
      <c r="F52" s="255">
        <v>21020</v>
      </c>
      <c r="G52" s="255"/>
      <c r="H52" s="253">
        <v>9289</v>
      </c>
      <c r="I52" s="253">
        <v>6247</v>
      </c>
      <c r="J52" s="253">
        <v>242.5</v>
      </c>
      <c r="K52" s="253">
        <v>2710</v>
      </c>
      <c r="L52" s="253">
        <v>24867</v>
      </c>
    </row>
    <row r="53" spans="1:12" ht="19.5" customHeight="1">
      <c r="A53" s="257" t="s">
        <v>1410</v>
      </c>
      <c r="B53" s="903"/>
      <c r="C53" s="253">
        <v>6932</v>
      </c>
      <c r="D53" s="255">
        <v>401.5</v>
      </c>
      <c r="E53" s="255">
        <v>1633.2</v>
      </c>
      <c r="F53" s="255">
        <v>20858</v>
      </c>
      <c r="G53" s="255"/>
      <c r="H53" s="253">
        <v>8964</v>
      </c>
      <c r="I53" s="253">
        <v>6411.4</v>
      </c>
      <c r="J53" s="253">
        <v>221.7</v>
      </c>
      <c r="K53" s="253">
        <v>2457</v>
      </c>
      <c r="L53" s="253">
        <v>24234</v>
      </c>
    </row>
    <row r="54" spans="1:12" ht="19.5" customHeight="1">
      <c r="A54" s="257" t="s">
        <v>1442</v>
      </c>
      <c r="B54" s="903"/>
      <c r="C54" s="253">
        <v>5752</v>
      </c>
      <c r="D54" s="255">
        <v>334.4</v>
      </c>
      <c r="E54" s="255">
        <v>1279.7</v>
      </c>
      <c r="F54" s="255">
        <v>17364</v>
      </c>
      <c r="G54" s="255"/>
      <c r="H54" s="253">
        <v>8030</v>
      </c>
      <c r="I54" s="253">
        <v>5902.7</v>
      </c>
      <c r="J54" s="253">
        <v>220</v>
      </c>
      <c r="K54" s="253">
        <v>2511</v>
      </c>
      <c r="L54" s="253">
        <v>20969</v>
      </c>
    </row>
    <row r="55" spans="1:12" ht="19.5" customHeight="1">
      <c r="A55" s="257" t="s">
        <v>1472</v>
      </c>
      <c r="B55" s="903"/>
      <c r="C55" s="253">
        <v>5302</v>
      </c>
      <c r="D55" s="255">
        <v>308.2</v>
      </c>
      <c r="E55" s="255">
        <v>1127.7</v>
      </c>
      <c r="F55" s="255">
        <v>14447</v>
      </c>
      <c r="G55" s="255"/>
      <c r="H55" s="253">
        <v>8364</v>
      </c>
      <c r="I55" s="253">
        <v>5292.6</v>
      </c>
      <c r="J55" s="253">
        <v>239.3</v>
      </c>
      <c r="K55" s="253">
        <v>2617</v>
      </c>
      <c r="L55" s="253">
        <v>17954</v>
      </c>
    </row>
    <row r="56" spans="1:12" ht="19.5" customHeight="1">
      <c r="A56" s="984" t="s">
        <v>1490</v>
      </c>
      <c r="B56" s="271"/>
      <c r="C56" s="255">
        <v>5249</v>
      </c>
      <c r="D56" s="255">
        <v>303.89999999999998</v>
      </c>
      <c r="E56" s="255">
        <v>1130</v>
      </c>
      <c r="F56" s="255">
        <v>14817</v>
      </c>
      <c r="G56" s="255"/>
      <c r="H56" s="255">
        <v>8841</v>
      </c>
      <c r="I56" s="255">
        <v>5458.2</v>
      </c>
      <c r="J56" s="255">
        <v>253.8</v>
      </c>
      <c r="K56" s="255">
        <v>2825</v>
      </c>
      <c r="L56" s="255">
        <v>18470</v>
      </c>
    </row>
    <row r="57" spans="1:12" ht="12" customHeight="1">
      <c r="A57" s="981"/>
      <c r="B57" s="978"/>
      <c r="C57" s="253"/>
      <c r="D57" s="253"/>
      <c r="E57" s="253"/>
      <c r="F57" s="253"/>
      <c r="G57" s="253"/>
      <c r="H57" s="253"/>
      <c r="I57" s="253"/>
      <c r="J57" s="253"/>
      <c r="K57" s="253"/>
      <c r="L57" s="253"/>
    </row>
    <row r="58" spans="1:12" ht="18.95" customHeight="1">
      <c r="A58" s="982" t="s">
        <v>1178</v>
      </c>
      <c r="B58" s="979"/>
      <c r="C58" s="253"/>
      <c r="D58" s="253"/>
      <c r="E58" s="253"/>
      <c r="F58" s="253"/>
      <c r="G58" s="903"/>
      <c r="H58" s="903"/>
      <c r="I58" s="253"/>
      <c r="J58" s="253"/>
      <c r="K58" s="253"/>
      <c r="L58" s="253"/>
    </row>
    <row r="59" spans="1:12" ht="18.95" customHeight="1">
      <c r="A59" s="903"/>
      <c r="B59" s="903"/>
      <c r="C59" s="903"/>
      <c r="D59" s="903"/>
      <c r="E59" s="903"/>
      <c r="F59" s="903"/>
      <c r="G59" s="903"/>
      <c r="H59" s="903"/>
      <c r="I59" s="254"/>
      <c r="J59" s="903"/>
      <c r="K59" s="254"/>
      <c r="L59" s="253"/>
    </row>
    <row r="60" spans="1:12" ht="26.1" customHeight="1">
      <c r="A60" s="256" t="s">
        <v>1729</v>
      </c>
      <c r="B60" s="980"/>
      <c r="C60" s="980"/>
      <c r="D60" s="980"/>
      <c r="E60" s="980"/>
      <c r="F60" s="980"/>
      <c r="G60" s="980"/>
      <c r="H60" s="980"/>
      <c r="I60" s="980"/>
      <c r="J60" s="980"/>
      <c r="K60" s="980"/>
      <c r="L60" s="903"/>
    </row>
    <row r="61" spans="1:12" ht="15" customHeight="1">
      <c r="A61" s="716"/>
      <c r="B61" s="716"/>
      <c r="C61" s="716"/>
      <c r="D61" s="716"/>
      <c r="E61" s="716"/>
      <c r="F61" s="716"/>
      <c r="G61" s="716"/>
      <c r="H61" s="716"/>
      <c r="I61" s="716"/>
      <c r="J61" s="716"/>
      <c r="K61" s="716"/>
      <c r="L61" s="716"/>
    </row>
    <row r="62" spans="1:12" ht="15" customHeight="1">
      <c r="A62" s="716"/>
      <c r="B62" s="716"/>
      <c r="C62" s="716"/>
      <c r="D62" s="716"/>
      <c r="E62" s="716"/>
      <c r="F62" s="716"/>
      <c r="G62" s="716"/>
      <c r="H62" s="716"/>
      <c r="I62" s="716"/>
      <c r="J62" s="716"/>
      <c r="K62" s="716"/>
      <c r="L62" s="716"/>
    </row>
    <row r="63" spans="1:12" ht="15" customHeight="1">
      <c r="A63" s="716"/>
      <c r="B63" s="716"/>
      <c r="C63" s="716"/>
      <c r="D63" s="716"/>
      <c r="E63" s="716"/>
      <c r="F63" s="716"/>
      <c r="G63" s="716"/>
      <c r="H63" s="716"/>
      <c r="I63" s="716"/>
      <c r="J63" s="716"/>
      <c r="K63" s="716"/>
      <c r="L63" s="716"/>
    </row>
    <row r="64" spans="1:12" ht="15" customHeight="1">
      <c r="A64" s="716"/>
      <c r="B64" s="716"/>
      <c r="C64" s="716"/>
      <c r="D64" s="716"/>
      <c r="E64" s="716"/>
      <c r="F64" s="716"/>
      <c r="G64" s="716"/>
      <c r="H64" s="716"/>
      <c r="I64" s="716"/>
      <c r="J64" s="716"/>
      <c r="K64" s="716"/>
      <c r="L64" s="716"/>
    </row>
    <row r="65" spans="1:12" ht="15" customHeight="1">
      <c r="A65" s="716"/>
      <c r="B65" s="716"/>
      <c r="C65" s="716"/>
      <c r="D65" s="716"/>
      <c r="E65" s="716"/>
      <c r="F65" s="716"/>
      <c r="G65" s="716"/>
      <c r="H65" s="716"/>
      <c r="I65" s="716"/>
      <c r="J65" s="716"/>
      <c r="K65" s="716"/>
      <c r="L65" s="716"/>
    </row>
    <row r="66" spans="1:12" ht="15" customHeight="1">
      <c r="A66" s="716"/>
      <c r="B66" s="716"/>
      <c r="C66" s="716"/>
      <c r="D66" s="716"/>
      <c r="E66" s="716"/>
      <c r="F66" s="716"/>
      <c r="G66" s="716"/>
      <c r="H66" s="716"/>
      <c r="I66" s="716"/>
      <c r="J66" s="716"/>
      <c r="K66" s="716"/>
      <c r="L66" s="716"/>
    </row>
    <row r="67" spans="1:12" ht="15" customHeight="1">
      <c r="A67" s="716"/>
      <c r="B67" s="716"/>
      <c r="C67" s="716"/>
      <c r="D67" s="716"/>
      <c r="E67" s="716"/>
      <c r="F67" s="716"/>
      <c r="G67" s="716"/>
      <c r="H67" s="716"/>
      <c r="I67" s="716"/>
      <c r="J67" s="716"/>
      <c r="K67" s="716"/>
      <c r="L67" s="716"/>
    </row>
    <row r="68" spans="1:12" ht="15" customHeight="1">
      <c r="A68" s="716"/>
      <c r="B68" s="716"/>
      <c r="C68" s="716"/>
      <c r="D68" s="716"/>
      <c r="E68" s="716"/>
      <c r="F68" s="716"/>
      <c r="G68" s="716"/>
      <c r="H68" s="716"/>
      <c r="I68" s="716"/>
      <c r="J68" s="716"/>
      <c r="K68" s="716"/>
      <c r="L68" s="716"/>
    </row>
    <row r="69" spans="1:12" ht="15" customHeight="1"/>
    <row r="70" spans="1:12" ht="15" customHeight="1"/>
    <row r="71" spans="1:12" ht="15" customHeight="1"/>
    <row r="72" spans="1:12" ht="15" customHeight="1"/>
    <row r="73" spans="1:12" ht="15" customHeight="1"/>
    <row r="74" spans="1:12" ht="15" customHeight="1"/>
    <row r="75" spans="1:12" ht="15" customHeight="1"/>
    <row r="76" spans="1:12" ht="15" customHeight="1"/>
    <row r="77" spans="1:12" ht="15" customHeight="1"/>
    <row r="78" spans="1:12" ht="15" customHeight="1"/>
    <row r="79" spans="1:12" ht="15" customHeight="1"/>
    <row r="80" spans="1:12"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row r="1778" ht="15" customHeight="1"/>
  </sheetData>
  <mergeCells count="40">
    <mergeCell ref="A2:L2"/>
    <mergeCell ref="A3:L3"/>
    <mergeCell ref="A5:A10"/>
    <mergeCell ref="B5:B9"/>
    <mergeCell ref="C5:K5"/>
    <mergeCell ref="L5:L10"/>
    <mergeCell ref="C6:D6"/>
    <mergeCell ref="E6:K6"/>
    <mergeCell ref="C7:C8"/>
    <mergeCell ref="D7:D8"/>
    <mergeCell ref="E7:E9"/>
    <mergeCell ref="F7:K8"/>
    <mergeCell ref="C9:D9"/>
    <mergeCell ref="F9:G9"/>
    <mergeCell ref="H9:I9"/>
    <mergeCell ref="J9:K9"/>
    <mergeCell ref="C10:D10"/>
    <mergeCell ref="E10:F10"/>
    <mergeCell ref="A11:L11"/>
    <mergeCell ref="A32:L32"/>
    <mergeCell ref="A34:A38"/>
    <mergeCell ref="B34:F34"/>
    <mergeCell ref="G34:K34"/>
    <mergeCell ref="L34:L37"/>
    <mergeCell ref="B35:C37"/>
    <mergeCell ref="D35:D36"/>
    <mergeCell ref="A39:L39"/>
    <mergeCell ref="E35:E36"/>
    <mergeCell ref="F35:F37"/>
    <mergeCell ref="G35:H37"/>
    <mergeCell ref="I35:I36"/>
    <mergeCell ref="J35:J36"/>
    <mergeCell ref="K35:K37"/>
    <mergeCell ref="D37:E37"/>
    <mergeCell ref="I37:J37"/>
    <mergeCell ref="B38:C38"/>
    <mergeCell ref="D38:E38"/>
    <mergeCell ref="G38:H38"/>
    <mergeCell ref="I38:J38"/>
    <mergeCell ref="K38:L38"/>
  </mergeCells>
  <hyperlinks>
    <hyperlink ref="A1" location="Inhalt!A1" display="Inhaltsangabe"/>
  </hyperlinks>
  <pageMargins left="0.51181102362204722" right="0.51181102362204722" top="0.39370078740157483" bottom="0.39370078740157483" header="0.51181102362204722" footer="0.51181102362204722"/>
  <pageSetup paperSize="9" scale="69" orientation="portrait" horizontalDpi="1200" verticalDpi="1200"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P100"/>
  <sheetViews>
    <sheetView showGridLines="0" showZeros="0" workbookViewId="0"/>
  </sheetViews>
  <sheetFormatPr baseColWidth="10" defaultRowHeight="15"/>
  <cols>
    <col min="1" max="1" width="7.7109375" style="155" customWidth="1"/>
    <col min="2" max="2" width="12.7109375" style="155" customWidth="1"/>
    <col min="3" max="14" width="9.7109375" style="155" customWidth="1"/>
    <col min="15" max="256" width="11.42578125" style="155"/>
    <col min="257" max="257" width="7.7109375" style="155" customWidth="1"/>
    <col min="258" max="258" width="12.7109375" style="155" customWidth="1"/>
    <col min="259" max="270" width="9.7109375" style="155" customWidth="1"/>
    <col min="271" max="512" width="11.42578125" style="155"/>
    <col min="513" max="513" width="7.7109375" style="155" customWidth="1"/>
    <col min="514" max="514" width="12.7109375" style="155" customWidth="1"/>
    <col min="515" max="526" width="9.7109375" style="155" customWidth="1"/>
    <col min="527" max="768" width="11.42578125" style="155"/>
    <col min="769" max="769" width="7.7109375" style="155" customWidth="1"/>
    <col min="770" max="770" width="12.7109375" style="155" customWidth="1"/>
    <col min="771" max="782" width="9.7109375" style="155" customWidth="1"/>
    <col min="783" max="1024" width="11.42578125" style="155"/>
    <col min="1025" max="1025" width="7.7109375" style="155" customWidth="1"/>
    <col min="1026" max="1026" width="12.7109375" style="155" customWidth="1"/>
    <col min="1027" max="1038" width="9.7109375" style="155" customWidth="1"/>
    <col min="1039" max="1280" width="11.42578125" style="155"/>
    <col min="1281" max="1281" width="7.7109375" style="155" customWidth="1"/>
    <col min="1282" max="1282" width="12.7109375" style="155" customWidth="1"/>
    <col min="1283" max="1294" width="9.7109375" style="155" customWidth="1"/>
    <col min="1295" max="1536" width="11.42578125" style="155"/>
    <col min="1537" max="1537" width="7.7109375" style="155" customWidth="1"/>
    <col min="1538" max="1538" width="12.7109375" style="155" customWidth="1"/>
    <col min="1539" max="1550" width="9.7109375" style="155" customWidth="1"/>
    <col min="1551" max="1792" width="11.42578125" style="155"/>
    <col min="1793" max="1793" width="7.7109375" style="155" customWidth="1"/>
    <col min="1794" max="1794" width="12.7109375" style="155" customWidth="1"/>
    <col min="1795" max="1806" width="9.7109375" style="155" customWidth="1"/>
    <col min="1807" max="2048" width="11.42578125" style="155"/>
    <col min="2049" max="2049" width="7.7109375" style="155" customWidth="1"/>
    <col min="2050" max="2050" width="12.7109375" style="155" customWidth="1"/>
    <col min="2051" max="2062" width="9.7109375" style="155" customWidth="1"/>
    <col min="2063" max="2304" width="11.42578125" style="155"/>
    <col min="2305" max="2305" width="7.7109375" style="155" customWidth="1"/>
    <col min="2306" max="2306" width="12.7109375" style="155" customWidth="1"/>
    <col min="2307" max="2318" width="9.7109375" style="155" customWidth="1"/>
    <col min="2319" max="2560" width="11.42578125" style="155"/>
    <col min="2561" max="2561" width="7.7109375" style="155" customWidth="1"/>
    <col min="2562" max="2562" width="12.7109375" style="155" customWidth="1"/>
    <col min="2563" max="2574" width="9.7109375" style="155" customWidth="1"/>
    <col min="2575" max="2816" width="11.42578125" style="155"/>
    <col min="2817" max="2817" width="7.7109375" style="155" customWidth="1"/>
    <col min="2818" max="2818" width="12.7109375" style="155" customWidth="1"/>
    <col min="2819" max="2830" width="9.7109375" style="155" customWidth="1"/>
    <col min="2831" max="3072" width="11.42578125" style="155"/>
    <col min="3073" max="3073" width="7.7109375" style="155" customWidth="1"/>
    <col min="3074" max="3074" width="12.7109375" style="155" customWidth="1"/>
    <col min="3075" max="3086" width="9.7109375" style="155" customWidth="1"/>
    <col min="3087" max="3328" width="11.42578125" style="155"/>
    <col min="3329" max="3329" width="7.7109375" style="155" customWidth="1"/>
    <col min="3330" max="3330" width="12.7109375" style="155" customWidth="1"/>
    <col min="3331" max="3342" width="9.7109375" style="155" customWidth="1"/>
    <col min="3343" max="3584" width="11.42578125" style="155"/>
    <col min="3585" max="3585" width="7.7109375" style="155" customWidth="1"/>
    <col min="3586" max="3586" width="12.7109375" style="155" customWidth="1"/>
    <col min="3587" max="3598" width="9.7109375" style="155" customWidth="1"/>
    <col min="3599" max="3840" width="11.42578125" style="155"/>
    <col min="3841" max="3841" width="7.7109375" style="155" customWidth="1"/>
    <col min="3842" max="3842" width="12.7109375" style="155" customWidth="1"/>
    <col min="3843" max="3854" width="9.7109375" style="155" customWidth="1"/>
    <col min="3855" max="4096" width="11.42578125" style="155"/>
    <col min="4097" max="4097" width="7.7109375" style="155" customWidth="1"/>
    <col min="4098" max="4098" width="12.7109375" style="155" customWidth="1"/>
    <col min="4099" max="4110" width="9.7109375" style="155" customWidth="1"/>
    <col min="4111" max="4352" width="11.42578125" style="155"/>
    <col min="4353" max="4353" width="7.7109375" style="155" customWidth="1"/>
    <col min="4354" max="4354" width="12.7109375" style="155" customWidth="1"/>
    <col min="4355" max="4366" width="9.7109375" style="155" customWidth="1"/>
    <col min="4367" max="4608" width="11.42578125" style="155"/>
    <col min="4609" max="4609" width="7.7109375" style="155" customWidth="1"/>
    <col min="4610" max="4610" width="12.7109375" style="155" customWidth="1"/>
    <col min="4611" max="4622" width="9.7109375" style="155" customWidth="1"/>
    <col min="4623" max="4864" width="11.42578125" style="155"/>
    <col min="4865" max="4865" width="7.7109375" style="155" customWidth="1"/>
    <col min="4866" max="4866" width="12.7109375" style="155" customWidth="1"/>
    <col min="4867" max="4878" width="9.7109375" style="155" customWidth="1"/>
    <col min="4879" max="5120" width="11.42578125" style="155"/>
    <col min="5121" max="5121" width="7.7109375" style="155" customWidth="1"/>
    <col min="5122" max="5122" width="12.7109375" style="155" customWidth="1"/>
    <col min="5123" max="5134" width="9.7109375" style="155" customWidth="1"/>
    <col min="5135" max="5376" width="11.42578125" style="155"/>
    <col min="5377" max="5377" width="7.7109375" style="155" customWidth="1"/>
    <col min="5378" max="5378" width="12.7109375" style="155" customWidth="1"/>
    <col min="5379" max="5390" width="9.7109375" style="155" customWidth="1"/>
    <col min="5391" max="5632" width="11.42578125" style="155"/>
    <col min="5633" max="5633" width="7.7109375" style="155" customWidth="1"/>
    <col min="5634" max="5634" width="12.7109375" style="155" customWidth="1"/>
    <col min="5635" max="5646" width="9.7109375" style="155" customWidth="1"/>
    <col min="5647" max="5888" width="11.42578125" style="155"/>
    <col min="5889" max="5889" width="7.7109375" style="155" customWidth="1"/>
    <col min="5890" max="5890" width="12.7109375" style="155" customWidth="1"/>
    <col min="5891" max="5902" width="9.7109375" style="155" customWidth="1"/>
    <col min="5903" max="6144" width="11.42578125" style="155"/>
    <col min="6145" max="6145" width="7.7109375" style="155" customWidth="1"/>
    <col min="6146" max="6146" width="12.7109375" style="155" customWidth="1"/>
    <col min="6147" max="6158" width="9.7109375" style="155" customWidth="1"/>
    <col min="6159" max="6400" width="11.42578125" style="155"/>
    <col min="6401" max="6401" width="7.7109375" style="155" customWidth="1"/>
    <col min="6402" max="6402" width="12.7109375" style="155" customWidth="1"/>
    <col min="6403" max="6414" width="9.7109375" style="155" customWidth="1"/>
    <col min="6415" max="6656" width="11.42578125" style="155"/>
    <col min="6657" max="6657" width="7.7109375" style="155" customWidth="1"/>
    <col min="6658" max="6658" width="12.7109375" style="155" customWidth="1"/>
    <col min="6659" max="6670" width="9.7109375" style="155" customWidth="1"/>
    <col min="6671" max="6912" width="11.42578125" style="155"/>
    <col min="6913" max="6913" width="7.7109375" style="155" customWidth="1"/>
    <col min="6914" max="6914" width="12.7109375" style="155" customWidth="1"/>
    <col min="6915" max="6926" width="9.7109375" style="155" customWidth="1"/>
    <col min="6927" max="7168" width="11.42578125" style="155"/>
    <col min="7169" max="7169" width="7.7109375" style="155" customWidth="1"/>
    <col min="7170" max="7170" width="12.7109375" style="155" customWidth="1"/>
    <col min="7171" max="7182" width="9.7109375" style="155" customWidth="1"/>
    <col min="7183" max="7424" width="11.42578125" style="155"/>
    <col min="7425" max="7425" width="7.7109375" style="155" customWidth="1"/>
    <col min="7426" max="7426" width="12.7109375" style="155" customWidth="1"/>
    <col min="7427" max="7438" width="9.7109375" style="155" customWidth="1"/>
    <col min="7439" max="7680" width="11.42578125" style="155"/>
    <col min="7681" max="7681" width="7.7109375" style="155" customWidth="1"/>
    <col min="7682" max="7682" width="12.7109375" style="155" customWidth="1"/>
    <col min="7683" max="7694" width="9.7109375" style="155" customWidth="1"/>
    <col min="7695" max="7936" width="11.42578125" style="155"/>
    <col min="7937" max="7937" width="7.7109375" style="155" customWidth="1"/>
    <col min="7938" max="7938" width="12.7109375" style="155" customWidth="1"/>
    <col min="7939" max="7950" width="9.7109375" style="155" customWidth="1"/>
    <col min="7951" max="8192" width="11.42578125" style="155"/>
    <col min="8193" max="8193" width="7.7109375" style="155" customWidth="1"/>
    <col min="8194" max="8194" width="12.7109375" style="155" customWidth="1"/>
    <col min="8195" max="8206" width="9.7109375" style="155" customWidth="1"/>
    <col min="8207" max="8448" width="11.42578125" style="155"/>
    <col min="8449" max="8449" width="7.7109375" style="155" customWidth="1"/>
    <col min="8450" max="8450" width="12.7109375" style="155" customWidth="1"/>
    <col min="8451" max="8462" width="9.7109375" style="155" customWidth="1"/>
    <col min="8463" max="8704" width="11.42578125" style="155"/>
    <col min="8705" max="8705" width="7.7109375" style="155" customWidth="1"/>
    <col min="8706" max="8706" width="12.7109375" style="155" customWidth="1"/>
    <col min="8707" max="8718" width="9.7109375" style="155" customWidth="1"/>
    <col min="8719" max="8960" width="11.42578125" style="155"/>
    <col min="8961" max="8961" width="7.7109375" style="155" customWidth="1"/>
    <col min="8962" max="8962" width="12.7109375" style="155" customWidth="1"/>
    <col min="8963" max="8974" width="9.7109375" style="155" customWidth="1"/>
    <col min="8975" max="9216" width="11.42578125" style="155"/>
    <col min="9217" max="9217" width="7.7109375" style="155" customWidth="1"/>
    <col min="9218" max="9218" width="12.7109375" style="155" customWidth="1"/>
    <col min="9219" max="9230" width="9.7109375" style="155" customWidth="1"/>
    <col min="9231" max="9472" width="11.42578125" style="155"/>
    <col min="9473" max="9473" width="7.7109375" style="155" customWidth="1"/>
    <col min="9474" max="9474" width="12.7109375" style="155" customWidth="1"/>
    <col min="9475" max="9486" width="9.7109375" style="155" customWidth="1"/>
    <col min="9487" max="9728" width="11.42578125" style="155"/>
    <col min="9729" max="9729" width="7.7109375" style="155" customWidth="1"/>
    <col min="9730" max="9730" width="12.7109375" style="155" customWidth="1"/>
    <col min="9731" max="9742" width="9.7109375" style="155" customWidth="1"/>
    <col min="9743" max="9984" width="11.42578125" style="155"/>
    <col min="9985" max="9985" width="7.7109375" style="155" customWidth="1"/>
    <col min="9986" max="9986" width="12.7109375" style="155" customWidth="1"/>
    <col min="9987" max="9998" width="9.7109375" style="155" customWidth="1"/>
    <col min="9999" max="10240" width="11.42578125" style="155"/>
    <col min="10241" max="10241" width="7.7109375" style="155" customWidth="1"/>
    <col min="10242" max="10242" width="12.7109375" style="155" customWidth="1"/>
    <col min="10243" max="10254" width="9.7109375" style="155" customWidth="1"/>
    <col min="10255" max="10496" width="11.42578125" style="155"/>
    <col min="10497" max="10497" width="7.7109375" style="155" customWidth="1"/>
    <col min="10498" max="10498" width="12.7109375" style="155" customWidth="1"/>
    <col min="10499" max="10510" width="9.7109375" style="155" customWidth="1"/>
    <col min="10511" max="10752" width="11.42578125" style="155"/>
    <col min="10753" max="10753" width="7.7109375" style="155" customWidth="1"/>
    <col min="10754" max="10754" width="12.7109375" style="155" customWidth="1"/>
    <col min="10755" max="10766" width="9.7109375" style="155" customWidth="1"/>
    <col min="10767" max="11008" width="11.42578125" style="155"/>
    <col min="11009" max="11009" width="7.7109375" style="155" customWidth="1"/>
    <col min="11010" max="11010" width="12.7109375" style="155" customWidth="1"/>
    <col min="11011" max="11022" width="9.7109375" style="155" customWidth="1"/>
    <col min="11023" max="11264" width="11.42578125" style="155"/>
    <col min="11265" max="11265" width="7.7109375" style="155" customWidth="1"/>
    <col min="11266" max="11266" width="12.7109375" style="155" customWidth="1"/>
    <col min="11267" max="11278" width="9.7109375" style="155" customWidth="1"/>
    <col min="11279" max="11520" width="11.42578125" style="155"/>
    <col min="11521" max="11521" width="7.7109375" style="155" customWidth="1"/>
    <col min="11522" max="11522" width="12.7109375" style="155" customWidth="1"/>
    <col min="11523" max="11534" width="9.7109375" style="155" customWidth="1"/>
    <col min="11535" max="11776" width="11.42578125" style="155"/>
    <col min="11777" max="11777" width="7.7109375" style="155" customWidth="1"/>
    <col min="11778" max="11778" width="12.7109375" style="155" customWidth="1"/>
    <col min="11779" max="11790" width="9.7109375" style="155" customWidth="1"/>
    <col min="11791" max="12032" width="11.42578125" style="155"/>
    <col min="12033" max="12033" width="7.7109375" style="155" customWidth="1"/>
    <col min="12034" max="12034" width="12.7109375" style="155" customWidth="1"/>
    <col min="12035" max="12046" width="9.7109375" style="155" customWidth="1"/>
    <col min="12047" max="12288" width="11.42578125" style="155"/>
    <col min="12289" max="12289" width="7.7109375" style="155" customWidth="1"/>
    <col min="12290" max="12290" width="12.7109375" style="155" customWidth="1"/>
    <col min="12291" max="12302" width="9.7109375" style="155" customWidth="1"/>
    <col min="12303" max="12544" width="11.42578125" style="155"/>
    <col min="12545" max="12545" width="7.7109375" style="155" customWidth="1"/>
    <col min="12546" max="12546" width="12.7109375" style="155" customWidth="1"/>
    <col min="12547" max="12558" width="9.7109375" style="155" customWidth="1"/>
    <col min="12559" max="12800" width="11.42578125" style="155"/>
    <col min="12801" max="12801" width="7.7109375" style="155" customWidth="1"/>
    <col min="12802" max="12802" width="12.7109375" style="155" customWidth="1"/>
    <col min="12803" max="12814" width="9.7109375" style="155" customWidth="1"/>
    <col min="12815" max="13056" width="11.42578125" style="155"/>
    <col min="13057" max="13057" width="7.7109375" style="155" customWidth="1"/>
    <col min="13058" max="13058" width="12.7109375" style="155" customWidth="1"/>
    <col min="13059" max="13070" width="9.7109375" style="155" customWidth="1"/>
    <col min="13071" max="13312" width="11.42578125" style="155"/>
    <col min="13313" max="13313" width="7.7109375" style="155" customWidth="1"/>
    <col min="13314" max="13314" width="12.7109375" style="155" customWidth="1"/>
    <col min="13315" max="13326" width="9.7109375" style="155" customWidth="1"/>
    <col min="13327" max="13568" width="11.42578125" style="155"/>
    <col min="13569" max="13569" width="7.7109375" style="155" customWidth="1"/>
    <col min="13570" max="13570" width="12.7109375" style="155" customWidth="1"/>
    <col min="13571" max="13582" width="9.7109375" style="155" customWidth="1"/>
    <col min="13583" max="13824" width="11.42578125" style="155"/>
    <col min="13825" max="13825" width="7.7109375" style="155" customWidth="1"/>
    <col min="13826" max="13826" width="12.7109375" style="155" customWidth="1"/>
    <col min="13827" max="13838" width="9.7109375" style="155" customWidth="1"/>
    <col min="13839" max="14080" width="11.42578125" style="155"/>
    <col min="14081" max="14081" width="7.7109375" style="155" customWidth="1"/>
    <col min="14082" max="14082" width="12.7109375" style="155" customWidth="1"/>
    <col min="14083" max="14094" width="9.7109375" style="155" customWidth="1"/>
    <col min="14095" max="14336" width="11.42578125" style="155"/>
    <col min="14337" max="14337" width="7.7109375" style="155" customWidth="1"/>
    <col min="14338" max="14338" width="12.7109375" style="155" customWidth="1"/>
    <col min="14339" max="14350" width="9.7109375" style="155" customWidth="1"/>
    <col min="14351" max="14592" width="11.42578125" style="155"/>
    <col min="14593" max="14593" width="7.7109375" style="155" customWidth="1"/>
    <col min="14594" max="14594" width="12.7109375" style="155" customWidth="1"/>
    <col min="14595" max="14606" width="9.7109375" style="155" customWidth="1"/>
    <col min="14607" max="14848" width="11.42578125" style="155"/>
    <col min="14849" max="14849" width="7.7109375" style="155" customWidth="1"/>
    <col min="14850" max="14850" width="12.7109375" style="155" customWidth="1"/>
    <col min="14851" max="14862" width="9.7109375" style="155" customWidth="1"/>
    <col min="14863" max="15104" width="11.42578125" style="155"/>
    <col min="15105" max="15105" width="7.7109375" style="155" customWidth="1"/>
    <col min="15106" max="15106" width="12.7109375" style="155" customWidth="1"/>
    <col min="15107" max="15118" width="9.7109375" style="155" customWidth="1"/>
    <col min="15119" max="15360" width="11.42578125" style="155"/>
    <col min="15361" max="15361" width="7.7109375" style="155" customWidth="1"/>
    <col min="15362" max="15362" width="12.7109375" style="155" customWidth="1"/>
    <col min="15363" max="15374" width="9.7109375" style="155" customWidth="1"/>
    <col min="15375" max="15616" width="11.42578125" style="155"/>
    <col min="15617" max="15617" width="7.7109375" style="155" customWidth="1"/>
    <col min="15618" max="15618" width="12.7109375" style="155" customWidth="1"/>
    <col min="15619" max="15630" width="9.7109375" style="155" customWidth="1"/>
    <col min="15631" max="15872" width="11.42578125" style="155"/>
    <col min="15873" max="15873" width="7.7109375" style="155" customWidth="1"/>
    <col min="15874" max="15874" width="12.7109375" style="155" customWidth="1"/>
    <col min="15875" max="15886" width="9.7109375" style="155" customWidth="1"/>
    <col min="15887" max="16128" width="11.42578125" style="155"/>
    <col min="16129" max="16129" width="7.7109375" style="155" customWidth="1"/>
    <col min="16130" max="16130" width="12.7109375" style="155" customWidth="1"/>
    <col min="16131" max="16142" width="9.7109375" style="155" customWidth="1"/>
    <col min="16143" max="16384" width="11.42578125" style="155"/>
  </cols>
  <sheetData>
    <row r="1" spans="1:14" ht="15" customHeight="1">
      <c r="A1" s="1144" t="s">
        <v>1750</v>
      </c>
    </row>
    <row r="2" spans="1:14" ht="15" customHeight="1">
      <c r="A2" s="1343" t="s">
        <v>130</v>
      </c>
      <c r="B2" s="1343"/>
      <c r="C2" s="1343"/>
      <c r="D2" s="1343"/>
      <c r="E2" s="1343"/>
      <c r="F2" s="1343"/>
      <c r="G2" s="1343"/>
      <c r="H2" s="1343"/>
      <c r="I2" s="1343"/>
      <c r="J2" s="1343"/>
      <c r="K2" s="1343"/>
      <c r="L2" s="1343"/>
      <c r="M2" s="1343"/>
      <c r="N2" s="1343"/>
    </row>
    <row r="3" spans="1:14" ht="15" customHeight="1">
      <c r="A3" s="1343" t="s">
        <v>867</v>
      </c>
      <c r="B3" s="1343"/>
      <c r="C3" s="1343"/>
      <c r="D3" s="1343"/>
      <c r="E3" s="1343"/>
      <c r="F3" s="1343"/>
      <c r="G3" s="1343"/>
      <c r="H3" s="1343"/>
      <c r="I3" s="1343"/>
      <c r="J3" s="1343"/>
      <c r="K3" s="1343"/>
      <c r="L3" s="1343"/>
      <c r="M3" s="1343"/>
      <c r="N3" s="1343"/>
    </row>
    <row r="4" spans="1:14" ht="15" customHeight="1">
      <c r="A4" s="1343" t="s">
        <v>1274</v>
      </c>
      <c r="B4" s="1343"/>
      <c r="C4" s="1343"/>
      <c r="D4" s="1343"/>
      <c r="E4" s="1343"/>
      <c r="F4" s="1343"/>
      <c r="G4" s="1343"/>
      <c r="H4" s="1343"/>
      <c r="I4" s="1343"/>
      <c r="J4" s="1343"/>
      <c r="K4" s="1343"/>
      <c r="L4" s="1343"/>
      <c r="M4" s="1343"/>
      <c r="N4" s="1343"/>
    </row>
    <row r="5" spans="1:14" ht="15" customHeight="1">
      <c r="A5" s="1343" t="s">
        <v>1413</v>
      </c>
      <c r="B5" s="1343"/>
      <c r="C5" s="1343"/>
      <c r="D5" s="1343"/>
      <c r="E5" s="1343"/>
      <c r="F5" s="1343"/>
      <c r="G5" s="1343"/>
      <c r="H5" s="1343"/>
      <c r="I5" s="1343"/>
      <c r="J5" s="1343"/>
      <c r="K5" s="1343"/>
      <c r="L5" s="1343"/>
      <c r="M5" s="1343"/>
      <c r="N5" s="1343"/>
    </row>
    <row r="6" spans="1:14" ht="20.100000000000001" customHeight="1">
      <c r="A6" s="1566" t="s">
        <v>333</v>
      </c>
      <c r="B6" s="1566"/>
      <c r="C6" s="1566"/>
      <c r="D6" s="1566"/>
      <c r="E6" s="1566"/>
      <c r="F6" s="1566"/>
      <c r="G6" s="1566"/>
      <c r="H6" s="1566"/>
      <c r="I6" s="1566"/>
      <c r="J6" s="1566"/>
      <c r="K6" s="1566"/>
      <c r="L6" s="1566"/>
      <c r="M6" s="1566"/>
      <c r="N6" s="1566"/>
    </row>
    <row r="7" spans="1:14" ht="12" customHeight="1">
      <c r="A7" s="1333" t="s">
        <v>41</v>
      </c>
      <c r="B7" s="1567"/>
      <c r="C7" s="224"/>
      <c r="D7" s="225"/>
      <c r="E7" s="1561"/>
      <c r="F7" s="1562"/>
      <c r="G7" s="1569"/>
      <c r="H7" s="1570"/>
      <c r="I7" s="1569" t="s">
        <v>1275</v>
      </c>
      <c r="J7" s="1570"/>
      <c r="K7" s="1569"/>
      <c r="L7" s="1570"/>
      <c r="M7" s="1332"/>
      <c r="N7" s="1332"/>
    </row>
    <row r="8" spans="1:14" ht="6" customHeight="1">
      <c r="A8" s="1568"/>
      <c r="B8" s="1568"/>
      <c r="C8" s="226"/>
      <c r="D8" s="227"/>
      <c r="E8" s="1561"/>
      <c r="F8" s="1562"/>
      <c r="G8" s="1561"/>
      <c r="H8" s="1562"/>
      <c r="I8" s="1561"/>
      <c r="J8" s="1562"/>
      <c r="K8" s="1561"/>
      <c r="L8" s="1562"/>
      <c r="M8" s="1563"/>
      <c r="N8" s="1563"/>
    </row>
    <row r="9" spans="1:14" ht="6" customHeight="1">
      <c r="A9" s="1568"/>
      <c r="B9" s="1568"/>
      <c r="C9" s="226"/>
      <c r="D9" s="227"/>
      <c r="E9" s="1561" t="s">
        <v>1276</v>
      </c>
      <c r="F9" s="1562"/>
      <c r="G9" s="1561" t="s">
        <v>1276</v>
      </c>
      <c r="H9" s="1562"/>
      <c r="I9" s="1561" t="s">
        <v>1277</v>
      </c>
      <c r="J9" s="1562"/>
      <c r="K9" s="1108"/>
      <c r="L9" s="1109"/>
      <c r="M9" s="1563" t="s">
        <v>1275</v>
      </c>
      <c r="N9" s="1563"/>
    </row>
    <row r="10" spans="1:14" ht="6" customHeight="1">
      <c r="A10" s="1568"/>
      <c r="B10" s="1568"/>
      <c r="C10" s="1561" t="s">
        <v>1276</v>
      </c>
      <c r="D10" s="1562"/>
      <c r="E10" s="1561"/>
      <c r="F10" s="1562"/>
      <c r="G10" s="1561"/>
      <c r="H10" s="1562"/>
      <c r="I10" s="1561"/>
      <c r="J10" s="1562"/>
      <c r="K10" s="1108"/>
      <c r="L10" s="1109"/>
      <c r="M10" s="1563"/>
      <c r="N10" s="1563"/>
    </row>
    <row r="11" spans="1:14" ht="6" customHeight="1">
      <c r="A11" s="1568"/>
      <c r="B11" s="1568"/>
      <c r="C11" s="1561"/>
      <c r="D11" s="1562"/>
      <c r="E11" s="1561" t="s">
        <v>1278</v>
      </c>
      <c r="F11" s="1562"/>
      <c r="G11" s="1561" t="s">
        <v>1279</v>
      </c>
      <c r="H11" s="1562"/>
      <c r="I11" s="1561" t="s">
        <v>1280</v>
      </c>
      <c r="J11" s="1562"/>
      <c r="K11" s="1561" t="s">
        <v>593</v>
      </c>
      <c r="L11" s="1562"/>
      <c r="M11" s="1563" t="s">
        <v>1281</v>
      </c>
      <c r="N11" s="1563"/>
    </row>
    <row r="12" spans="1:14" ht="6" customHeight="1">
      <c r="A12" s="1568"/>
      <c r="B12" s="1568"/>
      <c r="C12" s="1561" t="s">
        <v>1282</v>
      </c>
      <c r="D12" s="1562"/>
      <c r="E12" s="1561"/>
      <c r="F12" s="1562"/>
      <c r="G12" s="1561"/>
      <c r="H12" s="1562"/>
      <c r="I12" s="1561"/>
      <c r="J12" s="1562"/>
      <c r="K12" s="1561"/>
      <c r="L12" s="1562"/>
      <c r="M12" s="1563"/>
      <c r="N12" s="1563"/>
    </row>
    <row r="13" spans="1:14" ht="6" customHeight="1">
      <c r="A13" s="1568"/>
      <c r="B13" s="1568"/>
      <c r="C13" s="1561"/>
      <c r="D13" s="1562"/>
      <c r="E13" s="1561" t="s">
        <v>1283</v>
      </c>
      <c r="F13" s="1562"/>
      <c r="G13" s="1561" t="s">
        <v>1284</v>
      </c>
      <c r="H13" s="1562"/>
      <c r="I13" s="1561" t="s">
        <v>1285</v>
      </c>
      <c r="J13" s="1562"/>
      <c r="K13" s="1561" t="s">
        <v>1286</v>
      </c>
      <c r="L13" s="1562"/>
      <c r="M13" s="1563" t="s">
        <v>657</v>
      </c>
      <c r="N13" s="1563"/>
    </row>
    <row r="14" spans="1:14" ht="6" customHeight="1">
      <c r="A14" s="1568"/>
      <c r="B14" s="1568"/>
      <c r="C14" s="1561" t="s">
        <v>938</v>
      </c>
      <c r="D14" s="1562"/>
      <c r="E14" s="1561"/>
      <c r="F14" s="1562"/>
      <c r="G14" s="1561"/>
      <c r="H14" s="1562"/>
      <c r="I14" s="1561"/>
      <c r="J14" s="1562"/>
      <c r="K14" s="1561"/>
      <c r="L14" s="1562"/>
      <c r="M14" s="1563"/>
      <c r="N14" s="1563"/>
    </row>
    <row r="15" spans="1:14" ht="6" customHeight="1">
      <c r="A15" s="1568"/>
      <c r="B15" s="1568"/>
      <c r="C15" s="1561"/>
      <c r="D15" s="1562"/>
      <c r="E15" s="1561" t="s">
        <v>80</v>
      </c>
      <c r="F15" s="1562"/>
      <c r="G15" s="1561" t="s">
        <v>1287</v>
      </c>
      <c r="H15" s="1562"/>
      <c r="I15" s="1561" t="s">
        <v>1288</v>
      </c>
      <c r="J15" s="1562"/>
      <c r="K15" s="1561"/>
      <c r="L15" s="1562"/>
      <c r="M15" s="1563" t="s">
        <v>1289</v>
      </c>
      <c r="N15" s="1563"/>
    </row>
    <row r="16" spans="1:14" ht="6" customHeight="1">
      <c r="A16" s="1568"/>
      <c r="B16" s="1568"/>
      <c r="C16" s="226"/>
      <c r="D16" s="227"/>
      <c r="E16" s="1561"/>
      <c r="F16" s="1562"/>
      <c r="G16" s="1561"/>
      <c r="H16" s="1562"/>
      <c r="I16" s="1561"/>
      <c r="J16" s="1562"/>
      <c r="K16" s="1561"/>
      <c r="L16" s="1562"/>
      <c r="M16" s="1563"/>
      <c r="N16" s="1563"/>
    </row>
    <row r="17" spans="1:16" ht="6" customHeight="1">
      <c r="A17" s="1568"/>
      <c r="B17" s="1568"/>
      <c r="C17" s="226"/>
      <c r="D17" s="227"/>
      <c r="E17" s="1561"/>
      <c r="F17" s="1562"/>
      <c r="G17" s="1561"/>
      <c r="H17" s="1562"/>
      <c r="I17" s="1561" t="s">
        <v>1290</v>
      </c>
      <c r="J17" s="1562"/>
      <c r="K17" s="1561"/>
      <c r="L17" s="1562"/>
      <c r="M17" s="1563"/>
      <c r="N17" s="1563"/>
    </row>
    <row r="18" spans="1:16" ht="6" customHeight="1">
      <c r="A18" s="1568"/>
      <c r="B18" s="1568"/>
      <c r="C18" s="226"/>
      <c r="D18" s="227"/>
      <c r="E18" s="1561"/>
      <c r="F18" s="1562"/>
      <c r="G18" s="1561"/>
      <c r="H18" s="1562"/>
      <c r="I18" s="1561"/>
      <c r="J18" s="1562"/>
      <c r="K18" s="1561"/>
      <c r="L18" s="1562"/>
      <c r="M18" s="1563"/>
      <c r="N18" s="1563"/>
    </row>
    <row r="19" spans="1:16" ht="18" customHeight="1">
      <c r="A19" s="1568"/>
      <c r="B19" s="1568"/>
      <c r="C19" s="1368" t="s">
        <v>1291</v>
      </c>
      <c r="D19" s="1339"/>
      <c r="E19" s="1564" t="s">
        <v>1292</v>
      </c>
      <c r="F19" s="1565"/>
      <c r="G19" s="1564" t="s">
        <v>1293</v>
      </c>
      <c r="H19" s="1565"/>
      <c r="I19" s="1368" t="s">
        <v>1294</v>
      </c>
      <c r="J19" s="1339"/>
      <c r="K19" s="1564" t="s">
        <v>1295</v>
      </c>
      <c r="L19" s="1565"/>
      <c r="M19" s="1338" t="s">
        <v>1296</v>
      </c>
      <c r="N19" s="1338"/>
    </row>
    <row r="20" spans="1:16" ht="17.100000000000001" customHeight="1">
      <c r="A20" s="1568"/>
      <c r="B20" s="1568"/>
      <c r="C20" s="156" t="s">
        <v>1297</v>
      </c>
      <c r="D20" s="156" t="s">
        <v>764</v>
      </c>
      <c r="E20" s="156" t="s">
        <v>1297</v>
      </c>
      <c r="F20" s="156" t="s">
        <v>764</v>
      </c>
      <c r="G20" s="156" t="s">
        <v>1297</v>
      </c>
      <c r="H20" s="156" t="s">
        <v>764</v>
      </c>
      <c r="I20" s="156" t="s">
        <v>1297</v>
      </c>
      <c r="J20" s="156" t="s">
        <v>764</v>
      </c>
      <c r="K20" s="156" t="s">
        <v>1297</v>
      </c>
      <c r="L20" s="156" t="s">
        <v>764</v>
      </c>
      <c r="M20" s="156" t="s">
        <v>1297</v>
      </c>
      <c r="N20" s="1112" t="s">
        <v>764</v>
      </c>
    </row>
    <row r="21" spans="1:16" ht="11.45" customHeight="1">
      <c r="A21" s="1568"/>
      <c r="B21" s="1568"/>
      <c r="C21" s="1114" t="s">
        <v>1298</v>
      </c>
      <c r="D21" s="1114" t="s">
        <v>1299</v>
      </c>
      <c r="E21" s="1114" t="s">
        <v>1298</v>
      </c>
      <c r="F21" s="1114" t="s">
        <v>1299</v>
      </c>
      <c r="G21" s="1114" t="s">
        <v>1298</v>
      </c>
      <c r="H21" s="1114" t="s">
        <v>1299</v>
      </c>
      <c r="I21" s="1114" t="s">
        <v>1298</v>
      </c>
      <c r="J21" s="1114" t="s">
        <v>1299</v>
      </c>
      <c r="K21" s="1114" t="s">
        <v>1298</v>
      </c>
      <c r="L21" s="1114" t="s">
        <v>1299</v>
      </c>
      <c r="M21" s="1114" t="s">
        <v>1298</v>
      </c>
      <c r="N21" s="1108" t="s">
        <v>1299</v>
      </c>
    </row>
    <row r="22" spans="1:16" ht="5.0999999999999996" customHeight="1">
      <c r="A22" s="1338"/>
      <c r="B22" s="1338"/>
      <c r="C22" s="157"/>
      <c r="D22" s="157"/>
      <c r="E22" s="157"/>
      <c r="F22" s="157"/>
      <c r="G22" s="157"/>
      <c r="H22" s="157"/>
      <c r="I22" s="157"/>
      <c r="J22" s="157"/>
      <c r="K22" s="157"/>
      <c r="L22" s="157"/>
      <c r="M22" s="157"/>
      <c r="N22" s="158"/>
    </row>
    <row r="23" spans="1:16" ht="24.95" customHeight="1">
      <c r="A23" s="159">
        <v>2018</v>
      </c>
      <c r="B23" s="160" t="s">
        <v>265</v>
      </c>
      <c r="C23" s="161">
        <v>106.8</v>
      </c>
      <c r="D23" s="161">
        <v>108</v>
      </c>
      <c r="E23" s="161">
        <v>105.1</v>
      </c>
      <c r="F23" s="161">
        <v>104.1</v>
      </c>
      <c r="G23" s="161">
        <v>112.3</v>
      </c>
      <c r="H23" s="161">
        <v>110.7</v>
      </c>
      <c r="I23" s="161">
        <v>110.8</v>
      </c>
      <c r="J23" s="161">
        <v>111.5</v>
      </c>
      <c r="K23" s="161">
        <v>111.7</v>
      </c>
      <c r="L23" s="161">
        <v>111.2</v>
      </c>
      <c r="M23" s="161">
        <v>116.7</v>
      </c>
      <c r="N23" s="161">
        <v>122.1</v>
      </c>
      <c r="O23" s="228"/>
      <c r="P23" s="229"/>
    </row>
    <row r="24" spans="1:16" ht="12" customHeight="1">
      <c r="A24" s="159">
        <v>2019</v>
      </c>
      <c r="B24" s="160" t="s">
        <v>265</v>
      </c>
      <c r="C24" s="161">
        <v>111.1</v>
      </c>
      <c r="D24" s="161">
        <v>114.2</v>
      </c>
      <c r="E24" s="161">
        <v>103.9</v>
      </c>
      <c r="F24" s="161">
        <v>103.4</v>
      </c>
      <c r="G24" s="161">
        <v>114</v>
      </c>
      <c r="H24" s="161">
        <v>112.4</v>
      </c>
      <c r="I24" s="161">
        <v>113.4</v>
      </c>
      <c r="J24" s="161">
        <v>115</v>
      </c>
      <c r="K24" s="161">
        <v>115.6</v>
      </c>
      <c r="L24" s="161">
        <v>117.3</v>
      </c>
      <c r="M24" s="161">
        <v>119.8</v>
      </c>
      <c r="N24" s="161">
        <v>122.7</v>
      </c>
      <c r="O24" s="228"/>
    </row>
    <row r="25" spans="1:16" ht="12" customHeight="1">
      <c r="A25" s="159">
        <v>2020</v>
      </c>
      <c r="B25" s="160" t="s">
        <v>265</v>
      </c>
      <c r="C25" s="161">
        <v>117.9</v>
      </c>
      <c r="D25" s="161">
        <v>122.4</v>
      </c>
      <c r="E25" s="161">
        <v>113.6</v>
      </c>
      <c r="F25" s="161">
        <v>115.8</v>
      </c>
      <c r="G25" s="161">
        <v>125.7</v>
      </c>
      <c r="H25" s="161">
        <v>125.6</v>
      </c>
      <c r="I25" s="161">
        <v>135.80000000000001</v>
      </c>
      <c r="J25" s="161">
        <v>141.5</v>
      </c>
      <c r="K25" s="161">
        <v>111.4</v>
      </c>
      <c r="L25" s="161">
        <v>116</v>
      </c>
      <c r="M25" s="161">
        <v>97</v>
      </c>
      <c r="N25" s="161">
        <v>110.9</v>
      </c>
    </row>
    <row r="26" spans="1:16" ht="12" customHeight="1">
      <c r="A26" s="159">
        <v>2021</v>
      </c>
      <c r="B26" s="160" t="s">
        <v>265</v>
      </c>
      <c r="C26" s="161">
        <v>119.8</v>
      </c>
      <c r="D26" s="161">
        <v>123.1</v>
      </c>
      <c r="E26" s="161">
        <v>122.6</v>
      </c>
      <c r="F26" s="161">
        <v>124.2</v>
      </c>
      <c r="G26" s="161">
        <v>135.4</v>
      </c>
      <c r="H26" s="161">
        <v>134.6</v>
      </c>
      <c r="I26" s="161">
        <v>138.4</v>
      </c>
      <c r="J26" s="161">
        <v>142.69999999999999</v>
      </c>
      <c r="K26" s="161">
        <v>120.1</v>
      </c>
      <c r="L26" s="161">
        <v>123.9</v>
      </c>
      <c r="M26" s="161">
        <v>107.6</v>
      </c>
      <c r="N26" s="161">
        <v>119</v>
      </c>
    </row>
    <row r="27" spans="1:16" ht="24.95" customHeight="1">
      <c r="A27" s="159">
        <v>2017</v>
      </c>
      <c r="B27" s="162" t="s">
        <v>674</v>
      </c>
      <c r="C27" s="161">
        <v>125.3</v>
      </c>
      <c r="D27" s="161">
        <v>126.7</v>
      </c>
      <c r="E27" s="161">
        <v>122.6</v>
      </c>
      <c r="F27" s="161">
        <v>123.5</v>
      </c>
      <c r="G27" s="161">
        <v>125.5</v>
      </c>
      <c r="H27" s="161">
        <v>124.5</v>
      </c>
      <c r="I27" s="161">
        <v>113</v>
      </c>
      <c r="J27" s="161">
        <v>113.4</v>
      </c>
      <c r="K27" s="161">
        <v>110.1</v>
      </c>
      <c r="L27" s="161">
        <v>107.8</v>
      </c>
      <c r="M27" s="161">
        <v>115.6</v>
      </c>
      <c r="N27" s="161">
        <v>138.6</v>
      </c>
      <c r="O27" s="230"/>
    </row>
    <row r="28" spans="1:16" ht="12" customHeight="1">
      <c r="A28" s="159"/>
      <c r="B28" s="162" t="s">
        <v>675</v>
      </c>
      <c r="C28" s="161">
        <v>121.3</v>
      </c>
      <c r="D28" s="161">
        <v>121.7</v>
      </c>
      <c r="E28" s="161">
        <v>122.2</v>
      </c>
      <c r="F28" s="161">
        <v>121.4</v>
      </c>
      <c r="G28" s="161">
        <v>126.4</v>
      </c>
      <c r="H28" s="161">
        <v>124.9</v>
      </c>
      <c r="I28" s="161">
        <v>111.3</v>
      </c>
      <c r="J28" s="161">
        <v>110.5</v>
      </c>
      <c r="K28" s="161">
        <v>115.2</v>
      </c>
      <c r="L28" s="161">
        <v>113.5</v>
      </c>
      <c r="M28" s="161">
        <v>103</v>
      </c>
      <c r="N28" s="161">
        <v>112.6</v>
      </c>
    </row>
    <row r="29" spans="1:16" ht="12" customHeight="1">
      <c r="A29" s="159"/>
      <c r="B29" s="162" t="s">
        <v>676</v>
      </c>
      <c r="C29" s="161">
        <v>116.7</v>
      </c>
      <c r="D29" s="161">
        <v>120</v>
      </c>
      <c r="E29" s="161">
        <v>112.8</v>
      </c>
      <c r="F29" s="161">
        <v>113.3</v>
      </c>
      <c r="G29" s="161">
        <v>123.5</v>
      </c>
      <c r="H29" s="161">
        <v>123.3</v>
      </c>
      <c r="I29" s="161">
        <v>108.6</v>
      </c>
      <c r="J29" s="161">
        <v>109.8</v>
      </c>
      <c r="K29" s="161">
        <v>111.6</v>
      </c>
      <c r="L29" s="161">
        <v>112.4</v>
      </c>
      <c r="M29" s="161">
        <v>98.5</v>
      </c>
      <c r="N29" s="161">
        <v>107.1</v>
      </c>
    </row>
    <row r="30" spans="1:16" ht="12" customHeight="1">
      <c r="A30" s="159"/>
      <c r="B30" s="162" t="s">
        <v>214</v>
      </c>
      <c r="C30" s="161">
        <v>118.6</v>
      </c>
      <c r="D30" s="161">
        <v>124</v>
      </c>
      <c r="E30" s="161">
        <v>114.1</v>
      </c>
      <c r="F30" s="161">
        <v>116.6</v>
      </c>
      <c r="G30" s="161">
        <v>118.2</v>
      </c>
      <c r="H30" s="161">
        <v>118</v>
      </c>
      <c r="I30" s="161">
        <v>107.6</v>
      </c>
      <c r="J30" s="161">
        <v>110.1</v>
      </c>
      <c r="K30" s="161">
        <v>112.3</v>
      </c>
      <c r="L30" s="161">
        <v>113.7</v>
      </c>
      <c r="M30" s="161">
        <v>96</v>
      </c>
      <c r="N30" s="161">
        <v>97.7</v>
      </c>
    </row>
    <row r="31" spans="1:16" ht="12" customHeight="1">
      <c r="A31" s="159"/>
      <c r="B31" s="162" t="s">
        <v>192</v>
      </c>
      <c r="C31" s="161">
        <v>120.7</v>
      </c>
      <c r="D31" s="161">
        <v>123.1</v>
      </c>
      <c r="E31" s="161">
        <v>118.1</v>
      </c>
      <c r="F31" s="161">
        <v>118.3</v>
      </c>
      <c r="G31" s="161">
        <v>123.8</v>
      </c>
      <c r="H31" s="161">
        <v>123.3</v>
      </c>
      <c r="I31" s="161">
        <v>114.6</v>
      </c>
      <c r="J31" s="161">
        <v>115.4</v>
      </c>
      <c r="K31" s="161">
        <v>112.2</v>
      </c>
      <c r="L31" s="161">
        <v>111.1</v>
      </c>
      <c r="M31" s="161">
        <v>104.5</v>
      </c>
      <c r="N31" s="161">
        <v>115.4</v>
      </c>
    </row>
    <row r="32" spans="1:16" ht="12" customHeight="1">
      <c r="A32" s="159"/>
      <c r="B32" s="162" t="s">
        <v>193</v>
      </c>
      <c r="C32" s="161">
        <v>114.2</v>
      </c>
      <c r="D32" s="161">
        <v>115</v>
      </c>
      <c r="E32" s="161">
        <v>111.6</v>
      </c>
      <c r="F32" s="161">
        <v>110.8</v>
      </c>
      <c r="G32" s="161">
        <v>114.7</v>
      </c>
      <c r="H32" s="161">
        <v>112.8</v>
      </c>
      <c r="I32" s="161">
        <v>108.8</v>
      </c>
      <c r="J32" s="161">
        <v>108.2</v>
      </c>
      <c r="K32" s="161">
        <v>115.2</v>
      </c>
      <c r="L32" s="161">
        <v>109.2</v>
      </c>
      <c r="M32" s="161">
        <v>103.2</v>
      </c>
      <c r="N32" s="161">
        <v>103.4</v>
      </c>
    </row>
    <row r="33" spans="1:14" ht="12" customHeight="1">
      <c r="A33" s="159"/>
      <c r="B33" s="162" t="s">
        <v>194</v>
      </c>
      <c r="C33" s="161">
        <v>117.5</v>
      </c>
      <c r="D33" s="161">
        <v>120.5</v>
      </c>
      <c r="E33" s="161">
        <v>108.3</v>
      </c>
      <c r="F33" s="161">
        <v>107.4</v>
      </c>
      <c r="G33" s="161">
        <v>118.5</v>
      </c>
      <c r="H33" s="161">
        <v>117.1</v>
      </c>
      <c r="I33" s="161">
        <v>119.9</v>
      </c>
      <c r="J33" s="161">
        <v>120.5</v>
      </c>
      <c r="K33" s="161">
        <v>134.9</v>
      </c>
      <c r="L33" s="161">
        <v>126.2</v>
      </c>
      <c r="M33" s="161">
        <v>113.3</v>
      </c>
      <c r="N33" s="161">
        <v>112.2</v>
      </c>
    </row>
    <row r="34" spans="1:14" ht="12" customHeight="1">
      <c r="A34" s="159"/>
      <c r="B34" s="162" t="s">
        <v>641</v>
      </c>
      <c r="C34" s="161">
        <v>64.7</v>
      </c>
      <c r="D34" s="161">
        <v>64.2</v>
      </c>
      <c r="E34" s="161">
        <v>52.3</v>
      </c>
      <c r="F34" s="161">
        <v>50.7</v>
      </c>
      <c r="G34" s="161">
        <v>80.7</v>
      </c>
      <c r="H34" s="161">
        <v>81.3</v>
      </c>
      <c r="I34" s="161">
        <v>114.3</v>
      </c>
      <c r="J34" s="161">
        <v>117.1</v>
      </c>
      <c r="K34" s="161">
        <v>131.19999999999999</v>
      </c>
      <c r="L34" s="161">
        <v>128.5</v>
      </c>
      <c r="M34" s="161">
        <v>101</v>
      </c>
      <c r="N34" s="161">
        <v>98.4</v>
      </c>
    </row>
    <row r="35" spans="1:14" ht="24" customHeight="1">
      <c r="A35" s="159">
        <v>2018</v>
      </c>
      <c r="B35" s="162" t="s">
        <v>810</v>
      </c>
      <c r="C35" s="161">
        <v>63.9</v>
      </c>
      <c r="D35" s="161">
        <v>62.3</v>
      </c>
      <c r="E35" s="161">
        <v>60.5</v>
      </c>
      <c r="F35" s="161">
        <v>55.5</v>
      </c>
      <c r="G35" s="161">
        <v>69</v>
      </c>
      <c r="H35" s="161">
        <v>66.5</v>
      </c>
      <c r="I35" s="161">
        <v>81</v>
      </c>
      <c r="J35" s="161">
        <v>81</v>
      </c>
      <c r="K35" s="161">
        <v>85.9</v>
      </c>
      <c r="L35" s="161">
        <v>82.1</v>
      </c>
      <c r="M35" s="161">
        <v>91.5</v>
      </c>
      <c r="N35" s="161">
        <v>103.2</v>
      </c>
    </row>
    <row r="36" spans="1:14" ht="12" customHeight="1">
      <c r="A36" s="159"/>
      <c r="B36" s="162" t="s">
        <v>53</v>
      </c>
      <c r="C36" s="161">
        <v>66</v>
      </c>
      <c r="D36" s="161">
        <v>62</v>
      </c>
      <c r="E36" s="161">
        <v>61.1</v>
      </c>
      <c r="F36" s="161">
        <v>57.2</v>
      </c>
      <c r="G36" s="161">
        <v>78</v>
      </c>
      <c r="H36" s="161">
        <v>75</v>
      </c>
      <c r="I36" s="161">
        <v>94</v>
      </c>
      <c r="J36" s="161">
        <v>94.2</v>
      </c>
      <c r="K36" s="161">
        <v>93.9</v>
      </c>
      <c r="L36" s="161">
        <v>92.3</v>
      </c>
      <c r="M36" s="161">
        <v>103.6</v>
      </c>
      <c r="N36" s="161">
        <v>113.1</v>
      </c>
    </row>
    <row r="37" spans="1:14" ht="12" customHeight="1">
      <c r="A37" s="159"/>
      <c r="B37" s="162" t="s">
        <v>58</v>
      </c>
      <c r="C37" s="161">
        <v>94.3</v>
      </c>
      <c r="D37" s="161">
        <v>93.1</v>
      </c>
      <c r="E37" s="161">
        <v>92.3</v>
      </c>
      <c r="F37" s="161">
        <v>90.4</v>
      </c>
      <c r="G37" s="161">
        <v>99.9</v>
      </c>
      <c r="H37" s="161">
        <v>97.4</v>
      </c>
      <c r="I37" s="161">
        <v>110.8</v>
      </c>
      <c r="J37" s="161">
        <v>110.2</v>
      </c>
      <c r="K37" s="161">
        <v>107.6</v>
      </c>
      <c r="L37" s="161">
        <v>103.3</v>
      </c>
      <c r="M37" s="161">
        <v>131.30000000000001</v>
      </c>
      <c r="N37" s="161">
        <v>137</v>
      </c>
    </row>
    <row r="38" spans="1:14" ht="12" customHeight="1">
      <c r="A38" s="159"/>
      <c r="B38" s="162" t="s">
        <v>59</v>
      </c>
      <c r="C38" s="161">
        <v>120.2</v>
      </c>
      <c r="D38" s="161">
        <v>121.7</v>
      </c>
      <c r="E38" s="161">
        <v>120.2</v>
      </c>
      <c r="F38" s="161">
        <v>121</v>
      </c>
      <c r="G38" s="161">
        <v>119</v>
      </c>
      <c r="H38" s="161">
        <v>117.4</v>
      </c>
      <c r="I38" s="161">
        <v>103.9</v>
      </c>
      <c r="J38" s="161">
        <v>104.3</v>
      </c>
      <c r="K38" s="161">
        <v>106.1</v>
      </c>
      <c r="L38" s="161">
        <v>104.9</v>
      </c>
      <c r="M38" s="161">
        <v>116.8</v>
      </c>
      <c r="N38" s="161">
        <v>134</v>
      </c>
    </row>
    <row r="39" spans="1:14" ht="12" customHeight="1">
      <c r="A39" s="159"/>
      <c r="B39" s="162" t="s">
        <v>674</v>
      </c>
      <c r="C39" s="161">
        <v>118.2</v>
      </c>
      <c r="D39" s="161">
        <v>121</v>
      </c>
      <c r="E39" s="161">
        <v>120.3</v>
      </c>
      <c r="F39" s="161">
        <v>119.7</v>
      </c>
      <c r="G39" s="161">
        <v>125.7</v>
      </c>
      <c r="H39" s="161">
        <v>123.9</v>
      </c>
      <c r="I39" s="161">
        <v>104.4</v>
      </c>
      <c r="J39" s="161">
        <v>105.5</v>
      </c>
      <c r="K39" s="161">
        <v>107.9</v>
      </c>
      <c r="L39" s="161">
        <v>108.3</v>
      </c>
      <c r="M39" s="161">
        <v>118.6</v>
      </c>
      <c r="N39" s="161">
        <v>117</v>
      </c>
    </row>
    <row r="40" spans="1:14" ht="12" customHeight="1">
      <c r="A40" s="159"/>
      <c r="B40" s="162" t="s">
        <v>675</v>
      </c>
      <c r="C40" s="161">
        <v>131.80000000000001</v>
      </c>
      <c r="D40" s="161">
        <v>133.69999999999999</v>
      </c>
      <c r="E40" s="161">
        <v>134.5</v>
      </c>
      <c r="F40" s="161">
        <v>133.5</v>
      </c>
      <c r="G40" s="161">
        <v>133.1</v>
      </c>
      <c r="H40" s="161">
        <v>131.30000000000001</v>
      </c>
      <c r="I40" s="161">
        <v>117.5</v>
      </c>
      <c r="J40" s="161">
        <v>116.6</v>
      </c>
      <c r="K40" s="161">
        <v>116.3</v>
      </c>
      <c r="L40" s="161">
        <v>115.9</v>
      </c>
      <c r="M40" s="161">
        <v>123.1</v>
      </c>
      <c r="N40" s="161">
        <v>138.5</v>
      </c>
    </row>
    <row r="41" spans="1:14" ht="12" customHeight="1">
      <c r="A41" s="159"/>
      <c r="B41" s="162" t="s">
        <v>676</v>
      </c>
      <c r="C41" s="161">
        <v>127.5</v>
      </c>
      <c r="D41" s="161">
        <v>132.4</v>
      </c>
      <c r="E41" s="161">
        <v>127.6</v>
      </c>
      <c r="F41" s="161">
        <v>128.69999999999999</v>
      </c>
      <c r="G41" s="161">
        <v>136.69999999999999</v>
      </c>
      <c r="H41" s="161">
        <v>134.9</v>
      </c>
      <c r="I41" s="161">
        <v>116.3</v>
      </c>
      <c r="J41" s="161">
        <v>116.4</v>
      </c>
      <c r="K41" s="161">
        <v>115.6</v>
      </c>
      <c r="L41" s="161">
        <v>114.7</v>
      </c>
      <c r="M41" s="161">
        <v>107.4</v>
      </c>
      <c r="N41" s="161">
        <v>122.5</v>
      </c>
    </row>
    <row r="42" spans="1:14" ht="12" customHeight="1">
      <c r="A42" s="159"/>
      <c r="B42" s="162" t="s">
        <v>214</v>
      </c>
      <c r="C42" s="161">
        <v>117.3</v>
      </c>
      <c r="D42" s="161">
        <v>122.9</v>
      </c>
      <c r="E42" s="161">
        <v>116.6</v>
      </c>
      <c r="F42" s="161">
        <v>118.7</v>
      </c>
      <c r="G42" s="161">
        <v>122</v>
      </c>
      <c r="H42" s="161">
        <v>122</v>
      </c>
      <c r="I42" s="161">
        <v>117.3</v>
      </c>
      <c r="J42" s="161">
        <v>119.2</v>
      </c>
      <c r="K42" s="161">
        <v>116.4</v>
      </c>
      <c r="L42" s="161">
        <v>116.2</v>
      </c>
      <c r="M42" s="161">
        <v>110.2</v>
      </c>
      <c r="N42" s="161">
        <v>114</v>
      </c>
    </row>
    <row r="43" spans="1:14" ht="12" customHeight="1">
      <c r="A43" s="159"/>
      <c r="B43" s="162" t="s">
        <v>192</v>
      </c>
      <c r="C43" s="161">
        <v>117.2</v>
      </c>
      <c r="D43" s="161">
        <v>119.9</v>
      </c>
      <c r="E43" s="161">
        <v>122</v>
      </c>
      <c r="F43" s="161">
        <v>122.2</v>
      </c>
      <c r="G43" s="161">
        <v>121.3</v>
      </c>
      <c r="H43" s="161">
        <v>119.8</v>
      </c>
      <c r="I43" s="161">
        <v>117.5</v>
      </c>
      <c r="J43" s="161">
        <v>116.9</v>
      </c>
      <c r="K43" s="161">
        <v>109.8</v>
      </c>
      <c r="L43" s="161">
        <v>109.6</v>
      </c>
      <c r="M43" s="161">
        <v>115.4</v>
      </c>
      <c r="N43" s="161">
        <v>110.5</v>
      </c>
    </row>
    <row r="44" spans="1:14" ht="12" customHeight="1">
      <c r="A44" s="159"/>
      <c r="B44" s="162" t="s">
        <v>193</v>
      </c>
      <c r="C44" s="161">
        <v>129.69999999999999</v>
      </c>
      <c r="D44" s="161">
        <v>131.19999999999999</v>
      </c>
      <c r="E44" s="161">
        <v>131.9</v>
      </c>
      <c r="F44" s="161">
        <v>131.1</v>
      </c>
      <c r="G44" s="161">
        <v>133.9</v>
      </c>
      <c r="H44" s="161">
        <v>132</v>
      </c>
      <c r="I44" s="161">
        <v>124.5</v>
      </c>
      <c r="J44" s="161">
        <v>126.4</v>
      </c>
      <c r="K44" s="161">
        <v>121.5</v>
      </c>
      <c r="L44" s="161">
        <v>122.8</v>
      </c>
      <c r="M44" s="161">
        <v>120.1</v>
      </c>
      <c r="N44" s="161">
        <v>125.4</v>
      </c>
    </row>
    <row r="45" spans="1:14" ht="12" customHeight="1">
      <c r="A45" s="159"/>
      <c r="B45" s="162" t="s">
        <v>194</v>
      </c>
      <c r="C45" s="161">
        <v>123.7</v>
      </c>
      <c r="D45" s="161">
        <v>125.9</v>
      </c>
      <c r="E45" s="161">
        <v>114.6</v>
      </c>
      <c r="F45" s="161">
        <v>113.9</v>
      </c>
      <c r="G45" s="161">
        <v>123.4</v>
      </c>
      <c r="H45" s="161">
        <v>121.5</v>
      </c>
      <c r="I45" s="161">
        <v>128.30000000000001</v>
      </c>
      <c r="J45" s="161">
        <v>130.9</v>
      </c>
      <c r="K45" s="161">
        <v>133.4</v>
      </c>
      <c r="L45" s="161">
        <v>132.19999999999999</v>
      </c>
      <c r="M45" s="161">
        <v>131.69999999999999</v>
      </c>
      <c r="N45" s="161">
        <v>126.2</v>
      </c>
    </row>
    <row r="46" spans="1:14" ht="12" customHeight="1">
      <c r="A46" s="159"/>
      <c r="B46" s="162" t="s">
        <v>641</v>
      </c>
      <c r="C46" s="161">
        <v>71.2</v>
      </c>
      <c r="D46" s="161">
        <v>70.3</v>
      </c>
      <c r="E46" s="161">
        <v>59.9</v>
      </c>
      <c r="F46" s="161">
        <v>57.7</v>
      </c>
      <c r="G46" s="161">
        <v>85.6</v>
      </c>
      <c r="H46" s="161">
        <v>86.1</v>
      </c>
      <c r="I46" s="161">
        <v>113.5</v>
      </c>
      <c r="J46" s="161">
        <v>116.2</v>
      </c>
      <c r="K46" s="161">
        <v>126.5</v>
      </c>
      <c r="L46" s="161">
        <v>131.9</v>
      </c>
      <c r="M46" s="161">
        <v>130.9</v>
      </c>
      <c r="N46" s="161">
        <v>123.4</v>
      </c>
    </row>
    <row r="47" spans="1:14" ht="24" customHeight="1">
      <c r="A47" s="159">
        <v>2019</v>
      </c>
      <c r="B47" s="162" t="s">
        <v>810</v>
      </c>
      <c r="C47" s="161">
        <v>57.6</v>
      </c>
      <c r="D47" s="161">
        <v>55.9</v>
      </c>
      <c r="E47" s="161">
        <v>53</v>
      </c>
      <c r="F47" s="161">
        <v>47.5</v>
      </c>
      <c r="G47" s="161">
        <v>68.099999999999994</v>
      </c>
      <c r="H47" s="161">
        <v>64.900000000000006</v>
      </c>
      <c r="I47" s="161">
        <v>83.6</v>
      </c>
      <c r="J47" s="161">
        <v>85.2</v>
      </c>
      <c r="K47" s="161">
        <v>89.4</v>
      </c>
      <c r="L47" s="161">
        <v>88</v>
      </c>
      <c r="M47" s="161">
        <v>121.5</v>
      </c>
      <c r="N47" s="161">
        <v>108</v>
      </c>
    </row>
    <row r="48" spans="1:14" ht="12" customHeight="1">
      <c r="A48" s="159"/>
      <c r="B48" s="162" t="s">
        <v>53</v>
      </c>
      <c r="C48" s="161">
        <v>87.4</v>
      </c>
      <c r="D48" s="161">
        <v>86.3</v>
      </c>
      <c r="E48" s="161">
        <v>74.099999999999994</v>
      </c>
      <c r="F48" s="161">
        <v>70.599999999999994</v>
      </c>
      <c r="G48" s="161">
        <v>87.7</v>
      </c>
      <c r="H48" s="161">
        <v>84.5</v>
      </c>
      <c r="I48" s="161">
        <v>103.3</v>
      </c>
      <c r="J48" s="161">
        <v>103.5</v>
      </c>
      <c r="K48" s="161">
        <v>99.6</v>
      </c>
      <c r="L48" s="161">
        <v>97.8</v>
      </c>
      <c r="M48" s="161">
        <v>114.4</v>
      </c>
      <c r="N48" s="161">
        <v>124.2</v>
      </c>
    </row>
    <row r="49" spans="1:14" ht="12" customHeight="1">
      <c r="A49" s="159"/>
      <c r="B49" s="162" t="s">
        <v>58</v>
      </c>
      <c r="C49" s="161">
        <v>112.8</v>
      </c>
      <c r="D49" s="161">
        <v>113.8</v>
      </c>
      <c r="E49" s="161">
        <v>103.3</v>
      </c>
      <c r="F49" s="161">
        <v>100.9</v>
      </c>
      <c r="G49" s="161">
        <v>112.1</v>
      </c>
      <c r="H49" s="161">
        <v>109.6</v>
      </c>
      <c r="I49" s="161">
        <v>110.5</v>
      </c>
      <c r="J49" s="161">
        <v>112.4</v>
      </c>
      <c r="K49" s="161">
        <v>120.8</v>
      </c>
      <c r="L49" s="161">
        <v>117.1</v>
      </c>
      <c r="M49" s="161">
        <v>127.7</v>
      </c>
      <c r="N49" s="161">
        <v>135.30000000000001</v>
      </c>
    </row>
    <row r="50" spans="1:14" ht="12" customHeight="1">
      <c r="A50" s="159"/>
      <c r="B50" s="162" t="s">
        <v>59</v>
      </c>
      <c r="C50" s="161">
        <v>123.5</v>
      </c>
      <c r="D50" s="161">
        <v>126.3</v>
      </c>
      <c r="E50" s="161">
        <v>113.6</v>
      </c>
      <c r="F50" s="161">
        <v>113.7</v>
      </c>
      <c r="G50" s="161">
        <v>119.1</v>
      </c>
      <c r="H50" s="161">
        <v>117.4</v>
      </c>
      <c r="I50" s="161">
        <v>116.9</v>
      </c>
      <c r="J50" s="161">
        <v>117.5</v>
      </c>
      <c r="K50" s="161">
        <v>126.7</v>
      </c>
      <c r="L50" s="161">
        <v>119.7</v>
      </c>
      <c r="M50" s="161">
        <v>136.69999999999999</v>
      </c>
      <c r="N50" s="161">
        <v>135.6</v>
      </c>
    </row>
    <row r="51" spans="1:14" ht="12" customHeight="1">
      <c r="A51" s="159"/>
      <c r="B51" s="162" t="s">
        <v>674</v>
      </c>
      <c r="C51" s="161">
        <v>128.6</v>
      </c>
      <c r="D51" s="161">
        <v>133.6</v>
      </c>
      <c r="E51" s="161">
        <v>127.9</v>
      </c>
      <c r="F51" s="161">
        <v>127.6</v>
      </c>
      <c r="G51" s="161">
        <v>123.2</v>
      </c>
      <c r="H51" s="161">
        <v>121.1</v>
      </c>
      <c r="I51" s="161">
        <v>115.8</v>
      </c>
      <c r="J51" s="161">
        <v>116.9</v>
      </c>
      <c r="K51" s="161">
        <v>117.9</v>
      </c>
      <c r="L51" s="161">
        <v>118.8</v>
      </c>
      <c r="M51" s="161">
        <v>124.7</v>
      </c>
      <c r="N51" s="161">
        <v>139.5</v>
      </c>
    </row>
    <row r="52" spans="1:14" ht="12" customHeight="1">
      <c r="A52" s="159"/>
      <c r="B52" s="162" t="s">
        <v>675</v>
      </c>
      <c r="C52" s="161">
        <v>111.7</v>
      </c>
      <c r="D52" s="161">
        <v>115.9</v>
      </c>
      <c r="E52" s="161">
        <v>112</v>
      </c>
      <c r="F52" s="161">
        <v>110.2</v>
      </c>
      <c r="G52" s="161">
        <v>118.5</v>
      </c>
      <c r="H52" s="161">
        <v>117.1</v>
      </c>
      <c r="I52" s="161">
        <v>109.9</v>
      </c>
      <c r="J52" s="161">
        <v>111.1</v>
      </c>
      <c r="K52" s="161">
        <v>109.9</v>
      </c>
      <c r="L52" s="161">
        <v>111.3</v>
      </c>
      <c r="M52" s="161">
        <v>120.1</v>
      </c>
      <c r="N52" s="161">
        <v>111.3</v>
      </c>
    </row>
    <row r="53" spans="1:14" ht="12" customHeight="1">
      <c r="A53" s="159"/>
      <c r="B53" s="162" t="s">
        <v>676</v>
      </c>
      <c r="C53" s="161">
        <v>135.5</v>
      </c>
      <c r="D53" s="161">
        <v>142.30000000000001</v>
      </c>
      <c r="E53" s="161">
        <v>130.19999999999999</v>
      </c>
      <c r="F53" s="161">
        <v>133.30000000000001</v>
      </c>
      <c r="G53" s="161">
        <v>155.6</v>
      </c>
      <c r="H53" s="161">
        <v>156.4</v>
      </c>
      <c r="I53" s="161">
        <v>121.1</v>
      </c>
      <c r="J53" s="161">
        <v>120</v>
      </c>
      <c r="K53" s="161">
        <v>123.6</v>
      </c>
      <c r="L53" s="161">
        <v>126</v>
      </c>
      <c r="M53" s="161">
        <v>120.6</v>
      </c>
      <c r="N53" s="161">
        <v>131.19999999999999</v>
      </c>
    </row>
    <row r="54" spans="1:14" ht="12" customHeight="1">
      <c r="A54" s="159"/>
      <c r="B54" s="162" t="s">
        <v>214</v>
      </c>
      <c r="C54" s="161">
        <v>113.1</v>
      </c>
      <c r="D54" s="161">
        <v>120.2</v>
      </c>
      <c r="E54" s="161">
        <v>107.6</v>
      </c>
      <c r="F54" s="161">
        <v>108.9</v>
      </c>
      <c r="G54" s="161">
        <v>116.5</v>
      </c>
      <c r="H54" s="161">
        <v>116.7</v>
      </c>
      <c r="I54" s="161">
        <v>111.1</v>
      </c>
      <c r="J54" s="161">
        <v>115</v>
      </c>
      <c r="K54" s="161">
        <v>107.2</v>
      </c>
      <c r="L54" s="161">
        <v>111.6</v>
      </c>
      <c r="M54" s="161">
        <v>103.6</v>
      </c>
      <c r="N54" s="161">
        <v>102.5</v>
      </c>
    </row>
    <row r="55" spans="1:14" ht="12" customHeight="1">
      <c r="A55" s="159"/>
      <c r="B55" s="162" t="s">
        <v>192</v>
      </c>
      <c r="C55" s="161">
        <v>126.5</v>
      </c>
      <c r="D55" s="161">
        <v>131.5</v>
      </c>
      <c r="E55" s="161">
        <v>124.7</v>
      </c>
      <c r="F55" s="161">
        <v>126.6</v>
      </c>
      <c r="G55" s="161">
        <v>130.1</v>
      </c>
      <c r="H55" s="161">
        <v>129.19999999999999</v>
      </c>
      <c r="I55" s="161">
        <v>118.7</v>
      </c>
      <c r="J55" s="161">
        <v>120.4</v>
      </c>
      <c r="K55" s="161">
        <v>117.3</v>
      </c>
      <c r="L55" s="161">
        <v>120.2</v>
      </c>
      <c r="M55" s="161">
        <v>124.4</v>
      </c>
      <c r="N55" s="161">
        <v>127.1</v>
      </c>
    </row>
    <row r="56" spans="1:14" ht="12" customHeight="1">
      <c r="A56" s="159"/>
      <c r="B56" s="162" t="s">
        <v>193</v>
      </c>
      <c r="C56" s="161">
        <v>129.9</v>
      </c>
      <c r="D56" s="161">
        <v>132.69999999999999</v>
      </c>
      <c r="E56" s="161">
        <v>127.2</v>
      </c>
      <c r="F56" s="161">
        <v>127.6</v>
      </c>
      <c r="G56" s="161">
        <v>139.19999999999999</v>
      </c>
      <c r="H56" s="161">
        <v>137.19999999999999</v>
      </c>
      <c r="I56" s="161">
        <v>125.8</v>
      </c>
      <c r="J56" s="161">
        <v>127.7</v>
      </c>
      <c r="K56" s="161">
        <v>120.7</v>
      </c>
      <c r="L56" s="161">
        <v>122.8</v>
      </c>
      <c r="M56" s="161">
        <v>110</v>
      </c>
      <c r="N56" s="161">
        <v>119.1</v>
      </c>
    </row>
    <row r="57" spans="1:14" ht="12" customHeight="1">
      <c r="A57" s="159"/>
      <c r="B57" s="162" t="s">
        <v>194</v>
      </c>
      <c r="C57" s="161">
        <v>129.19999999999999</v>
      </c>
      <c r="D57" s="161">
        <v>133.30000000000001</v>
      </c>
      <c r="E57" s="161">
        <v>107.8</v>
      </c>
      <c r="F57" s="161">
        <v>109.5</v>
      </c>
      <c r="G57" s="161">
        <v>115.7</v>
      </c>
      <c r="H57" s="161">
        <v>113</v>
      </c>
      <c r="I57" s="161">
        <v>124.8</v>
      </c>
      <c r="J57" s="161">
        <v>127.7</v>
      </c>
      <c r="K57" s="161">
        <v>120.7</v>
      </c>
      <c r="L57" s="161">
        <v>127.4</v>
      </c>
      <c r="M57" s="161">
        <v>108.5</v>
      </c>
      <c r="N57" s="161">
        <v>120.8</v>
      </c>
    </row>
    <row r="58" spans="1:14" ht="12" customHeight="1">
      <c r="A58" s="159"/>
      <c r="B58" s="162" t="s">
        <v>641</v>
      </c>
      <c r="C58" s="161">
        <v>77</v>
      </c>
      <c r="D58" s="161">
        <v>78.5</v>
      </c>
      <c r="E58" s="161">
        <v>64.900000000000006</v>
      </c>
      <c r="F58" s="161">
        <v>64.8</v>
      </c>
      <c r="G58" s="161">
        <v>81.8</v>
      </c>
      <c r="H58" s="161">
        <v>81.400000000000006</v>
      </c>
      <c r="I58" s="161">
        <v>119.3</v>
      </c>
      <c r="J58" s="161">
        <v>122.1</v>
      </c>
      <c r="K58" s="161">
        <v>133.6</v>
      </c>
      <c r="L58" s="161">
        <v>146.9</v>
      </c>
      <c r="M58" s="161">
        <v>125.3</v>
      </c>
      <c r="N58" s="161">
        <v>118.3</v>
      </c>
    </row>
    <row r="59" spans="1:14" ht="24" customHeight="1">
      <c r="A59" s="159">
        <v>2020</v>
      </c>
      <c r="B59" s="162" t="s">
        <v>810</v>
      </c>
      <c r="C59" s="161">
        <v>73.7</v>
      </c>
      <c r="D59" s="161">
        <v>73.099999999999994</v>
      </c>
      <c r="E59" s="161">
        <v>75.099999999999994</v>
      </c>
      <c r="F59" s="161">
        <v>72.900000000000006</v>
      </c>
      <c r="G59" s="161">
        <v>82.2</v>
      </c>
      <c r="H59" s="161">
        <v>79.400000000000006</v>
      </c>
      <c r="I59" s="161">
        <v>94</v>
      </c>
      <c r="J59" s="161">
        <v>95</v>
      </c>
      <c r="K59" s="161">
        <v>87</v>
      </c>
      <c r="L59" s="161">
        <v>88.5</v>
      </c>
      <c r="M59" s="161">
        <v>91.8</v>
      </c>
      <c r="N59" s="161">
        <v>94.9</v>
      </c>
    </row>
    <row r="60" spans="1:14" ht="12" customHeight="1">
      <c r="A60" s="159"/>
      <c r="B60" s="162" t="s">
        <v>53</v>
      </c>
      <c r="C60" s="161">
        <v>88.8</v>
      </c>
      <c r="D60" s="161">
        <v>88.7</v>
      </c>
      <c r="E60" s="161">
        <v>77.099999999999994</v>
      </c>
      <c r="F60" s="161">
        <v>74.400000000000006</v>
      </c>
      <c r="G60" s="161">
        <v>95.4</v>
      </c>
      <c r="H60" s="161">
        <v>93.1</v>
      </c>
      <c r="I60" s="161">
        <v>116</v>
      </c>
      <c r="J60" s="161">
        <v>120</v>
      </c>
      <c r="K60" s="161">
        <v>97.1</v>
      </c>
      <c r="L60" s="161">
        <v>96</v>
      </c>
      <c r="M60" s="161">
        <v>104.8</v>
      </c>
      <c r="N60" s="161">
        <v>120.7</v>
      </c>
    </row>
    <row r="61" spans="1:14" ht="12" customHeight="1">
      <c r="A61" s="159"/>
      <c r="B61" s="162" t="s">
        <v>58</v>
      </c>
      <c r="C61" s="161">
        <v>118.6</v>
      </c>
      <c r="D61" s="161">
        <v>122.3</v>
      </c>
      <c r="E61" s="161">
        <v>111.5</v>
      </c>
      <c r="F61" s="161">
        <v>113.8</v>
      </c>
      <c r="G61" s="161">
        <v>131.5</v>
      </c>
      <c r="H61" s="161">
        <v>131.1</v>
      </c>
      <c r="I61" s="161">
        <v>138.1</v>
      </c>
      <c r="J61" s="161">
        <v>143.69999999999999</v>
      </c>
      <c r="K61" s="161">
        <v>114.2</v>
      </c>
      <c r="L61" s="161">
        <v>117.2</v>
      </c>
      <c r="M61" s="161">
        <v>117.7</v>
      </c>
      <c r="N61" s="161">
        <v>139.19999999999999</v>
      </c>
    </row>
    <row r="62" spans="1:14" ht="12" customHeight="1">
      <c r="A62" s="159"/>
      <c r="B62" s="162" t="s">
        <v>59</v>
      </c>
      <c r="C62" s="161">
        <v>123.2</v>
      </c>
      <c r="D62" s="161">
        <v>130.5</v>
      </c>
      <c r="E62" s="161">
        <v>114.7</v>
      </c>
      <c r="F62" s="161">
        <v>119.3</v>
      </c>
      <c r="G62" s="161">
        <v>129.5</v>
      </c>
      <c r="H62" s="161">
        <v>131</v>
      </c>
      <c r="I62" s="161">
        <v>137</v>
      </c>
      <c r="J62" s="161">
        <v>146.30000000000001</v>
      </c>
      <c r="K62" s="161">
        <v>97.4</v>
      </c>
      <c r="L62" s="161">
        <v>105.9</v>
      </c>
      <c r="M62" s="161">
        <v>77.7</v>
      </c>
      <c r="N62" s="161">
        <v>93.1</v>
      </c>
    </row>
    <row r="63" spans="1:14" ht="12" customHeight="1">
      <c r="A63" s="159"/>
      <c r="B63" s="162" t="s">
        <v>674</v>
      </c>
      <c r="C63" s="161">
        <v>125.5</v>
      </c>
      <c r="D63" s="161">
        <v>130.9</v>
      </c>
      <c r="E63" s="161">
        <v>116.4</v>
      </c>
      <c r="F63" s="161">
        <v>120.3</v>
      </c>
      <c r="G63" s="161">
        <v>145.6</v>
      </c>
      <c r="H63" s="161">
        <v>147.9</v>
      </c>
      <c r="I63" s="161">
        <v>122.1</v>
      </c>
      <c r="J63" s="161">
        <v>129.19999999999999</v>
      </c>
      <c r="K63" s="161">
        <v>98.4</v>
      </c>
      <c r="L63" s="161">
        <v>104.7</v>
      </c>
      <c r="M63" s="161">
        <v>88.6</v>
      </c>
      <c r="N63" s="161">
        <v>103.2</v>
      </c>
    </row>
    <row r="64" spans="1:14" ht="12" customHeight="1">
      <c r="A64" s="159"/>
      <c r="B64" s="162" t="s">
        <v>675</v>
      </c>
      <c r="C64" s="161">
        <v>134.6</v>
      </c>
      <c r="D64" s="161">
        <v>139.19999999999999</v>
      </c>
      <c r="E64" s="161">
        <v>128.19999999999999</v>
      </c>
      <c r="F64" s="161">
        <v>130.4</v>
      </c>
      <c r="G64" s="161">
        <v>139.1</v>
      </c>
      <c r="H64" s="161">
        <v>139</v>
      </c>
      <c r="I64" s="161">
        <v>120.1</v>
      </c>
      <c r="J64" s="161">
        <v>125</v>
      </c>
      <c r="K64" s="161">
        <v>115.9</v>
      </c>
      <c r="L64" s="161">
        <v>120.1</v>
      </c>
      <c r="M64" s="161">
        <v>100.2</v>
      </c>
      <c r="N64" s="161">
        <v>125.4</v>
      </c>
    </row>
    <row r="65" spans="1:15" ht="12" customHeight="1">
      <c r="A65" s="159"/>
      <c r="B65" s="162" t="s">
        <v>676</v>
      </c>
      <c r="C65" s="161">
        <v>146.4</v>
      </c>
      <c r="D65" s="161">
        <v>153.30000000000001</v>
      </c>
      <c r="E65" s="161">
        <v>136.4</v>
      </c>
      <c r="F65" s="161">
        <v>140.19999999999999</v>
      </c>
      <c r="G65" s="161">
        <v>141.80000000000001</v>
      </c>
      <c r="H65" s="161">
        <v>141.5</v>
      </c>
      <c r="I65" s="161">
        <v>156.30000000000001</v>
      </c>
      <c r="J65" s="161">
        <v>164.2</v>
      </c>
      <c r="K65" s="161">
        <v>111</v>
      </c>
      <c r="L65" s="161">
        <v>116.4</v>
      </c>
      <c r="M65" s="161">
        <v>107.9</v>
      </c>
      <c r="N65" s="161">
        <v>122.4</v>
      </c>
    </row>
    <row r="66" spans="1:15" ht="12" customHeight="1">
      <c r="A66" s="159"/>
      <c r="B66" s="162" t="s">
        <v>214</v>
      </c>
      <c r="C66" s="161">
        <v>115.1</v>
      </c>
      <c r="D66" s="161">
        <v>122.3</v>
      </c>
      <c r="E66" s="161">
        <v>112.1</v>
      </c>
      <c r="F66" s="161">
        <v>115.4</v>
      </c>
      <c r="G66" s="161">
        <v>123</v>
      </c>
      <c r="H66" s="161">
        <v>123.7</v>
      </c>
      <c r="I66" s="161">
        <v>114.6</v>
      </c>
      <c r="J66" s="161">
        <v>120.3</v>
      </c>
      <c r="K66" s="161">
        <v>105.3</v>
      </c>
      <c r="L66" s="161">
        <v>109.6</v>
      </c>
      <c r="M66" s="161">
        <v>78.3</v>
      </c>
      <c r="N66" s="161">
        <v>89.8</v>
      </c>
    </row>
    <row r="67" spans="1:15" ht="12" customHeight="1">
      <c r="A67" s="159"/>
      <c r="B67" s="162" t="s">
        <v>192</v>
      </c>
      <c r="C67" s="161">
        <v>138.6</v>
      </c>
      <c r="D67" s="161">
        <v>145.30000000000001</v>
      </c>
      <c r="E67" s="161">
        <v>140.19999999999999</v>
      </c>
      <c r="F67" s="161">
        <v>143</v>
      </c>
      <c r="G67" s="161">
        <v>141.30000000000001</v>
      </c>
      <c r="H67" s="161">
        <v>141.4</v>
      </c>
      <c r="I67" s="161">
        <v>143.69999999999999</v>
      </c>
      <c r="J67" s="161">
        <v>149.9</v>
      </c>
      <c r="K67" s="161">
        <v>112.1</v>
      </c>
      <c r="L67" s="161">
        <v>117.5</v>
      </c>
      <c r="M67" s="161">
        <v>99.7</v>
      </c>
      <c r="N67" s="161">
        <v>105.3</v>
      </c>
    </row>
    <row r="68" spans="1:15" ht="12" customHeight="1">
      <c r="A68" s="159"/>
      <c r="B68" s="162" t="s">
        <v>193</v>
      </c>
      <c r="C68" s="161">
        <v>136.80000000000001</v>
      </c>
      <c r="D68" s="161">
        <v>142.80000000000001</v>
      </c>
      <c r="E68" s="161">
        <v>137.6</v>
      </c>
      <c r="F68" s="161">
        <v>141.5</v>
      </c>
      <c r="G68" s="161">
        <v>139.80000000000001</v>
      </c>
      <c r="H68" s="161">
        <v>139.80000000000001</v>
      </c>
      <c r="I68" s="161">
        <v>157.80000000000001</v>
      </c>
      <c r="J68" s="161">
        <v>155</v>
      </c>
      <c r="K68" s="161">
        <v>132.6</v>
      </c>
      <c r="L68" s="161">
        <v>125.9</v>
      </c>
      <c r="M68" s="161">
        <v>103</v>
      </c>
      <c r="N68" s="161">
        <v>106.9</v>
      </c>
    </row>
    <row r="69" spans="1:15" ht="12" customHeight="1">
      <c r="A69" s="159"/>
      <c r="B69" s="162" t="s">
        <v>194</v>
      </c>
      <c r="C69" s="161">
        <v>131.6</v>
      </c>
      <c r="D69" s="161">
        <v>137.1</v>
      </c>
      <c r="E69" s="161">
        <v>130.69999999999999</v>
      </c>
      <c r="F69" s="161">
        <v>133.4</v>
      </c>
      <c r="G69" s="161">
        <v>136.4</v>
      </c>
      <c r="H69" s="161">
        <v>136</v>
      </c>
      <c r="I69" s="161">
        <v>159.30000000000001</v>
      </c>
      <c r="J69" s="161">
        <v>167.3</v>
      </c>
      <c r="K69" s="161">
        <v>120.5</v>
      </c>
      <c r="L69" s="161">
        <v>127.5</v>
      </c>
      <c r="M69" s="161">
        <v>90.7</v>
      </c>
      <c r="N69" s="161">
        <v>109.6</v>
      </c>
      <c r="O69" s="230"/>
    </row>
    <row r="70" spans="1:15" ht="12" customHeight="1">
      <c r="A70" s="159"/>
      <c r="B70" s="162" t="s">
        <v>641</v>
      </c>
      <c r="C70" s="161">
        <v>81.400000000000006</v>
      </c>
      <c r="D70" s="161">
        <v>82.7</v>
      </c>
      <c r="E70" s="161">
        <v>83.3</v>
      </c>
      <c r="F70" s="161">
        <v>85</v>
      </c>
      <c r="G70" s="161">
        <v>103</v>
      </c>
      <c r="H70" s="161">
        <v>103.7</v>
      </c>
      <c r="I70" s="161">
        <v>170.5</v>
      </c>
      <c r="J70" s="161">
        <v>181.7</v>
      </c>
      <c r="K70" s="161">
        <v>145.30000000000001</v>
      </c>
      <c r="L70" s="161">
        <v>162.6</v>
      </c>
      <c r="M70" s="161">
        <v>104.1</v>
      </c>
      <c r="N70" s="161">
        <v>120.7</v>
      </c>
    </row>
    <row r="71" spans="1:15" ht="24" customHeight="1">
      <c r="A71" s="159">
        <v>2021</v>
      </c>
      <c r="B71" s="162" t="s">
        <v>810</v>
      </c>
      <c r="C71" s="161">
        <v>58.7</v>
      </c>
      <c r="D71" s="161">
        <v>56.4</v>
      </c>
      <c r="E71" s="161">
        <v>58.9</v>
      </c>
      <c r="F71" s="161">
        <v>54.8</v>
      </c>
      <c r="G71" s="161">
        <v>68.5</v>
      </c>
      <c r="H71" s="161">
        <v>65.2</v>
      </c>
      <c r="I71" s="161">
        <v>78</v>
      </c>
      <c r="J71" s="161">
        <v>78.099999999999994</v>
      </c>
      <c r="K71" s="161">
        <v>79.2</v>
      </c>
      <c r="L71" s="161">
        <v>82</v>
      </c>
      <c r="M71" s="161">
        <v>69</v>
      </c>
      <c r="N71" s="161">
        <v>78.7</v>
      </c>
    </row>
    <row r="72" spans="1:15" ht="12" customHeight="1">
      <c r="A72" s="159"/>
      <c r="B72" s="162" t="s">
        <v>53</v>
      </c>
      <c r="C72" s="161">
        <v>75</v>
      </c>
      <c r="D72" s="161">
        <v>73.900000000000006</v>
      </c>
      <c r="E72" s="161">
        <v>73</v>
      </c>
      <c r="F72" s="161">
        <v>69.599999999999994</v>
      </c>
      <c r="G72" s="161">
        <v>82.6</v>
      </c>
      <c r="H72" s="161">
        <v>79.8</v>
      </c>
      <c r="I72" s="161">
        <v>112.2</v>
      </c>
      <c r="J72" s="161">
        <v>114.9</v>
      </c>
      <c r="K72" s="161">
        <v>95.7</v>
      </c>
      <c r="L72" s="161">
        <v>94.8</v>
      </c>
      <c r="M72" s="161">
        <v>92</v>
      </c>
      <c r="N72" s="161">
        <v>107.2</v>
      </c>
    </row>
    <row r="73" spans="1:15" ht="12" customHeight="1">
      <c r="A73" s="159"/>
      <c r="B73" s="162" t="s">
        <v>58</v>
      </c>
      <c r="C73" s="161">
        <v>145.80000000000001</v>
      </c>
      <c r="D73" s="161">
        <v>148.80000000000001</v>
      </c>
      <c r="E73" s="161">
        <v>137.4</v>
      </c>
      <c r="F73" s="161">
        <v>138.19999999999999</v>
      </c>
      <c r="G73" s="161">
        <v>145.6</v>
      </c>
      <c r="H73" s="161">
        <v>144.30000000000001</v>
      </c>
      <c r="I73" s="161">
        <v>149.30000000000001</v>
      </c>
      <c r="J73" s="161">
        <v>151.9</v>
      </c>
      <c r="K73" s="161">
        <v>127.4</v>
      </c>
      <c r="L73" s="161">
        <v>125.2</v>
      </c>
      <c r="M73" s="161">
        <v>128.4</v>
      </c>
      <c r="N73" s="161">
        <v>145.80000000000001</v>
      </c>
    </row>
    <row r="74" spans="1:15" ht="12" customHeight="1">
      <c r="A74" s="159"/>
      <c r="B74" s="162" t="s">
        <v>59</v>
      </c>
      <c r="C74" s="161">
        <v>134.19999999999999</v>
      </c>
      <c r="D74" s="161">
        <v>138.1</v>
      </c>
      <c r="E74" s="161">
        <v>133.19999999999999</v>
      </c>
      <c r="F74" s="161">
        <v>136.1</v>
      </c>
      <c r="G74" s="161">
        <v>155.4</v>
      </c>
      <c r="H74" s="161">
        <v>154.9</v>
      </c>
      <c r="I74" s="161">
        <v>136</v>
      </c>
      <c r="J74" s="161">
        <v>141.1</v>
      </c>
      <c r="K74" s="161">
        <v>113.1</v>
      </c>
      <c r="L74" s="161">
        <v>116.2</v>
      </c>
      <c r="M74" s="161">
        <v>109.7</v>
      </c>
      <c r="N74" s="161">
        <v>128.6</v>
      </c>
    </row>
    <row r="75" spans="1:15" ht="12" customHeight="1">
      <c r="A75" s="159"/>
      <c r="B75" s="162" t="s">
        <v>674</v>
      </c>
      <c r="C75" s="161">
        <v>126.8</v>
      </c>
      <c r="D75" s="161">
        <v>130.69999999999999</v>
      </c>
      <c r="E75" s="161">
        <v>132.80000000000001</v>
      </c>
      <c r="F75" s="161">
        <v>136.4</v>
      </c>
      <c r="G75" s="161">
        <v>134</v>
      </c>
      <c r="H75" s="161">
        <v>132.4</v>
      </c>
      <c r="I75" s="161">
        <v>133.5</v>
      </c>
      <c r="J75" s="161">
        <v>138.30000000000001</v>
      </c>
      <c r="K75" s="161">
        <v>112.3</v>
      </c>
      <c r="L75" s="161">
        <v>115</v>
      </c>
      <c r="M75" s="161">
        <v>103.7</v>
      </c>
      <c r="N75" s="161">
        <v>114.4</v>
      </c>
    </row>
    <row r="76" spans="1:15" ht="12" customHeight="1">
      <c r="A76" s="159"/>
      <c r="B76" s="162" t="s">
        <v>675</v>
      </c>
      <c r="C76" s="161">
        <v>142.5</v>
      </c>
      <c r="D76" s="161">
        <v>148.69999999999999</v>
      </c>
      <c r="E76" s="161">
        <v>157.4</v>
      </c>
      <c r="F76" s="161">
        <v>160.5</v>
      </c>
      <c r="G76" s="161">
        <v>179.7</v>
      </c>
      <c r="H76" s="161">
        <v>180.1</v>
      </c>
      <c r="I76" s="161">
        <v>158.9</v>
      </c>
      <c r="J76" s="161">
        <v>158</v>
      </c>
      <c r="K76" s="161">
        <v>129.1</v>
      </c>
      <c r="L76" s="161">
        <v>132.5</v>
      </c>
      <c r="M76" s="161">
        <v>115.2</v>
      </c>
      <c r="N76" s="161">
        <v>122</v>
      </c>
    </row>
    <row r="77" spans="1:15" ht="12" customHeight="1">
      <c r="A77" s="159"/>
      <c r="B77" s="162" t="s">
        <v>676</v>
      </c>
      <c r="C77" s="161">
        <v>139.69999999999999</v>
      </c>
      <c r="D77" s="161">
        <v>146.30000000000001</v>
      </c>
      <c r="E77" s="161">
        <v>141</v>
      </c>
      <c r="F77" s="161">
        <v>145.9</v>
      </c>
      <c r="G77" s="161">
        <v>151.5</v>
      </c>
      <c r="H77" s="161">
        <v>151.5</v>
      </c>
      <c r="I77" s="161">
        <v>149</v>
      </c>
      <c r="J77" s="161">
        <v>154.1</v>
      </c>
      <c r="K77" s="161">
        <v>124.1</v>
      </c>
      <c r="L77" s="161">
        <v>128.9</v>
      </c>
      <c r="M77" s="161">
        <v>114.8</v>
      </c>
      <c r="N77" s="161">
        <v>125.7</v>
      </c>
    </row>
    <row r="78" spans="1:15" ht="12" customHeight="1">
      <c r="A78" s="159"/>
      <c r="B78" s="162" t="s">
        <v>214</v>
      </c>
      <c r="C78" s="161">
        <v>119.7</v>
      </c>
      <c r="D78" s="161">
        <v>126.4</v>
      </c>
      <c r="E78" s="161">
        <v>125.2</v>
      </c>
      <c r="F78" s="161">
        <v>128.4</v>
      </c>
      <c r="G78" s="161">
        <v>129.19999999999999</v>
      </c>
      <c r="H78" s="161">
        <v>129.6</v>
      </c>
      <c r="I78" s="161">
        <v>125.5</v>
      </c>
      <c r="J78" s="161">
        <v>130.9</v>
      </c>
      <c r="K78" s="161">
        <v>118.5</v>
      </c>
      <c r="L78" s="161">
        <v>121</v>
      </c>
      <c r="M78" s="161">
        <v>90.5</v>
      </c>
      <c r="N78" s="161">
        <v>97</v>
      </c>
    </row>
    <row r="79" spans="1:15" ht="12" customHeight="1">
      <c r="A79" s="159"/>
      <c r="B79" s="162" t="s">
        <v>192</v>
      </c>
      <c r="C79" s="161">
        <v>138.80000000000001</v>
      </c>
      <c r="D79" s="161">
        <v>143.30000000000001</v>
      </c>
      <c r="E79" s="161">
        <v>145.19999999999999</v>
      </c>
      <c r="F79" s="161">
        <v>146.69999999999999</v>
      </c>
      <c r="G79" s="161">
        <v>148.9</v>
      </c>
      <c r="H79" s="161">
        <v>147.4</v>
      </c>
      <c r="I79" s="161">
        <v>155.1</v>
      </c>
      <c r="J79" s="161">
        <v>161.4</v>
      </c>
      <c r="K79" s="161">
        <v>130</v>
      </c>
      <c r="L79" s="161">
        <v>133.80000000000001</v>
      </c>
      <c r="M79" s="161">
        <v>123.1</v>
      </c>
      <c r="N79" s="161">
        <v>145.1</v>
      </c>
    </row>
    <row r="80" spans="1:15" ht="12" customHeight="1">
      <c r="A80" s="159"/>
      <c r="B80" s="162" t="s">
        <v>193</v>
      </c>
      <c r="C80" s="161">
        <v>135.30000000000001</v>
      </c>
      <c r="D80" s="161">
        <v>139.5</v>
      </c>
      <c r="E80" s="161">
        <v>137.4</v>
      </c>
      <c r="F80" s="161">
        <v>141.4</v>
      </c>
      <c r="G80" s="161">
        <v>175.6</v>
      </c>
      <c r="H80" s="161">
        <v>177.9</v>
      </c>
      <c r="I80" s="161">
        <v>155.80000000000001</v>
      </c>
      <c r="J80" s="161">
        <v>162.1</v>
      </c>
      <c r="K80" s="161">
        <v>125.9</v>
      </c>
      <c r="L80" s="161">
        <v>130.30000000000001</v>
      </c>
      <c r="M80" s="161">
        <v>106</v>
      </c>
      <c r="N80" s="161">
        <v>122.5</v>
      </c>
    </row>
    <row r="81" spans="1:15" ht="12" customHeight="1">
      <c r="A81" s="159"/>
      <c r="B81" s="162" t="s">
        <v>194</v>
      </c>
      <c r="C81" s="161">
        <v>134.9</v>
      </c>
      <c r="D81" s="161">
        <v>139.6</v>
      </c>
      <c r="E81" s="161">
        <v>134.6</v>
      </c>
      <c r="F81" s="161">
        <v>138.1</v>
      </c>
      <c r="G81" s="161">
        <v>147.5</v>
      </c>
      <c r="H81" s="161">
        <v>145.9</v>
      </c>
      <c r="I81" s="161">
        <v>152.4</v>
      </c>
      <c r="J81" s="161">
        <v>158.69999999999999</v>
      </c>
      <c r="K81" s="161">
        <v>134.4</v>
      </c>
      <c r="L81" s="161">
        <v>141</v>
      </c>
      <c r="M81" s="161">
        <v>114.8</v>
      </c>
      <c r="N81" s="161">
        <v>116.7</v>
      </c>
      <c r="O81" s="228"/>
    </row>
    <row r="82" spans="1:15" ht="12" customHeight="1">
      <c r="A82" s="159"/>
      <c r="B82" s="162" t="s">
        <v>641</v>
      </c>
      <c r="C82" s="161">
        <v>86.5</v>
      </c>
      <c r="D82" s="161">
        <v>85.3</v>
      </c>
      <c r="E82" s="161">
        <v>94.5</v>
      </c>
      <c r="F82" s="161">
        <v>94.7</v>
      </c>
      <c r="G82" s="161">
        <v>106.1</v>
      </c>
      <c r="H82" s="161">
        <v>106.1</v>
      </c>
      <c r="I82" s="161">
        <v>154.9</v>
      </c>
      <c r="J82" s="161">
        <v>162.30000000000001</v>
      </c>
      <c r="K82" s="161">
        <v>151.4</v>
      </c>
      <c r="L82" s="161">
        <v>165.9</v>
      </c>
      <c r="M82" s="161">
        <v>123.6</v>
      </c>
      <c r="N82" s="161">
        <v>124</v>
      </c>
    </row>
    <row r="83" spans="1:15" ht="24" customHeight="1">
      <c r="A83" s="159">
        <v>2022</v>
      </c>
      <c r="B83" s="162" t="s">
        <v>810</v>
      </c>
      <c r="C83" s="161">
        <v>75.5</v>
      </c>
      <c r="D83" s="161">
        <v>74.599999999999994</v>
      </c>
      <c r="E83" s="161">
        <v>83.1</v>
      </c>
      <c r="F83" s="161">
        <v>82.2</v>
      </c>
      <c r="G83" s="161">
        <v>90.5</v>
      </c>
      <c r="H83" s="161">
        <v>87.5</v>
      </c>
      <c r="I83" s="161">
        <v>118</v>
      </c>
      <c r="J83" s="161">
        <v>117.2</v>
      </c>
      <c r="K83" s="161">
        <v>108.1</v>
      </c>
      <c r="L83" s="161">
        <v>109.9</v>
      </c>
      <c r="M83" s="161">
        <v>99.5</v>
      </c>
      <c r="N83" s="161">
        <v>113.9</v>
      </c>
    </row>
    <row r="84" spans="1:15" ht="12" customHeight="1">
      <c r="A84" s="159"/>
      <c r="B84" s="162" t="s">
        <v>53</v>
      </c>
      <c r="C84" s="161">
        <v>106.7</v>
      </c>
      <c r="D84" s="161">
        <v>108</v>
      </c>
      <c r="E84" s="161">
        <v>116.6</v>
      </c>
      <c r="F84" s="161">
        <v>116.5</v>
      </c>
      <c r="G84" s="161">
        <v>116.4</v>
      </c>
      <c r="H84" s="161">
        <v>114.8</v>
      </c>
      <c r="I84" s="161">
        <v>131.30000000000001</v>
      </c>
      <c r="J84" s="161">
        <v>136</v>
      </c>
      <c r="K84" s="161">
        <v>114.7</v>
      </c>
      <c r="L84" s="161">
        <v>115.5</v>
      </c>
      <c r="M84" s="161">
        <v>107.2</v>
      </c>
      <c r="N84" s="161">
        <v>120.5</v>
      </c>
    </row>
    <row r="85" spans="1:15" ht="12" customHeight="1">
      <c r="A85" s="159"/>
      <c r="B85" s="162" t="s">
        <v>58</v>
      </c>
      <c r="C85" s="161">
        <v>149.5</v>
      </c>
      <c r="D85" s="161">
        <v>155.69999999999999</v>
      </c>
      <c r="E85" s="161">
        <v>162.19999999999999</v>
      </c>
      <c r="F85" s="161">
        <v>167</v>
      </c>
      <c r="G85" s="161">
        <v>151.30000000000001</v>
      </c>
      <c r="H85" s="161">
        <v>149</v>
      </c>
      <c r="I85" s="161">
        <v>168</v>
      </c>
      <c r="J85" s="161">
        <v>174.6</v>
      </c>
      <c r="K85" s="161">
        <v>141.69999999999999</v>
      </c>
      <c r="L85" s="161">
        <v>145.9</v>
      </c>
      <c r="M85" s="161">
        <v>128.5</v>
      </c>
      <c r="N85" s="161">
        <v>149.80000000000001</v>
      </c>
    </row>
    <row r="86" spans="1:15" ht="12" customHeight="1">
      <c r="A86" s="159"/>
      <c r="B86" s="162" t="s">
        <v>59</v>
      </c>
      <c r="C86" s="161">
        <v>135.19999999999999</v>
      </c>
      <c r="D86" s="161">
        <v>138.19999999999999</v>
      </c>
      <c r="E86" s="161">
        <v>146.5</v>
      </c>
      <c r="F86" s="161">
        <v>153</v>
      </c>
      <c r="G86" s="161">
        <v>141.6</v>
      </c>
      <c r="H86" s="161">
        <v>140</v>
      </c>
      <c r="I86" s="161">
        <v>149.69999999999999</v>
      </c>
      <c r="J86" s="161">
        <v>153.4</v>
      </c>
      <c r="K86" s="161">
        <v>126.5</v>
      </c>
      <c r="L86" s="161">
        <v>131.19999999999999</v>
      </c>
      <c r="M86" s="161">
        <v>109.3</v>
      </c>
      <c r="N86" s="161">
        <v>122.8</v>
      </c>
    </row>
    <row r="87" spans="1:15" ht="12" customHeight="1">
      <c r="A87" s="159"/>
      <c r="B87" s="162" t="s">
        <v>674</v>
      </c>
      <c r="C87" s="161">
        <v>157.19999999999999</v>
      </c>
      <c r="D87" s="161">
        <v>162.1</v>
      </c>
      <c r="E87" s="161">
        <v>166.8</v>
      </c>
      <c r="F87" s="161">
        <v>175</v>
      </c>
      <c r="G87" s="161">
        <v>161</v>
      </c>
      <c r="H87" s="161">
        <v>159.4</v>
      </c>
      <c r="I87" s="161">
        <v>163.5</v>
      </c>
      <c r="J87" s="161">
        <v>171.7</v>
      </c>
      <c r="K87" s="161">
        <v>136.4</v>
      </c>
      <c r="L87" s="161">
        <v>140.19999999999999</v>
      </c>
      <c r="M87" s="161">
        <v>120.9</v>
      </c>
      <c r="N87" s="161">
        <v>129</v>
      </c>
    </row>
    <row r="88" spans="1:15" ht="20.100000000000001" customHeight="1">
      <c r="A88" s="231" t="s">
        <v>1300</v>
      </c>
      <c r="B88" s="231"/>
      <c r="C88" s="231"/>
      <c r="D88" s="231"/>
      <c r="E88" s="231"/>
      <c r="F88" s="231"/>
      <c r="G88" s="231"/>
      <c r="H88" s="231"/>
      <c r="I88" s="231"/>
      <c r="J88" s="231"/>
      <c r="K88" s="231"/>
      <c r="L88" s="231"/>
      <c r="M88" s="231"/>
      <c r="N88" s="231"/>
    </row>
    <row r="89" spans="1:15" ht="12" customHeight="1">
      <c r="A89" s="1103" t="s">
        <v>1301</v>
      </c>
      <c r="B89" s="1103"/>
      <c r="C89" s="1103"/>
      <c r="D89" s="1103"/>
      <c r="E89" s="1103"/>
      <c r="F89" s="1103"/>
      <c r="G89" s="1103"/>
      <c r="H89" s="1103"/>
      <c r="I89" s="1103"/>
      <c r="J89" s="1103"/>
      <c r="K89" s="1103"/>
      <c r="L89" s="1103"/>
      <c r="M89" s="1103"/>
      <c r="N89" s="1103"/>
    </row>
    <row r="90" spans="1:15" ht="12" customHeight="1">
      <c r="A90" s="1103" t="s">
        <v>1302</v>
      </c>
      <c r="B90" s="1103"/>
      <c r="C90" s="1103"/>
      <c r="D90" s="1103"/>
      <c r="E90" s="1103"/>
      <c r="F90" s="1103"/>
      <c r="G90" s="1103"/>
      <c r="H90" s="1103"/>
      <c r="I90" s="1103"/>
      <c r="J90" s="1103"/>
      <c r="K90" s="1103"/>
      <c r="L90" s="1103"/>
      <c r="M90" s="1103"/>
      <c r="N90" s="1103"/>
    </row>
    <row r="91" spans="1:15" s="232" customFormat="1" ht="15.95" customHeight="1">
      <c r="A91" s="1116" t="s">
        <v>1729</v>
      </c>
      <c r="B91" s="1103"/>
      <c r="C91" s="1103"/>
      <c r="D91" s="1103"/>
      <c r="E91" s="1103"/>
      <c r="F91" s="1103"/>
      <c r="G91" s="1103"/>
      <c r="H91" s="1103"/>
      <c r="I91" s="1103"/>
      <c r="J91" s="1103"/>
      <c r="K91" s="1103"/>
      <c r="L91" s="1103"/>
      <c r="M91" s="1103"/>
      <c r="N91" s="163"/>
    </row>
    <row r="92" spans="1:15" ht="24" customHeight="1">
      <c r="A92" s="231"/>
      <c r="B92" s="231"/>
      <c r="C92" s="231"/>
      <c r="D92" s="231"/>
      <c r="E92" s="231"/>
      <c r="F92" s="231"/>
      <c r="G92" s="231"/>
      <c r="H92" s="231"/>
      <c r="I92" s="231"/>
      <c r="J92" s="231"/>
      <c r="K92" s="231"/>
      <c r="L92" s="231"/>
      <c r="M92" s="231"/>
      <c r="N92" s="231"/>
    </row>
    <row r="93" spans="1:15" ht="24" customHeight="1"/>
    <row r="94" spans="1:15" ht="24" customHeight="1"/>
    <row r="95" spans="1:15" ht="24" customHeight="1"/>
    <row r="96" spans="1:15" ht="24" customHeight="1"/>
    <row r="97" ht="24" customHeight="1"/>
    <row r="98" ht="24" customHeight="1"/>
    <row r="99" ht="24" customHeight="1"/>
    <row r="100" ht="24" customHeight="1"/>
  </sheetData>
  <mergeCells count="44">
    <mergeCell ref="A7:B22"/>
    <mergeCell ref="E7:F8"/>
    <mergeCell ref="G7:H8"/>
    <mergeCell ref="I7:J8"/>
    <mergeCell ref="K7:L8"/>
    <mergeCell ref="C19:D19"/>
    <mergeCell ref="A2:N2"/>
    <mergeCell ref="A3:N3"/>
    <mergeCell ref="A4:N4"/>
    <mergeCell ref="A5:N5"/>
    <mergeCell ref="A6:N6"/>
    <mergeCell ref="M7:N8"/>
    <mergeCell ref="E9:F10"/>
    <mergeCell ref="G9:H10"/>
    <mergeCell ref="I9:J10"/>
    <mergeCell ref="M9:N10"/>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M19:N19"/>
    <mergeCell ref="I15:J16"/>
    <mergeCell ref="K15:L16"/>
    <mergeCell ref="M15:N16"/>
    <mergeCell ref="E17:F18"/>
    <mergeCell ref="G17:H18"/>
    <mergeCell ref="I17:J18"/>
    <mergeCell ref="K17:L18"/>
    <mergeCell ref="M17:N18"/>
    <mergeCell ref="E19:F19"/>
    <mergeCell ref="G19:H19"/>
    <mergeCell ref="I19:J19"/>
    <mergeCell ref="K19:L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O100"/>
  <sheetViews>
    <sheetView showGridLines="0" showZeros="0" workbookViewId="0"/>
  </sheetViews>
  <sheetFormatPr baseColWidth="10" defaultRowHeight="15"/>
  <cols>
    <col min="1" max="1" width="7.7109375" style="155" customWidth="1"/>
    <col min="2" max="2" width="12.7109375" style="155" customWidth="1"/>
    <col min="3" max="14" width="9.7109375" style="155" customWidth="1"/>
    <col min="15" max="256" width="11.42578125" style="155"/>
    <col min="257" max="257" width="7.7109375" style="155" customWidth="1"/>
    <col min="258" max="258" width="12.7109375" style="155" customWidth="1"/>
    <col min="259" max="270" width="9.7109375" style="155" customWidth="1"/>
    <col min="271" max="512" width="11.42578125" style="155"/>
    <col min="513" max="513" width="7.7109375" style="155" customWidth="1"/>
    <col min="514" max="514" width="12.7109375" style="155" customWidth="1"/>
    <col min="515" max="526" width="9.7109375" style="155" customWidth="1"/>
    <col min="527" max="768" width="11.42578125" style="155"/>
    <col min="769" max="769" width="7.7109375" style="155" customWidth="1"/>
    <col min="770" max="770" width="12.7109375" style="155" customWidth="1"/>
    <col min="771" max="782" width="9.7109375" style="155" customWidth="1"/>
    <col min="783" max="1024" width="11.42578125" style="155"/>
    <col min="1025" max="1025" width="7.7109375" style="155" customWidth="1"/>
    <col min="1026" max="1026" width="12.7109375" style="155" customWidth="1"/>
    <col min="1027" max="1038" width="9.7109375" style="155" customWidth="1"/>
    <col min="1039" max="1280" width="11.42578125" style="155"/>
    <col min="1281" max="1281" width="7.7109375" style="155" customWidth="1"/>
    <col min="1282" max="1282" width="12.7109375" style="155" customWidth="1"/>
    <col min="1283" max="1294" width="9.7109375" style="155" customWidth="1"/>
    <col min="1295" max="1536" width="11.42578125" style="155"/>
    <col min="1537" max="1537" width="7.7109375" style="155" customWidth="1"/>
    <col min="1538" max="1538" width="12.7109375" style="155" customWidth="1"/>
    <col min="1539" max="1550" width="9.7109375" style="155" customWidth="1"/>
    <col min="1551" max="1792" width="11.42578125" style="155"/>
    <col min="1793" max="1793" width="7.7109375" style="155" customWidth="1"/>
    <col min="1794" max="1794" width="12.7109375" style="155" customWidth="1"/>
    <col min="1795" max="1806" width="9.7109375" style="155" customWidth="1"/>
    <col min="1807" max="2048" width="11.42578125" style="155"/>
    <col min="2049" max="2049" width="7.7109375" style="155" customWidth="1"/>
    <col min="2050" max="2050" width="12.7109375" style="155" customWidth="1"/>
    <col min="2051" max="2062" width="9.7109375" style="155" customWidth="1"/>
    <col min="2063" max="2304" width="11.42578125" style="155"/>
    <col min="2305" max="2305" width="7.7109375" style="155" customWidth="1"/>
    <col min="2306" max="2306" width="12.7109375" style="155" customWidth="1"/>
    <col min="2307" max="2318" width="9.7109375" style="155" customWidth="1"/>
    <col min="2319" max="2560" width="11.42578125" style="155"/>
    <col min="2561" max="2561" width="7.7109375" style="155" customWidth="1"/>
    <col min="2562" max="2562" width="12.7109375" style="155" customWidth="1"/>
    <col min="2563" max="2574" width="9.7109375" style="155" customWidth="1"/>
    <col min="2575" max="2816" width="11.42578125" style="155"/>
    <col min="2817" max="2817" width="7.7109375" style="155" customWidth="1"/>
    <col min="2818" max="2818" width="12.7109375" style="155" customWidth="1"/>
    <col min="2819" max="2830" width="9.7109375" style="155" customWidth="1"/>
    <col min="2831" max="3072" width="11.42578125" style="155"/>
    <col min="3073" max="3073" width="7.7109375" style="155" customWidth="1"/>
    <col min="3074" max="3074" width="12.7109375" style="155" customWidth="1"/>
    <col min="3075" max="3086" width="9.7109375" style="155" customWidth="1"/>
    <col min="3087" max="3328" width="11.42578125" style="155"/>
    <col min="3329" max="3329" width="7.7109375" style="155" customWidth="1"/>
    <col min="3330" max="3330" width="12.7109375" style="155" customWidth="1"/>
    <col min="3331" max="3342" width="9.7109375" style="155" customWidth="1"/>
    <col min="3343" max="3584" width="11.42578125" style="155"/>
    <col min="3585" max="3585" width="7.7109375" style="155" customWidth="1"/>
    <col min="3586" max="3586" width="12.7109375" style="155" customWidth="1"/>
    <col min="3587" max="3598" width="9.7109375" style="155" customWidth="1"/>
    <col min="3599" max="3840" width="11.42578125" style="155"/>
    <col min="3841" max="3841" width="7.7109375" style="155" customWidth="1"/>
    <col min="3842" max="3842" width="12.7109375" style="155" customWidth="1"/>
    <col min="3843" max="3854" width="9.7109375" style="155" customWidth="1"/>
    <col min="3855" max="4096" width="11.42578125" style="155"/>
    <col min="4097" max="4097" width="7.7109375" style="155" customWidth="1"/>
    <col min="4098" max="4098" width="12.7109375" style="155" customWidth="1"/>
    <col min="4099" max="4110" width="9.7109375" style="155" customWidth="1"/>
    <col min="4111" max="4352" width="11.42578125" style="155"/>
    <col min="4353" max="4353" width="7.7109375" style="155" customWidth="1"/>
    <col min="4354" max="4354" width="12.7109375" style="155" customWidth="1"/>
    <col min="4355" max="4366" width="9.7109375" style="155" customWidth="1"/>
    <col min="4367" max="4608" width="11.42578125" style="155"/>
    <col min="4609" max="4609" width="7.7109375" style="155" customWidth="1"/>
    <col min="4610" max="4610" width="12.7109375" style="155" customWidth="1"/>
    <col min="4611" max="4622" width="9.7109375" style="155" customWidth="1"/>
    <col min="4623" max="4864" width="11.42578125" style="155"/>
    <col min="4865" max="4865" width="7.7109375" style="155" customWidth="1"/>
    <col min="4866" max="4866" width="12.7109375" style="155" customWidth="1"/>
    <col min="4867" max="4878" width="9.7109375" style="155" customWidth="1"/>
    <col min="4879" max="5120" width="11.42578125" style="155"/>
    <col min="5121" max="5121" width="7.7109375" style="155" customWidth="1"/>
    <col min="5122" max="5122" width="12.7109375" style="155" customWidth="1"/>
    <col min="5123" max="5134" width="9.7109375" style="155" customWidth="1"/>
    <col min="5135" max="5376" width="11.42578125" style="155"/>
    <col min="5377" max="5377" width="7.7109375" style="155" customWidth="1"/>
    <col min="5378" max="5378" width="12.7109375" style="155" customWidth="1"/>
    <col min="5379" max="5390" width="9.7109375" style="155" customWidth="1"/>
    <col min="5391" max="5632" width="11.42578125" style="155"/>
    <col min="5633" max="5633" width="7.7109375" style="155" customWidth="1"/>
    <col min="5634" max="5634" width="12.7109375" style="155" customWidth="1"/>
    <col min="5635" max="5646" width="9.7109375" style="155" customWidth="1"/>
    <col min="5647" max="5888" width="11.42578125" style="155"/>
    <col min="5889" max="5889" width="7.7109375" style="155" customWidth="1"/>
    <col min="5890" max="5890" width="12.7109375" style="155" customWidth="1"/>
    <col min="5891" max="5902" width="9.7109375" style="155" customWidth="1"/>
    <col min="5903" max="6144" width="11.42578125" style="155"/>
    <col min="6145" max="6145" width="7.7109375" style="155" customWidth="1"/>
    <col min="6146" max="6146" width="12.7109375" style="155" customWidth="1"/>
    <col min="6147" max="6158" width="9.7109375" style="155" customWidth="1"/>
    <col min="6159" max="6400" width="11.42578125" style="155"/>
    <col min="6401" max="6401" width="7.7109375" style="155" customWidth="1"/>
    <col min="6402" max="6402" width="12.7109375" style="155" customWidth="1"/>
    <col min="6403" max="6414" width="9.7109375" style="155" customWidth="1"/>
    <col min="6415" max="6656" width="11.42578125" style="155"/>
    <col min="6657" max="6657" width="7.7109375" style="155" customWidth="1"/>
    <col min="6658" max="6658" width="12.7109375" style="155" customWidth="1"/>
    <col min="6659" max="6670" width="9.7109375" style="155" customWidth="1"/>
    <col min="6671" max="6912" width="11.42578125" style="155"/>
    <col min="6913" max="6913" width="7.7109375" style="155" customWidth="1"/>
    <col min="6914" max="6914" width="12.7109375" style="155" customWidth="1"/>
    <col min="6915" max="6926" width="9.7109375" style="155" customWidth="1"/>
    <col min="6927" max="7168" width="11.42578125" style="155"/>
    <col min="7169" max="7169" width="7.7109375" style="155" customWidth="1"/>
    <col min="7170" max="7170" width="12.7109375" style="155" customWidth="1"/>
    <col min="7171" max="7182" width="9.7109375" style="155" customWidth="1"/>
    <col min="7183" max="7424" width="11.42578125" style="155"/>
    <col min="7425" max="7425" width="7.7109375" style="155" customWidth="1"/>
    <col min="7426" max="7426" width="12.7109375" style="155" customWidth="1"/>
    <col min="7427" max="7438" width="9.7109375" style="155" customWidth="1"/>
    <col min="7439" max="7680" width="11.42578125" style="155"/>
    <col min="7681" max="7681" width="7.7109375" style="155" customWidth="1"/>
    <col min="7682" max="7682" width="12.7109375" style="155" customWidth="1"/>
    <col min="7683" max="7694" width="9.7109375" style="155" customWidth="1"/>
    <col min="7695" max="7936" width="11.42578125" style="155"/>
    <col min="7937" max="7937" width="7.7109375" style="155" customWidth="1"/>
    <col min="7938" max="7938" width="12.7109375" style="155" customWidth="1"/>
    <col min="7939" max="7950" width="9.7109375" style="155" customWidth="1"/>
    <col min="7951" max="8192" width="11.42578125" style="155"/>
    <col min="8193" max="8193" width="7.7109375" style="155" customWidth="1"/>
    <col min="8194" max="8194" width="12.7109375" style="155" customWidth="1"/>
    <col min="8195" max="8206" width="9.7109375" style="155" customWidth="1"/>
    <col min="8207" max="8448" width="11.42578125" style="155"/>
    <col min="8449" max="8449" width="7.7109375" style="155" customWidth="1"/>
    <col min="8450" max="8450" width="12.7109375" style="155" customWidth="1"/>
    <col min="8451" max="8462" width="9.7109375" style="155" customWidth="1"/>
    <col min="8463" max="8704" width="11.42578125" style="155"/>
    <col min="8705" max="8705" width="7.7109375" style="155" customWidth="1"/>
    <col min="8706" max="8706" width="12.7109375" style="155" customWidth="1"/>
    <col min="8707" max="8718" width="9.7109375" style="155" customWidth="1"/>
    <col min="8719" max="8960" width="11.42578125" style="155"/>
    <col min="8961" max="8961" width="7.7109375" style="155" customWidth="1"/>
    <col min="8962" max="8962" width="12.7109375" style="155" customWidth="1"/>
    <col min="8963" max="8974" width="9.7109375" style="155" customWidth="1"/>
    <col min="8975" max="9216" width="11.42578125" style="155"/>
    <col min="9217" max="9217" width="7.7109375" style="155" customWidth="1"/>
    <col min="9218" max="9218" width="12.7109375" style="155" customWidth="1"/>
    <col min="9219" max="9230" width="9.7109375" style="155" customWidth="1"/>
    <col min="9231" max="9472" width="11.42578125" style="155"/>
    <col min="9473" max="9473" width="7.7109375" style="155" customWidth="1"/>
    <col min="9474" max="9474" width="12.7109375" style="155" customWidth="1"/>
    <col min="9475" max="9486" width="9.7109375" style="155" customWidth="1"/>
    <col min="9487" max="9728" width="11.42578125" style="155"/>
    <col min="9729" max="9729" width="7.7109375" style="155" customWidth="1"/>
    <col min="9730" max="9730" width="12.7109375" style="155" customWidth="1"/>
    <col min="9731" max="9742" width="9.7109375" style="155" customWidth="1"/>
    <col min="9743" max="9984" width="11.42578125" style="155"/>
    <col min="9985" max="9985" width="7.7109375" style="155" customWidth="1"/>
    <col min="9986" max="9986" width="12.7109375" style="155" customWidth="1"/>
    <col min="9987" max="9998" width="9.7109375" style="155" customWidth="1"/>
    <col min="9999" max="10240" width="11.42578125" style="155"/>
    <col min="10241" max="10241" width="7.7109375" style="155" customWidth="1"/>
    <col min="10242" max="10242" width="12.7109375" style="155" customWidth="1"/>
    <col min="10243" max="10254" width="9.7109375" style="155" customWidth="1"/>
    <col min="10255" max="10496" width="11.42578125" style="155"/>
    <col min="10497" max="10497" width="7.7109375" style="155" customWidth="1"/>
    <col min="10498" max="10498" width="12.7109375" style="155" customWidth="1"/>
    <col min="10499" max="10510" width="9.7109375" style="155" customWidth="1"/>
    <col min="10511" max="10752" width="11.42578125" style="155"/>
    <col min="10753" max="10753" width="7.7109375" style="155" customWidth="1"/>
    <col min="10754" max="10754" width="12.7109375" style="155" customWidth="1"/>
    <col min="10755" max="10766" width="9.7109375" style="155" customWidth="1"/>
    <col min="10767" max="11008" width="11.42578125" style="155"/>
    <col min="11009" max="11009" width="7.7109375" style="155" customWidth="1"/>
    <col min="11010" max="11010" width="12.7109375" style="155" customWidth="1"/>
    <col min="11011" max="11022" width="9.7109375" style="155" customWidth="1"/>
    <col min="11023" max="11264" width="11.42578125" style="155"/>
    <col min="11265" max="11265" width="7.7109375" style="155" customWidth="1"/>
    <col min="11266" max="11266" width="12.7109375" style="155" customWidth="1"/>
    <col min="11267" max="11278" width="9.7109375" style="155" customWidth="1"/>
    <col min="11279" max="11520" width="11.42578125" style="155"/>
    <col min="11521" max="11521" width="7.7109375" style="155" customWidth="1"/>
    <col min="11522" max="11522" width="12.7109375" style="155" customWidth="1"/>
    <col min="11523" max="11534" width="9.7109375" style="155" customWidth="1"/>
    <col min="11535" max="11776" width="11.42578125" style="155"/>
    <col min="11777" max="11777" width="7.7109375" style="155" customWidth="1"/>
    <col min="11778" max="11778" width="12.7109375" style="155" customWidth="1"/>
    <col min="11779" max="11790" width="9.7109375" style="155" customWidth="1"/>
    <col min="11791" max="12032" width="11.42578125" style="155"/>
    <col min="12033" max="12033" width="7.7109375" style="155" customWidth="1"/>
    <col min="12034" max="12034" width="12.7109375" style="155" customWidth="1"/>
    <col min="12035" max="12046" width="9.7109375" style="155" customWidth="1"/>
    <col min="12047" max="12288" width="11.42578125" style="155"/>
    <col min="12289" max="12289" width="7.7109375" style="155" customWidth="1"/>
    <col min="12290" max="12290" width="12.7109375" style="155" customWidth="1"/>
    <col min="12291" max="12302" width="9.7109375" style="155" customWidth="1"/>
    <col min="12303" max="12544" width="11.42578125" style="155"/>
    <col min="12545" max="12545" width="7.7109375" style="155" customWidth="1"/>
    <col min="12546" max="12546" width="12.7109375" style="155" customWidth="1"/>
    <col min="12547" max="12558" width="9.7109375" style="155" customWidth="1"/>
    <col min="12559" max="12800" width="11.42578125" style="155"/>
    <col min="12801" max="12801" width="7.7109375" style="155" customWidth="1"/>
    <col min="12802" max="12802" width="12.7109375" style="155" customWidth="1"/>
    <col min="12803" max="12814" width="9.7109375" style="155" customWidth="1"/>
    <col min="12815" max="13056" width="11.42578125" style="155"/>
    <col min="13057" max="13057" width="7.7109375" style="155" customWidth="1"/>
    <col min="13058" max="13058" width="12.7109375" style="155" customWidth="1"/>
    <col min="13059" max="13070" width="9.7109375" style="155" customWidth="1"/>
    <col min="13071" max="13312" width="11.42578125" style="155"/>
    <col min="13313" max="13313" width="7.7109375" style="155" customWidth="1"/>
    <col min="13314" max="13314" width="12.7109375" style="155" customWidth="1"/>
    <col min="13315" max="13326" width="9.7109375" style="155" customWidth="1"/>
    <col min="13327" max="13568" width="11.42578125" style="155"/>
    <col min="13569" max="13569" width="7.7109375" style="155" customWidth="1"/>
    <col min="13570" max="13570" width="12.7109375" style="155" customWidth="1"/>
    <col min="13571" max="13582" width="9.7109375" style="155" customWidth="1"/>
    <col min="13583" max="13824" width="11.42578125" style="155"/>
    <col min="13825" max="13825" width="7.7109375" style="155" customWidth="1"/>
    <col min="13826" max="13826" width="12.7109375" style="155" customWidth="1"/>
    <col min="13827" max="13838" width="9.7109375" style="155" customWidth="1"/>
    <col min="13839" max="14080" width="11.42578125" style="155"/>
    <col min="14081" max="14081" width="7.7109375" style="155" customWidth="1"/>
    <col min="14082" max="14082" width="12.7109375" style="155" customWidth="1"/>
    <col min="14083" max="14094" width="9.7109375" style="155" customWidth="1"/>
    <col min="14095" max="14336" width="11.42578125" style="155"/>
    <col min="14337" max="14337" width="7.7109375" style="155" customWidth="1"/>
    <col min="14338" max="14338" width="12.7109375" style="155" customWidth="1"/>
    <col min="14339" max="14350" width="9.7109375" style="155" customWidth="1"/>
    <col min="14351" max="14592" width="11.42578125" style="155"/>
    <col min="14593" max="14593" width="7.7109375" style="155" customWidth="1"/>
    <col min="14594" max="14594" width="12.7109375" style="155" customWidth="1"/>
    <col min="14595" max="14606" width="9.7109375" style="155" customWidth="1"/>
    <col min="14607" max="14848" width="11.42578125" style="155"/>
    <col min="14849" max="14849" width="7.7109375" style="155" customWidth="1"/>
    <col min="14850" max="14850" width="12.7109375" style="155" customWidth="1"/>
    <col min="14851" max="14862" width="9.7109375" style="155" customWidth="1"/>
    <col min="14863" max="15104" width="11.42578125" style="155"/>
    <col min="15105" max="15105" width="7.7109375" style="155" customWidth="1"/>
    <col min="15106" max="15106" width="12.7109375" style="155" customWidth="1"/>
    <col min="15107" max="15118" width="9.7109375" style="155" customWidth="1"/>
    <col min="15119" max="15360" width="11.42578125" style="155"/>
    <col min="15361" max="15361" width="7.7109375" style="155" customWidth="1"/>
    <col min="15362" max="15362" width="12.7109375" style="155" customWidth="1"/>
    <col min="15363" max="15374" width="9.7109375" style="155" customWidth="1"/>
    <col min="15375" max="15616" width="11.42578125" style="155"/>
    <col min="15617" max="15617" width="7.7109375" style="155" customWidth="1"/>
    <col min="15618" max="15618" width="12.7109375" style="155" customWidth="1"/>
    <col min="15619" max="15630" width="9.7109375" style="155" customWidth="1"/>
    <col min="15631" max="15872" width="11.42578125" style="155"/>
    <col min="15873" max="15873" width="7.7109375" style="155" customWidth="1"/>
    <col min="15874" max="15874" width="12.7109375" style="155" customWidth="1"/>
    <col min="15875" max="15886" width="9.7109375" style="155" customWidth="1"/>
    <col min="15887" max="16128" width="11.42578125" style="155"/>
    <col min="16129" max="16129" width="7.7109375" style="155" customWidth="1"/>
    <col min="16130" max="16130" width="12.7109375" style="155" customWidth="1"/>
    <col min="16131" max="16142" width="9.7109375" style="155" customWidth="1"/>
    <col min="16143" max="16384" width="11.42578125" style="155"/>
  </cols>
  <sheetData>
    <row r="1" spans="1:14" ht="15" customHeight="1">
      <c r="A1" s="1144" t="s">
        <v>1750</v>
      </c>
    </row>
    <row r="2" spans="1:14" ht="15" customHeight="1">
      <c r="A2" s="1343" t="s">
        <v>130</v>
      </c>
      <c r="B2" s="1343"/>
      <c r="C2" s="1343"/>
      <c r="D2" s="1343"/>
      <c r="E2" s="1343"/>
      <c r="F2" s="1343"/>
      <c r="G2" s="1343"/>
      <c r="H2" s="1343"/>
      <c r="I2" s="1343"/>
      <c r="J2" s="1343"/>
      <c r="K2" s="1343"/>
      <c r="L2" s="1343"/>
      <c r="M2" s="1343"/>
      <c r="N2" s="1343"/>
    </row>
    <row r="3" spans="1:14" ht="15" customHeight="1">
      <c r="A3" s="1343" t="s">
        <v>867</v>
      </c>
      <c r="B3" s="1343"/>
      <c r="C3" s="1343"/>
      <c r="D3" s="1343"/>
      <c r="E3" s="1343"/>
      <c r="F3" s="1343"/>
      <c r="G3" s="1343"/>
      <c r="H3" s="1343"/>
      <c r="I3" s="1343"/>
      <c r="J3" s="1343"/>
      <c r="K3" s="1343"/>
      <c r="L3" s="1343"/>
      <c r="M3" s="1343"/>
      <c r="N3" s="1343"/>
    </row>
    <row r="4" spans="1:14" ht="15" customHeight="1">
      <c r="A4" s="1343" t="s">
        <v>1303</v>
      </c>
      <c r="B4" s="1343"/>
      <c r="C4" s="1343"/>
      <c r="D4" s="1343"/>
      <c r="E4" s="1343"/>
      <c r="F4" s="1343"/>
      <c r="G4" s="1343"/>
      <c r="H4" s="1343"/>
      <c r="I4" s="1343"/>
      <c r="J4" s="1343"/>
      <c r="K4" s="1343"/>
      <c r="L4" s="1343"/>
      <c r="M4" s="1343"/>
      <c r="N4" s="1343"/>
    </row>
    <row r="5" spans="1:14" ht="15" customHeight="1">
      <c r="A5" s="1343" t="s">
        <v>1414</v>
      </c>
      <c r="B5" s="1343"/>
      <c r="C5" s="1343"/>
      <c r="D5" s="1343"/>
      <c r="E5" s="1343"/>
      <c r="F5" s="1343"/>
      <c r="G5" s="1343"/>
      <c r="H5" s="1343"/>
      <c r="I5" s="1343"/>
      <c r="J5" s="1343"/>
      <c r="K5" s="1343"/>
      <c r="L5" s="1343"/>
      <c r="M5" s="1343"/>
      <c r="N5" s="1343"/>
    </row>
    <row r="6" spans="1:14" ht="20.100000000000001" customHeight="1">
      <c r="A6" s="1566" t="s">
        <v>333</v>
      </c>
      <c r="B6" s="1566"/>
      <c r="C6" s="1566"/>
      <c r="D6" s="1566"/>
      <c r="E6" s="1566"/>
      <c r="F6" s="1566"/>
      <c r="G6" s="1566"/>
      <c r="H6" s="1566"/>
      <c r="I6" s="1566"/>
      <c r="J6" s="1566"/>
      <c r="K6" s="1566"/>
      <c r="L6" s="1566"/>
      <c r="M6" s="1566"/>
      <c r="N6" s="1566"/>
    </row>
    <row r="7" spans="1:14" ht="12" customHeight="1">
      <c r="A7" s="1333" t="s">
        <v>41</v>
      </c>
      <c r="B7" s="1567"/>
      <c r="C7" s="224"/>
      <c r="D7" s="225"/>
      <c r="E7" s="1561"/>
      <c r="F7" s="1562"/>
      <c r="G7" s="1569"/>
      <c r="H7" s="1570"/>
      <c r="I7" s="1569" t="s">
        <v>1275</v>
      </c>
      <c r="J7" s="1570"/>
      <c r="K7" s="1569"/>
      <c r="L7" s="1570"/>
      <c r="M7" s="1332"/>
      <c r="N7" s="1332"/>
    </row>
    <row r="8" spans="1:14" ht="6" customHeight="1">
      <c r="A8" s="1568"/>
      <c r="B8" s="1568"/>
      <c r="C8" s="226"/>
      <c r="D8" s="227"/>
      <c r="E8" s="1561"/>
      <c r="F8" s="1562"/>
      <c r="G8" s="1561"/>
      <c r="H8" s="1562"/>
      <c r="I8" s="1561"/>
      <c r="J8" s="1562"/>
      <c r="K8" s="1561"/>
      <c r="L8" s="1562"/>
      <c r="M8" s="1563"/>
      <c r="N8" s="1563"/>
    </row>
    <row r="9" spans="1:14" ht="6" customHeight="1">
      <c r="A9" s="1568"/>
      <c r="B9" s="1568"/>
      <c r="C9" s="226"/>
      <c r="D9" s="227"/>
      <c r="E9" s="1561" t="s">
        <v>1276</v>
      </c>
      <c r="F9" s="1562"/>
      <c r="G9" s="1561" t="s">
        <v>1276</v>
      </c>
      <c r="H9" s="1562"/>
      <c r="I9" s="1561" t="s">
        <v>1277</v>
      </c>
      <c r="J9" s="1562"/>
      <c r="K9" s="1108"/>
      <c r="L9" s="1109"/>
      <c r="M9" s="1563" t="s">
        <v>1275</v>
      </c>
      <c r="N9" s="1563"/>
    </row>
    <row r="10" spans="1:14" ht="6" customHeight="1">
      <c r="A10" s="1568"/>
      <c r="B10" s="1568"/>
      <c r="C10" s="1561" t="s">
        <v>1276</v>
      </c>
      <c r="D10" s="1562"/>
      <c r="E10" s="1561"/>
      <c r="F10" s="1562"/>
      <c r="G10" s="1561"/>
      <c r="H10" s="1562"/>
      <c r="I10" s="1561"/>
      <c r="J10" s="1562"/>
      <c r="K10" s="1108"/>
      <c r="L10" s="1109"/>
      <c r="M10" s="1563"/>
      <c r="N10" s="1563"/>
    </row>
    <row r="11" spans="1:14" ht="6" customHeight="1">
      <c r="A11" s="1568"/>
      <c r="B11" s="1568"/>
      <c r="C11" s="1561"/>
      <c r="D11" s="1562"/>
      <c r="E11" s="1561" t="s">
        <v>1278</v>
      </c>
      <c r="F11" s="1562"/>
      <c r="G11" s="1561" t="s">
        <v>1279</v>
      </c>
      <c r="H11" s="1562"/>
      <c r="I11" s="1561" t="s">
        <v>1280</v>
      </c>
      <c r="J11" s="1562"/>
      <c r="K11" s="1561" t="s">
        <v>593</v>
      </c>
      <c r="L11" s="1562"/>
      <c r="M11" s="1563" t="s">
        <v>1281</v>
      </c>
      <c r="N11" s="1563"/>
    </row>
    <row r="12" spans="1:14" ht="6" customHeight="1">
      <c r="A12" s="1568"/>
      <c r="B12" s="1568"/>
      <c r="C12" s="1561" t="s">
        <v>1282</v>
      </c>
      <c r="D12" s="1562"/>
      <c r="E12" s="1561"/>
      <c r="F12" s="1562"/>
      <c r="G12" s="1561"/>
      <c r="H12" s="1562"/>
      <c r="I12" s="1561"/>
      <c r="J12" s="1562"/>
      <c r="K12" s="1561"/>
      <c r="L12" s="1562"/>
      <c r="M12" s="1563"/>
      <c r="N12" s="1563"/>
    </row>
    <row r="13" spans="1:14" ht="6" customHeight="1">
      <c r="A13" s="1568"/>
      <c r="B13" s="1568"/>
      <c r="C13" s="1561"/>
      <c r="D13" s="1562"/>
      <c r="E13" s="1561" t="s">
        <v>1283</v>
      </c>
      <c r="F13" s="1562"/>
      <c r="G13" s="1561" t="s">
        <v>1284</v>
      </c>
      <c r="H13" s="1562"/>
      <c r="I13" s="1561" t="s">
        <v>1285</v>
      </c>
      <c r="J13" s="1562"/>
      <c r="K13" s="1561" t="s">
        <v>1286</v>
      </c>
      <c r="L13" s="1562"/>
      <c r="M13" s="1563" t="s">
        <v>657</v>
      </c>
      <c r="N13" s="1563"/>
    </row>
    <row r="14" spans="1:14" ht="6" customHeight="1">
      <c r="A14" s="1568"/>
      <c r="B14" s="1568"/>
      <c r="C14" s="1561" t="s">
        <v>938</v>
      </c>
      <c r="D14" s="1562"/>
      <c r="E14" s="1561"/>
      <c r="F14" s="1562"/>
      <c r="G14" s="1561"/>
      <c r="H14" s="1562"/>
      <c r="I14" s="1561"/>
      <c r="J14" s="1562"/>
      <c r="K14" s="1561"/>
      <c r="L14" s="1562"/>
      <c r="M14" s="1563"/>
      <c r="N14" s="1563"/>
    </row>
    <row r="15" spans="1:14" ht="6" customHeight="1">
      <c r="A15" s="1568"/>
      <c r="B15" s="1568"/>
      <c r="C15" s="1561"/>
      <c r="D15" s="1562"/>
      <c r="E15" s="1561" t="s">
        <v>80</v>
      </c>
      <c r="F15" s="1562"/>
      <c r="G15" s="1561" t="s">
        <v>1287</v>
      </c>
      <c r="H15" s="1562"/>
      <c r="I15" s="1561" t="s">
        <v>1288</v>
      </c>
      <c r="J15" s="1562"/>
      <c r="K15" s="1561"/>
      <c r="L15" s="1562"/>
      <c r="M15" s="1563" t="s">
        <v>1289</v>
      </c>
      <c r="N15" s="1563"/>
    </row>
    <row r="16" spans="1:14" ht="6" customHeight="1">
      <c r="A16" s="1568"/>
      <c r="B16" s="1568"/>
      <c r="C16" s="226"/>
      <c r="D16" s="227"/>
      <c r="E16" s="1561"/>
      <c r="F16" s="1562"/>
      <c r="G16" s="1561"/>
      <c r="H16" s="1562"/>
      <c r="I16" s="1561"/>
      <c r="J16" s="1562"/>
      <c r="K16" s="1561"/>
      <c r="L16" s="1562"/>
      <c r="M16" s="1563"/>
      <c r="N16" s="1563"/>
    </row>
    <row r="17" spans="1:15" ht="6" customHeight="1">
      <c r="A17" s="1568"/>
      <c r="B17" s="1568"/>
      <c r="C17" s="226"/>
      <c r="D17" s="227"/>
      <c r="E17" s="1561"/>
      <c r="F17" s="1562"/>
      <c r="G17" s="1561"/>
      <c r="H17" s="1562"/>
      <c r="I17" s="1561" t="s">
        <v>1290</v>
      </c>
      <c r="J17" s="1562"/>
      <c r="K17" s="1561"/>
      <c r="L17" s="1562"/>
      <c r="M17" s="1563"/>
      <c r="N17" s="1563"/>
    </row>
    <row r="18" spans="1:15" ht="6" customHeight="1">
      <c r="A18" s="1568"/>
      <c r="B18" s="1568"/>
      <c r="C18" s="226"/>
      <c r="D18" s="227"/>
      <c r="E18" s="1561"/>
      <c r="F18" s="1562"/>
      <c r="G18" s="1561"/>
      <c r="H18" s="1562"/>
      <c r="I18" s="1561"/>
      <c r="J18" s="1562"/>
      <c r="K18" s="1561"/>
      <c r="L18" s="1562"/>
      <c r="M18" s="1563"/>
      <c r="N18" s="1563"/>
    </row>
    <row r="19" spans="1:15" ht="18" customHeight="1">
      <c r="A19" s="1568"/>
      <c r="B19" s="1568"/>
      <c r="C19" s="1368" t="s">
        <v>1291</v>
      </c>
      <c r="D19" s="1339"/>
      <c r="E19" s="1564" t="s">
        <v>1292</v>
      </c>
      <c r="F19" s="1565"/>
      <c r="G19" s="1564" t="s">
        <v>1293</v>
      </c>
      <c r="H19" s="1565"/>
      <c r="I19" s="1368" t="s">
        <v>1294</v>
      </c>
      <c r="J19" s="1339"/>
      <c r="K19" s="1564" t="s">
        <v>1295</v>
      </c>
      <c r="L19" s="1565"/>
      <c r="M19" s="1338" t="s">
        <v>1296</v>
      </c>
      <c r="N19" s="1338"/>
    </row>
    <row r="20" spans="1:15" ht="17.100000000000001" customHeight="1">
      <c r="A20" s="1568"/>
      <c r="B20" s="1568"/>
      <c r="C20" s="156" t="s">
        <v>1297</v>
      </c>
      <c r="D20" s="156" t="s">
        <v>764</v>
      </c>
      <c r="E20" s="156" t="s">
        <v>1297</v>
      </c>
      <c r="F20" s="156" t="s">
        <v>764</v>
      </c>
      <c r="G20" s="156" t="s">
        <v>1297</v>
      </c>
      <c r="H20" s="156" t="s">
        <v>764</v>
      </c>
      <c r="I20" s="156" t="s">
        <v>1297</v>
      </c>
      <c r="J20" s="156" t="s">
        <v>764</v>
      </c>
      <c r="K20" s="156" t="s">
        <v>1297</v>
      </c>
      <c r="L20" s="156" t="s">
        <v>764</v>
      </c>
      <c r="M20" s="156" t="s">
        <v>1297</v>
      </c>
      <c r="N20" s="1112" t="s">
        <v>764</v>
      </c>
    </row>
    <row r="21" spans="1:15" ht="11.45" customHeight="1">
      <c r="A21" s="1568"/>
      <c r="B21" s="1568"/>
      <c r="C21" s="1114" t="s">
        <v>1298</v>
      </c>
      <c r="D21" s="1114" t="s">
        <v>1299</v>
      </c>
      <c r="E21" s="1114" t="s">
        <v>1298</v>
      </c>
      <c r="F21" s="1114" t="s">
        <v>1299</v>
      </c>
      <c r="G21" s="1114" t="s">
        <v>1298</v>
      </c>
      <c r="H21" s="1114" t="s">
        <v>1299</v>
      </c>
      <c r="I21" s="1114" t="s">
        <v>1298</v>
      </c>
      <c r="J21" s="1114" t="s">
        <v>1299</v>
      </c>
      <c r="K21" s="1114" t="s">
        <v>1298</v>
      </c>
      <c r="L21" s="1114" t="s">
        <v>1299</v>
      </c>
      <c r="M21" s="1114" t="s">
        <v>1298</v>
      </c>
      <c r="N21" s="1108" t="s">
        <v>1299</v>
      </c>
    </row>
    <row r="22" spans="1:15" ht="5.0999999999999996" customHeight="1">
      <c r="A22" s="1338"/>
      <c r="B22" s="1338"/>
      <c r="C22" s="157"/>
      <c r="D22" s="157"/>
      <c r="E22" s="157"/>
      <c r="F22" s="157"/>
      <c r="G22" s="157"/>
      <c r="H22" s="157"/>
      <c r="I22" s="157"/>
      <c r="J22" s="157"/>
      <c r="K22" s="157"/>
      <c r="L22" s="157"/>
      <c r="M22" s="157"/>
      <c r="N22" s="158"/>
    </row>
    <row r="23" spans="1:15" ht="24.95" customHeight="1">
      <c r="A23" s="159">
        <v>2018</v>
      </c>
      <c r="B23" s="160" t="s">
        <v>265</v>
      </c>
      <c r="C23" s="161">
        <v>104.1</v>
      </c>
      <c r="D23" s="161">
        <v>106.1</v>
      </c>
      <c r="E23" s="161">
        <v>102</v>
      </c>
      <c r="F23" s="161">
        <v>98.9</v>
      </c>
      <c r="G23" s="161">
        <v>107.7</v>
      </c>
      <c r="H23" s="161">
        <v>105.9</v>
      </c>
      <c r="I23" s="161">
        <v>103.3</v>
      </c>
      <c r="J23" s="161">
        <v>103.7</v>
      </c>
      <c r="K23" s="161">
        <v>105.8</v>
      </c>
      <c r="L23" s="161">
        <v>105</v>
      </c>
      <c r="M23" s="161">
        <v>113.5</v>
      </c>
      <c r="N23" s="161">
        <v>118.7</v>
      </c>
      <c r="O23" s="228"/>
    </row>
    <row r="24" spans="1:15" ht="12" customHeight="1">
      <c r="A24" s="159">
        <v>2019</v>
      </c>
      <c r="B24" s="160" t="s">
        <v>265</v>
      </c>
      <c r="C24" s="161">
        <v>104.2</v>
      </c>
      <c r="D24" s="161">
        <v>107.6</v>
      </c>
      <c r="E24" s="161">
        <v>99.4</v>
      </c>
      <c r="F24" s="161">
        <v>96.7</v>
      </c>
      <c r="G24" s="161">
        <v>105.1</v>
      </c>
      <c r="H24" s="161">
        <v>103.3</v>
      </c>
      <c r="I24" s="161">
        <v>102.5</v>
      </c>
      <c r="J24" s="161">
        <v>103.5</v>
      </c>
      <c r="K24" s="161">
        <v>107.3</v>
      </c>
      <c r="L24" s="161">
        <v>108.7</v>
      </c>
      <c r="M24" s="161">
        <v>114.6</v>
      </c>
      <c r="N24" s="161">
        <v>117.1</v>
      </c>
      <c r="O24" s="228"/>
    </row>
    <row r="25" spans="1:15" ht="12" customHeight="1">
      <c r="A25" s="159">
        <v>2020</v>
      </c>
      <c r="B25" s="160" t="s">
        <v>265</v>
      </c>
      <c r="C25" s="161">
        <v>107.8</v>
      </c>
      <c r="D25" s="161">
        <v>112.2</v>
      </c>
      <c r="E25" s="161">
        <v>106.5</v>
      </c>
      <c r="F25" s="161">
        <v>106.4</v>
      </c>
      <c r="G25" s="161">
        <v>112.3</v>
      </c>
      <c r="H25" s="161">
        <v>111.8</v>
      </c>
      <c r="I25" s="161">
        <v>119.8</v>
      </c>
      <c r="J25" s="161">
        <v>124.3</v>
      </c>
      <c r="K25" s="161">
        <v>102.1</v>
      </c>
      <c r="L25" s="161">
        <v>106</v>
      </c>
      <c r="M25" s="161">
        <v>91.8</v>
      </c>
      <c r="N25" s="161">
        <v>103.7</v>
      </c>
    </row>
    <row r="26" spans="1:15" ht="12" customHeight="1">
      <c r="A26" s="159">
        <v>2021</v>
      </c>
      <c r="B26" s="160" t="s">
        <v>265</v>
      </c>
      <c r="C26" s="161">
        <v>107.5</v>
      </c>
      <c r="D26" s="161">
        <v>111.1</v>
      </c>
      <c r="E26" s="161">
        <v>111.8</v>
      </c>
      <c r="F26" s="161">
        <v>111.6</v>
      </c>
      <c r="G26" s="161">
        <v>116.1</v>
      </c>
      <c r="H26" s="161">
        <v>114.7</v>
      </c>
      <c r="I26" s="161">
        <v>113.6</v>
      </c>
      <c r="J26" s="161">
        <v>118.6</v>
      </c>
      <c r="K26" s="161">
        <v>100.5</v>
      </c>
      <c r="L26" s="161">
        <v>103.6</v>
      </c>
      <c r="M26" s="161">
        <v>100</v>
      </c>
      <c r="N26" s="161">
        <v>108.8</v>
      </c>
    </row>
    <row r="27" spans="1:15" ht="24.95" customHeight="1">
      <c r="A27" s="159">
        <v>2017</v>
      </c>
      <c r="B27" s="162" t="s">
        <v>674</v>
      </c>
      <c r="C27" s="161">
        <v>125.3</v>
      </c>
      <c r="D27" s="161">
        <v>126.8</v>
      </c>
      <c r="E27" s="161">
        <v>120.9</v>
      </c>
      <c r="F27" s="161">
        <v>119.3</v>
      </c>
      <c r="G27" s="161">
        <v>123.1</v>
      </c>
      <c r="H27" s="161">
        <v>122.1</v>
      </c>
      <c r="I27" s="161">
        <v>109.1</v>
      </c>
      <c r="J27" s="161">
        <v>109.2</v>
      </c>
      <c r="K27" s="161">
        <v>107.2</v>
      </c>
      <c r="L27" s="161">
        <v>104.9</v>
      </c>
      <c r="M27" s="161">
        <v>113.8</v>
      </c>
      <c r="N27" s="161">
        <v>136.69999999999999</v>
      </c>
    </row>
    <row r="28" spans="1:15" ht="12" customHeight="1">
      <c r="A28" s="159"/>
      <c r="B28" s="162" t="s">
        <v>675</v>
      </c>
      <c r="C28" s="161">
        <v>121.6</v>
      </c>
      <c r="D28" s="161">
        <v>122.1</v>
      </c>
      <c r="E28" s="161">
        <v>120.7</v>
      </c>
      <c r="F28" s="161">
        <v>117.3</v>
      </c>
      <c r="G28" s="161">
        <v>124.1</v>
      </c>
      <c r="H28" s="161">
        <v>122.7</v>
      </c>
      <c r="I28" s="161">
        <v>107.6</v>
      </c>
      <c r="J28" s="161">
        <v>106.4</v>
      </c>
      <c r="K28" s="161">
        <v>112.1</v>
      </c>
      <c r="L28" s="161">
        <v>110.5</v>
      </c>
      <c r="M28" s="161">
        <v>101.4</v>
      </c>
      <c r="N28" s="161">
        <v>111</v>
      </c>
    </row>
    <row r="29" spans="1:15" ht="12" customHeight="1">
      <c r="A29" s="159"/>
      <c r="B29" s="162" t="s">
        <v>676</v>
      </c>
      <c r="C29" s="161">
        <v>116.9</v>
      </c>
      <c r="D29" s="161">
        <v>120.4</v>
      </c>
      <c r="E29" s="161">
        <v>111.3</v>
      </c>
      <c r="F29" s="161">
        <v>109.5</v>
      </c>
      <c r="G29" s="161">
        <v>120.9</v>
      </c>
      <c r="H29" s="161">
        <v>120.6</v>
      </c>
      <c r="I29" s="161">
        <v>104.7</v>
      </c>
      <c r="J29" s="161">
        <v>105.6</v>
      </c>
      <c r="K29" s="161">
        <v>108.5</v>
      </c>
      <c r="L29" s="161">
        <v>109.1</v>
      </c>
      <c r="M29" s="161">
        <v>96.8</v>
      </c>
      <c r="N29" s="161">
        <v>105.6</v>
      </c>
    </row>
    <row r="30" spans="1:15" ht="12" customHeight="1">
      <c r="A30" s="159"/>
      <c r="B30" s="162" t="s">
        <v>214</v>
      </c>
      <c r="C30" s="161">
        <v>118.5</v>
      </c>
      <c r="D30" s="161">
        <v>124</v>
      </c>
      <c r="E30" s="161">
        <v>112.4</v>
      </c>
      <c r="F30" s="161">
        <v>112.7</v>
      </c>
      <c r="G30" s="161">
        <v>115.6</v>
      </c>
      <c r="H30" s="161">
        <v>115.3</v>
      </c>
      <c r="I30" s="161">
        <v>103.8</v>
      </c>
      <c r="J30" s="161">
        <v>105.9</v>
      </c>
      <c r="K30" s="161">
        <v>108.8</v>
      </c>
      <c r="L30" s="161">
        <v>110.1</v>
      </c>
      <c r="M30" s="161">
        <v>94.4</v>
      </c>
      <c r="N30" s="161">
        <v>96.2</v>
      </c>
    </row>
    <row r="31" spans="1:15" ht="12" customHeight="1">
      <c r="A31" s="159"/>
      <c r="B31" s="162" t="s">
        <v>192</v>
      </c>
      <c r="C31" s="161">
        <v>120.5</v>
      </c>
      <c r="D31" s="161">
        <v>123.1</v>
      </c>
      <c r="E31" s="161">
        <v>116.6</v>
      </c>
      <c r="F31" s="161">
        <v>114.2</v>
      </c>
      <c r="G31" s="161">
        <v>121.2</v>
      </c>
      <c r="H31" s="161">
        <v>120.6</v>
      </c>
      <c r="I31" s="161">
        <v>110.2</v>
      </c>
      <c r="J31" s="161">
        <v>110.7</v>
      </c>
      <c r="K31" s="161">
        <v>109</v>
      </c>
      <c r="L31" s="161">
        <v>107.8</v>
      </c>
      <c r="M31" s="161">
        <v>102.8</v>
      </c>
      <c r="N31" s="161">
        <v>113.7</v>
      </c>
    </row>
    <row r="32" spans="1:15" ht="12" customHeight="1">
      <c r="A32" s="159"/>
      <c r="B32" s="162" t="s">
        <v>193</v>
      </c>
      <c r="C32" s="161">
        <v>114.1</v>
      </c>
      <c r="D32" s="161">
        <v>115</v>
      </c>
      <c r="E32" s="161">
        <v>110.2</v>
      </c>
      <c r="F32" s="161">
        <v>107</v>
      </c>
      <c r="G32" s="161">
        <v>112.2</v>
      </c>
      <c r="H32" s="161">
        <v>110.4</v>
      </c>
      <c r="I32" s="161">
        <v>104.5</v>
      </c>
      <c r="J32" s="161">
        <v>103.7</v>
      </c>
      <c r="K32" s="161">
        <v>111.6</v>
      </c>
      <c r="L32" s="161">
        <v>105.6</v>
      </c>
      <c r="M32" s="161">
        <v>101.5</v>
      </c>
      <c r="N32" s="161">
        <v>101.7</v>
      </c>
    </row>
    <row r="33" spans="1:14" ht="12" customHeight="1">
      <c r="A33" s="159"/>
      <c r="B33" s="162" t="s">
        <v>194</v>
      </c>
      <c r="C33" s="161">
        <v>117.4</v>
      </c>
      <c r="D33" s="161">
        <v>120.5</v>
      </c>
      <c r="E33" s="161">
        <v>107</v>
      </c>
      <c r="F33" s="161">
        <v>103.7</v>
      </c>
      <c r="G33" s="161">
        <v>116</v>
      </c>
      <c r="H33" s="161">
        <v>114.5</v>
      </c>
      <c r="I33" s="161">
        <v>115.1</v>
      </c>
      <c r="J33" s="161">
        <v>115.4</v>
      </c>
      <c r="K33" s="161">
        <v>130.4</v>
      </c>
      <c r="L33" s="161">
        <v>121.7</v>
      </c>
      <c r="M33" s="161">
        <v>111.3</v>
      </c>
      <c r="N33" s="161">
        <v>110.4</v>
      </c>
    </row>
    <row r="34" spans="1:14" ht="12" customHeight="1">
      <c r="A34" s="159"/>
      <c r="B34" s="162" t="s">
        <v>641</v>
      </c>
      <c r="C34" s="161">
        <v>64.7</v>
      </c>
      <c r="D34" s="161">
        <v>64.3</v>
      </c>
      <c r="E34" s="161">
        <v>51.7</v>
      </c>
      <c r="F34" s="161">
        <v>48.9</v>
      </c>
      <c r="G34" s="161">
        <v>79</v>
      </c>
      <c r="H34" s="161">
        <v>79.400000000000006</v>
      </c>
      <c r="I34" s="161">
        <v>109.8</v>
      </c>
      <c r="J34" s="161">
        <v>112.2</v>
      </c>
      <c r="K34" s="161">
        <v>126.9</v>
      </c>
      <c r="L34" s="161">
        <v>123.8</v>
      </c>
      <c r="M34" s="161">
        <v>99.1</v>
      </c>
      <c r="N34" s="161">
        <v>96.8</v>
      </c>
    </row>
    <row r="35" spans="1:14" ht="24" customHeight="1">
      <c r="A35" s="159">
        <v>2018</v>
      </c>
      <c r="B35" s="162" t="s">
        <v>810</v>
      </c>
      <c r="C35" s="161">
        <v>63.1</v>
      </c>
      <c r="D35" s="161">
        <v>62</v>
      </c>
      <c r="E35" s="161">
        <v>59.2</v>
      </c>
      <c r="F35" s="161">
        <v>53.1</v>
      </c>
      <c r="G35" s="161">
        <v>67.099999999999994</v>
      </c>
      <c r="H35" s="161">
        <v>64.599999999999994</v>
      </c>
      <c r="I35" s="161">
        <v>76.5</v>
      </c>
      <c r="J35" s="161">
        <v>76.3</v>
      </c>
      <c r="K35" s="161">
        <v>82.5</v>
      </c>
      <c r="L35" s="161">
        <v>78.400000000000006</v>
      </c>
      <c r="M35" s="161">
        <v>89.3</v>
      </c>
      <c r="N35" s="161">
        <v>100.9</v>
      </c>
    </row>
    <row r="36" spans="1:14" ht="12" customHeight="1">
      <c r="A36" s="159"/>
      <c r="B36" s="162" t="s">
        <v>53</v>
      </c>
      <c r="C36" s="161">
        <v>65.3</v>
      </c>
      <c r="D36" s="161">
        <v>61.8</v>
      </c>
      <c r="E36" s="161">
        <v>59.7</v>
      </c>
      <c r="F36" s="161">
        <v>54.6</v>
      </c>
      <c r="G36" s="161">
        <v>75.599999999999994</v>
      </c>
      <c r="H36" s="161">
        <v>72.599999999999994</v>
      </c>
      <c r="I36" s="161">
        <v>88.6</v>
      </c>
      <c r="J36" s="161">
        <v>88.5</v>
      </c>
      <c r="K36" s="161">
        <v>90</v>
      </c>
      <c r="L36" s="161">
        <v>87.9</v>
      </c>
      <c r="M36" s="161">
        <v>101</v>
      </c>
      <c r="N36" s="161">
        <v>110.5</v>
      </c>
    </row>
    <row r="37" spans="1:14" ht="12" customHeight="1">
      <c r="A37" s="159"/>
      <c r="B37" s="162" t="s">
        <v>58</v>
      </c>
      <c r="C37" s="161">
        <v>93.3</v>
      </c>
      <c r="D37" s="161">
        <v>92.7</v>
      </c>
      <c r="E37" s="161">
        <v>89.7</v>
      </c>
      <c r="F37" s="161">
        <v>86.2</v>
      </c>
      <c r="G37" s="161">
        <v>96.5</v>
      </c>
      <c r="H37" s="161">
        <v>93.9</v>
      </c>
      <c r="I37" s="161">
        <v>104.5</v>
      </c>
      <c r="J37" s="161">
        <v>103.6</v>
      </c>
      <c r="K37" s="161">
        <v>103.2</v>
      </c>
      <c r="L37" s="161">
        <v>98.4</v>
      </c>
      <c r="M37" s="161">
        <v>127.8</v>
      </c>
      <c r="N37" s="161">
        <v>133.5</v>
      </c>
    </row>
    <row r="38" spans="1:14" ht="12" customHeight="1">
      <c r="A38" s="159"/>
      <c r="B38" s="162" t="s">
        <v>59</v>
      </c>
      <c r="C38" s="161">
        <v>117.6</v>
      </c>
      <c r="D38" s="161">
        <v>119.8</v>
      </c>
      <c r="E38" s="161">
        <v>116.6</v>
      </c>
      <c r="F38" s="161">
        <v>115.2</v>
      </c>
      <c r="G38" s="161">
        <v>114.3</v>
      </c>
      <c r="H38" s="161">
        <v>112.7</v>
      </c>
      <c r="I38" s="161">
        <v>97.8</v>
      </c>
      <c r="J38" s="161">
        <v>97.9</v>
      </c>
      <c r="K38" s="161">
        <v>100.9</v>
      </c>
      <c r="L38" s="161">
        <v>99.7</v>
      </c>
      <c r="M38" s="161">
        <v>113.6</v>
      </c>
      <c r="N38" s="161">
        <v>130.4</v>
      </c>
    </row>
    <row r="39" spans="1:14" ht="12" customHeight="1">
      <c r="A39" s="159"/>
      <c r="B39" s="162" t="s">
        <v>674</v>
      </c>
      <c r="C39" s="161">
        <v>115.1</v>
      </c>
      <c r="D39" s="161">
        <v>118.6</v>
      </c>
      <c r="E39" s="161">
        <v>116.6</v>
      </c>
      <c r="F39" s="161">
        <v>113.7</v>
      </c>
      <c r="G39" s="161">
        <v>120.6</v>
      </c>
      <c r="H39" s="161">
        <v>118.7</v>
      </c>
      <c r="I39" s="161">
        <v>98</v>
      </c>
      <c r="J39" s="161">
        <v>98.8</v>
      </c>
      <c r="K39" s="161">
        <v>102.4</v>
      </c>
      <c r="L39" s="161">
        <v>102.7</v>
      </c>
      <c r="M39" s="161">
        <v>115.4</v>
      </c>
      <c r="N39" s="161">
        <v>113.8</v>
      </c>
    </row>
    <row r="40" spans="1:14" ht="12" customHeight="1">
      <c r="A40" s="159"/>
      <c r="B40" s="162" t="s">
        <v>675</v>
      </c>
      <c r="C40" s="161">
        <v>128.19999999999999</v>
      </c>
      <c r="D40" s="161">
        <v>130.9</v>
      </c>
      <c r="E40" s="161">
        <v>130.4</v>
      </c>
      <c r="F40" s="161">
        <v>126.8</v>
      </c>
      <c r="G40" s="161">
        <v>127.6</v>
      </c>
      <c r="H40" s="161">
        <v>125.7</v>
      </c>
      <c r="I40" s="161">
        <v>110.2</v>
      </c>
      <c r="J40" s="161">
        <v>109.1</v>
      </c>
      <c r="K40" s="161">
        <v>110.1</v>
      </c>
      <c r="L40" s="161">
        <v>109.7</v>
      </c>
      <c r="M40" s="161">
        <v>119.5</v>
      </c>
      <c r="N40" s="161">
        <v>134.6</v>
      </c>
    </row>
    <row r="41" spans="1:14" ht="12" customHeight="1">
      <c r="A41" s="159"/>
      <c r="B41" s="162" t="s">
        <v>676</v>
      </c>
      <c r="C41" s="161">
        <v>123.9</v>
      </c>
      <c r="D41" s="161">
        <v>129.5</v>
      </c>
      <c r="E41" s="161">
        <v>123.5</v>
      </c>
      <c r="F41" s="161">
        <v>122.2</v>
      </c>
      <c r="G41" s="161">
        <v>130.80000000000001</v>
      </c>
      <c r="H41" s="161">
        <v>128.9</v>
      </c>
      <c r="I41" s="161">
        <v>108.3</v>
      </c>
      <c r="J41" s="161">
        <v>108</v>
      </c>
      <c r="K41" s="161">
        <v>109.3</v>
      </c>
      <c r="L41" s="161">
        <v>108.4</v>
      </c>
      <c r="M41" s="161">
        <v>104.3</v>
      </c>
      <c r="N41" s="161">
        <v>119</v>
      </c>
    </row>
    <row r="42" spans="1:14" ht="12" customHeight="1">
      <c r="A42" s="159"/>
      <c r="B42" s="162" t="s">
        <v>214</v>
      </c>
      <c r="C42" s="161">
        <v>114</v>
      </c>
      <c r="D42" s="161">
        <v>120.1</v>
      </c>
      <c r="E42" s="161">
        <v>112.9</v>
      </c>
      <c r="F42" s="161">
        <v>112.7</v>
      </c>
      <c r="G42" s="161">
        <v>116.8</v>
      </c>
      <c r="H42" s="161">
        <v>116.6</v>
      </c>
      <c r="I42" s="161">
        <v>108.9</v>
      </c>
      <c r="J42" s="161">
        <v>110.3</v>
      </c>
      <c r="K42" s="161">
        <v>109.8</v>
      </c>
      <c r="L42" s="161">
        <v>109.3</v>
      </c>
      <c r="M42" s="161">
        <v>107.1</v>
      </c>
      <c r="N42" s="161">
        <v>110.7</v>
      </c>
    </row>
    <row r="43" spans="1:14" ht="12" customHeight="1">
      <c r="A43" s="159"/>
      <c r="B43" s="162" t="s">
        <v>192</v>
      </c>
      <c r="C43" s="161">
        <v>113.7</v>
      </c>
      <c r="D43" s="161">
        <v>117.1</v>
      </c>
      <c r="E43" s="161">
        <v>118.2</v>
      </c>
      <c r="F43" s="161">
        <v>115.6</v>
      </c>
      <c r="G43" s="161">
        <v>116.1</v>
      </c>
      <c r="H43" s="161">
        <v>114.5</v>
      </c>
      <c r="I43" s="161">
        <v>108.8</v>
      </c>
      <c r="J43" s="161">
        <v>108</v>
      </c>
      <c r="K43" s="161">
        <v>103.6</v>
      </c>
      <c r="L43" s="161">
        <v>103.1</v>
      </c>
      <c r="M43" s="161">
        <v>112.1</v>
      </c>
      <c r="N43" s="161">
        <v>107.3</v>
      </c>
    </row>
    <row r="44" spans="1:14" ht="12" customHeight="1">
      <c r="A44" s="159"/>
      <c r="B44" s="162" t="s">
        <v>193</v>
      </c>
      <c r="C44" s="161">
        <v>126.2</v>
      </c>
      <c r="D44" s="161">
        <v>128.6</v>
      </c>
      <c r="E44" s="161">
        <v>127.7</v>
      </c>
      <c r="F44" s="161">
        <v>124</v>
      </c>
      <c r="G44" s="161">
        <v>127.6</v>
      </c>
      <c r="H44" s="161">
        <v>125.6</v>
      </c>
      <c r="I44" s="161">
        <v>115.2</v>
      </c>
      <c r="J44" s="161">
        <v>116.7</v>
      </c>
      <c r="K44" s="161">
        <v>114.3</v>
      </c>
      <c r="L44" s="161">
        <v>115.1</v>
      </c>
      <c r="M44" s="161">
        <v>116.6</v>
      </c>
      <c r="N44" s="161">
        <v>121.7</v>
      </c>
    </row>
    <row r="45" spans="1:14" ht="12" customHeight="1">
      <c r="A45" s="159"/>
      <c r="B45" s="162" t="s">
        <v>194</v>
      </c>
      <c r="C45" s="161">
        <v>120.2</v>
      </c>
      <c r="D45" s="161">
        <v>123.3</v>
      </c>
      <c r="E45" s="161">
        <v>111.2</v>
      </c>
      <c r="F45" s="161">
        <v>107.9</v>
      </c>
      <c r="G45" s="161">
        <v>117.5</v>
      </c>
      <c r="H45" s="161">
        <v>115.5</v>
      </c>
      <c r="I45" s="161">
        <v>118.6</v>
      </c>
      <c r="J45" s="161">
        <v>120.6</v>
      </c>
      <c r="K45" s="161">
        <v>125.2</v>
      </c>
      <c r="L45" s="161">
        <v>123.6</v>
      </c>
      <c r="M45" s="161">
        <v>127.9</v>
      </c>
      <c r="N45" s="161">
        <v>122.5</v>
      </c>
    </row>
    <row r="46" spans="1:14" ht="12" customHeight="1">
      <c r="A46" s="159"/>
      <c r="B46" s="162" t="s">
        <v>641</v>
      </c>
      <c r="C46" s="161">
        <v>69.099999999999994</v>
      </c>
      <c r="D46" s="161">
        <v>68.8</v>
      </c>
      <c r="E46" s="161">
        <v>58.2</v>
      </c>
      <c r="F46" s="161">
        <v>54.6</v>
      </c>
      <c r="G46" s="161">
        <v>81.5</v>
      </c>
      <c r="H46" s="161">
        <v>81.8</v>
      </c>
      <c r="I46" s="161">
        <v>104.7</v>
      </c>
      <c r="J46" s="161">
        <v>106.9</v>
      </c>
      <c r="K46" s="161">
        <v>118.5</v>
      </c>
      <c r="L46" s="161">
        <v>123.3</v>
      </c>
      <c r="M46" s="161">
        <v>126.9</v>
      </c>
      <c r="N46" s="161">
        <v>119.8</v>
      </c>
    </row>
    <row r="47" spans="1:14" ht="24" customHeight="1">
      <c r="A47" s="159">
        <v>2019</v>
      </c>
      <c r="B47" s="162" t="s">
        <v>810</v>
      </c>
      <c r="C47" s="161">
        <v>55.4</v>
      </c>
      <c r="D47" s="161">
        <v>54.2</v>
      </c>
      <c r="E47" s="161">
        <v>51.3</v>
      </c>
      <c r="F47" s="161">
        <v>44.6</v>
      </c>
      <c r="G47" s="161">
        <v>64.5</v>
      </c>
      <c r="H47" s="161">
        <v>61.3</v>
      </c>
      <c r="I47" s="161">
        <v>76.7</v>
      </c>
      <c r="J47" s="161">
        <v>77.900000000000006</v>
      </c>
      <c r="K47" s="161">
        <v>83.5</v>
      </c>
      <c r="L47" s="161">
        <v>82</v>
      </c>
      <c r="M47" s="161">
        <v>117.2</v>
      </c>
      <c r="N47" s="161">
        <v>104.2</v>
      </c>
    </row>
    <row r="48" spans="1:14" ht="12" customHeight="1">
      <c r="A48" s="159"/>
      <c r="B48" s="162" t="s">
        <v>53</v>
      </c>
      <c r="C48" s="161">
        <v>83.9</v>
      </c>
      <c r="D48" s="161">
        <v>83.5</v>
      </c>
      <c r="E48" s="161">
        <v>71.900000000000006</v>
      </c>
      <c r="F48" s="161">
        <v>66.900000000000006</v>
      </c>
      <c r="G48" s="161">
        <v>82.3</v>
      </c>
      <c r="H48" s="161">
        <v>79</v>
      </c>
      <c r="I48" s="161">
        <v>94.5</v>
      </c>
      <c r="J48" s="161">
        <v>94.4</v>
      </c>
      <c r="K48" s="161">
        <v>93</v>
      </c>
      <c r="L48" s="161">
        <v>91</v>
      </c>
      <c r="M48" s="161">
        <v>109.8</v>
      </c>
      <c r="N48" s="161">
        <v>119.4</v>
      </c>
    </row>
    <row r="49" spans="1:14" ht="12" customHeight="1">
      <c r="A49" s="159"/>
      <c r="B49" s="162" t="s">
        <v>58</v>
      </c>
      <c r="C49" s="161">
        <v>107.4</v>
      </c>
      <c r="D49" s="161">
        <v>109.1</v>
      </c>
      <c r="E49" s="161">
        <v>99.3</v>
      </c>
      <c r="F49" s="161">
        <v>94.7</v>
      </c>
      <c r="G49" s="161">
        <v>103.9</v>
      </c>
      <c r="H49" s="161">
        <v>101.4</v>
      </c>
      <c r="I49" s="161">
        <v>100.8</v>
      </c>
      <c r="J49" s="161">
        <v>102.2</v>
      </c>
      <c r="K49" s="161">
        <v>112.4</v>
      </c>
      <c r="L49" s="161">
        <v>108.9</v>
      </c>
      <c r="M49" s="161">
        <v>122.4</v>
      </c>
      <c r="N49" s="161">
        <v>129.69999999999999</v>
      </c>
    </row>
    <row r="50" spans="1:14" ht="12" customHeight="1">
      <c r="A50" s="159"/>
      <c r="B50" s="162" t="s">
        <v>59</v>
      </c>
      <c r="C50" s="161">
        <v>115.5</v>
      </c>
      <c r="D50" s="161">
        <v>118.6</v>
      </c>
      <c r="E50" s="161">
        <v>108.6</v>
      </c>
      <c r="F50" s="161">
        <v>106.4</v>
      </c>
      <c r="G50" s="161">
        <v>109.7</v>
      </c>
      <c r="H50" s="161">
        <v>108</v>
      </c>
      <c r="I50" s="161">
        <v>106.1</v>
      </c>
      <c r="J50" s="161">
        <v>106.2</v>
      </c>
      <c r="K50" s="161">
        <v>117.9</v>
      </c>
      <c r="L50" s="161">
        <v>111.2</v>
      </c>
      <c r="M50" s="161">
        <v>130.9</v>
      </c>
      <c r="N50" s="161">
        <v>129.6</v>
      </c>
    </row>
    <row r="51" spans="1:14" ht="12" customHeight="1">
      <c r="A51" s="159"/>
      <c r="B51" s="162" t="s">
        <v>674</v>
      </c>
      <c r="C51" s="161">
        <v>119.9</v>
      </c>
      <c r="D51" s="161">
        <v>125</v>
      </c>
      <c r="E51" s="161">
        <v>122.5</v>
      </c>
      <c r="F51" s="161">
        <v>119.4</v>
      </c>
      <c r="G51" s="161">
        <v>113.7</v>
      </c>
      <c r="H51" s="161">
        <v>111.4</v>
      </c>
      <c r="I51" s="161">
        <v>105</v>
      </c>
      <c r="J51" s="161">
        <v>105.7</v>
      </c>
      <c r="K51" s="161">
        <v>109.6</v>
      </c>
      <c r="L51" s="161">
        <v>110.3</v>
      </c>
      <c r="M51" s="161">
        <v>119.3</v>
      </c>
      <c r="N51" s="161">
        <v>133.1</v>
      </c>
    </row>
    <row r="52" spans="1:14" ht="12" customHeight="1">
      <c r="A52" s="159"/>
      <c r="B52" s="162" t="s">
        <v>675</v>
      </c>
      <c r="C52" s="161">
        <v>104.1</v>
      </c>
      <c r="D52" s="161">
        <v>108.4</v>
      </c>
      <c r="E52" s="161">
        <v>107.3</v>
      </c>
      <c r="F52" s="161">
        <v>103</v>
      </c>
      <c r="G52" s="161">
        <v>108.9</v>
      </c>
      <c r="H52" s="161">
        <v>107.4</v>
      </c>
      <c r="I52" s="161">
        <v>99.1</v>
      </c>
      <c r="J52" s="161">
        <v>99.8</v>
      </c>
      <c r="K52" s="161">
        <v>102.2</v>
      </c>
      <c r="L52" s="161">
        <v>103.3</v>
      </c>
      <c r="M52" s="161">
        <v>114.9</v>
      </c>
      <c r="N52" s="161">
        <v>106.1</v>
      </c>
    </row>
    <row r="53" spans="1:14" ht="12" customHeight="1">
      <c r="A53" s="159"/>
      <c r="B53" s="162" t="s">
        <v>676</v>
      </c>
      <c r="C53" s="161">
        <v>126.6</v>
      </c>
      <c r="D53" s="161">
        <v>133.5</v>
      </c>
      <c r="E53" s="161">
        <v>124.4</v>
      </c>
      <c r="F53" s="161">
        <v>124.5</v>
      </c>
      <c r="G53" s="161">
        <v>142.80000000000001</v>
      </c>
      <c r="H53" s="161">
        <v>143.1</v>
      </c>
      <c r="I53" s="161">
        <v>109</v>
      </c>
      <c r="J53" s="161">
        <v>107.5</v>
      </c>
      <c r="K53" s="161">
        <v>114.9</v>
      </c>
      <c r="L53" s="161">
        <v>116.9</v>
      </c>
      <c r="M53" s="161">
        <v>115.2</v>
      </c>
      <c r="N53" s="161">
        <v>124.8</v>
      </c>
    </row>
    <row r="54" spans="1:14" ht="12" customHeight="1">
      <c r="A54" s="159"/>
      <c r="B54" s="162" t="s">
        <v>214</v>
      </c>
      <c r="C54" s="161">
        <v>105.6</v>
      </c>
      <c r="D54" s="161">
        <v>112.7</v>
      </c>
      <c r="E54" s="161">
        <v>102.8</v>
      </c>
      <c r="F54" s="161">
        <v>101.7</v>
      </c>
      <c r="G54" s="161">
        <v>106.9</v>
      </c>
      <c r="H54" s="161">
        <v>106.9</v>
      </c>
      <c r="I54" s="161">
        <v>99.9</v>
      </c>
      <c r="J54" s="161">
        <v>103</v>
      </c>
      <c r="K54" s="161">
        <v>99.3</v>
      </c>
      <c r="L54" s="161">
        <v>103.1</v>
      </c>
      <c r="M54" s="161">
        <v>99</v>
      </c>
      <c r="N54" s="161">
        <v>97.4</v>
      </c>
    </row>
    <row r="55" spans="1:14" ht="12" customHeight="1">
      <c r="A55" s="159"/>
      <c r="B55" s="162" t="s">
        <v>192</v>
      </c>
      <c r="C55" s="161">
        <v>118</v>
      </c>
      <c r="D55" s="161">
        <v>123.2</v>
      </c>
      <c r="E55" s="161">
        <v>118.9</v>
      </c>
      <c r="F55" s="161">
        <v>118</v>
      </c>
      <c r="G55" s="161">
        <v>119.4</v>
      </c>
      <c r="H55" s="161">
        <v>118.2</v>
      </c>
      <c r="I55" s="161">
        <v>106.7</v>
      </c>
      <c r="J55" s="161">
        <v>107.8</v>
      </c>
      <c r="K55" s="161">
        <v>108.7</v>
      </c>
      <c r="L55" s="161">
        <v>111.1</v>
      </c>
      <c r="M55" s="161">
        <v>118.8</v>
      </c>
      <c r="N55" s="161">
        <v>120.8</v>
      </c>
    </row>
    <row r="56" spans="1:14" ht="12" customHeight="1">
      <c r="A56" s="159"/>
      <c r="B56" s="162" t="s">
        <v>193</v>
      </c>
      <c r="C56" s="161">
        <v>121.3</v>
      </c>
      <c r="D56" s="161">
        <v>124.5</v>
      </c>
      <c r="E56" s="161">
        <v>121.7</v>
      </c>
      <c r="F56" s="161">
        <v>119.2</v>
      </c>
      <c r="G56" s="161">
        <v>127.9</v>
      </c>
      <c r="H56" s="161">
        <v>125.7</v>
      </c>
      <c r="I56" s="161">
        <v>112.9</v>
      </c>
      <c r="J56" s="161">
        <v>114.1</v>
      </c>
      <c r="K56" s="161">
        <v>111.6</v>
      </c>
      <c r="L56" s="161">
        <v>113.2</v>
      </c>
      <c r="M56" s="161">
        <v>105.1</v>
      </c>
      <c r="N56" s="161">
        <v>113.2</v>
      </c>
    </row>
    <row r="57" spans="1:14" ht="12" customHeight="1">
      <c r="A57" s="159"/>
      <c r="B57" s="162" t="s">
        <v>194</v>
      </c>
      <c r="C57" s="161">
        <v>120.7</v>
      </c>
      <c r="D57" s="161">
        <v>125</v>
      </c>
      <c r="E57" s="161">
        <v>102.7</v>
      </c>
      <c r="F57" s="161">
        <v>102</v>
      </c>
      <c r="G57" s="161">
        <v>106.2</v>
      </c>
      <c r="H57" s="161">
        <v>103.4</v>
      </c>
      <c r="I57" s="161">
        <v>112.2</v>
      </c>
      <c r="J57" s="161">
        <v>114.4</v>
      </c>
      <c r="K57" s="161">
        <v>111.6</v>
      </c>
      <c r="L57" s="161">
        <v>117.5</v>
      </c>
      <c r="M57" s="161">
        <v>103.5</v>
      </c>
      <c r="N57" s="161">
        <v>114.6</v>
      </c>
    </row>
    <row r="58" spans="1:14" ht="12" customHeight="1">
      <c r="A58" s="159"/>
      <c r="B58" s="162" t="s">
        <v>641</v>
      </c>
      <c r="C58" s="161">
        <v>71.7</v>
      </c>
      <c r="D58" s="161">
        <v>73.400000000000006</v>
      </c>
      <c r="E58" s="161">
        <v>61.9</v>
      </c>
      <c r="F58" s="161">
        <v>60.2</v>
      </c>
      <c r="G58" s="161">
        <v>74.900000000000006</v>
      </c>
      <c r="H58" s="161">
        <v>74.3</v>
      </c>
      <c r="I58" s="161">
        <v>107.2</v>
      </c>
      <c r="J58" s="161">
        <v>109.3</v>
      </c>
      <c r="K58" s="161">
        <v>123.3</v>
      </c>
      <c r="L58" s="161">
        <v>135.30000000000001</v>
      </c>
      <c r="M58" s="161">
        <v>119.4</v>
      </c>
      <c r="N58" s="161">
        <v>112.1</v>
      </c>
    </row>
    <row r="59" spans="1:14" ht="24" customHeight="1">
      <c r="A59" s="159">
        <v>2020</v>
      </c>
      <c r="B59" s="162" t="s">
        <v>810</v>
      </c>
      <c r="C59" s="161">
        <v>68.5</v>
      </c>
      <c r="D59" s="161">
        <v>68.3</v>
      </c>
      <c r="E59" s="161">
        <v>71.400000000000006</v>
      </c>
      <c r="F59" s="161">
        <v>67.599999999999994</v>
      </c>
      <c r="G59" s="161">
        <v>74.900000000000006</v>
      </c>
      <c r="H59" s="161">
        <v>72.099999999999994</v>
      </c>
      <c r="I59" s="161">
        <v>83.9</v>
      </c>
      <c r="J59" s="161">
        <v>84.4</v>
      </c>
      <c r="K59" s="161">
        <v>80</v>
      </c>
      <c r="L59" s="161">
        <v>81</v>
      </c>
      <c r="M59" s="161">
        <v>87.1</v>
      </c>
      <c r="N59" s="161">
        <v>89.3</v>
      </c>
    </row>
    <row r="60" spans="1:14" ht="12" customHeight="1">
      <c r="A60" s="159"/>
      <c r="B60" s="162" t="s">
        <v>53</v>
      </c>
      <c r="C60" s="161">
        <v>82.5</v>
      </c>
      <c r="D60" s="161">
        <v>82.7</v>
      </c>
      <c r="E60" s="161">
        <v>73.400000000000006</v>
      </c>
      <c r="F60" s="161">
        <v>68.900000000000006</v>
      </c>
      <c r="G60" s="161">
        <v>85.9</v>
      </c>
      <c r="H60" s="161">
        <v>83.5</v>
      </c>
      <c r="I60" s="161">
        <v>103.3</v>
      </c>
      <c r="J60" s="161">
        <v>106.5</v>
      </c>
      <c r="K60" s="161">
        <v>89.2</v>
      </c>
      <c r="L60" s="161">
        <v>87.9</v>
      </c>
      <c r="M60" s="161">
        <v>99.3</v>
      </c>
      <c r="N60" s="161">
        <v>112.9</v>
      </c>
    </row>
    <row r="61" spans="1:14" ht="12" customHeight="1">
      <c r="A61" s="159"/>
      <c r="B61" s="162" t="s">
        <v>58</v>
      </c>
      <c r="C61" s="161">
        <v>108.7</v>
      </c>
      <c r="D61" s="161">
        <v>112.3</v>
      </c>
      <c r="E61" s="161">
        <v>105.2</v>
      </c>
      <c r="F61" s="161">
        <v>105.1</v>
      </c>
      <c r="G61" s="161">
        <v>118</v>
      </c>
      <c r="H61" s="161">
        <v>117.2</v>
      </c>
      <c r="I61" s="161">
        <v>122.6</v>
      </c>
      <c r="J61" s="161">
        <v>127.1</v>
      </c>
      <c r="K61" s="161">
        <v>104.9</v>
      </c>
      <c r="L61" s="161">
        <v>107.4</v>
      </c>
      <c r="M61" s="161">
        <v>111.5</v>
      </c>
      <c r="N61" s="161">
        <v>130.19999999999999</v>
      </c>
    </row>
    <row r="62" spans="1:14" ht="12" customHeight="1">
      <c r="A62" s="159"/>
      <c r="B62" s="162" t="s">
        <v>59</v>
      </c>
      <c r="C62" s="161">
        <v>112.8</v>
      </c>
      <c r="D62" s="161">
        <v>119.8</v>
      </c>
      <c r="E62" s="161">
        <v>107.5</v>
      </c>
      <c r="F62" s="161">
        <v>109.6</v>
      </c>
      <c r="G62" s="161">
        <v>115.6</v>
      </c>
      <c r="H62" s="161">
        <v>116.5</v>
      </c>
      <c r="I62" s="161">
        <v>121.4</v>
      </c>
      <c r="J62" s="161">
        <v>129.4</v>
      </c>
      <c r="K62" s="161">
        <v>89.4</v>
      </c>
      <c r="L62" s="161">
        <v>97.1</v>
      </c>
      <c r="M62" s="161">
        <v>73.5</v>
      </c>
      <c r="N62" s="161">
        <v>87.1</v>
      </c>
    </row>
    <row r="63" spans="1:14" ht="12" customHeight="1">
      <c r="A63" s="159"/>
      <c r="B63" s="162" t="s">
        <v>674</v>
      </c>
      <c r="C63" s="161">
        <v>114.6</v>
      </c>
      <c r="D63" s="161">
        <v>119.9</v>
      </c>
      <c r="E63" s="161">
        <v>109.1</v>
      </c>
      <c r="F63" s="161">
        <v>110.4</v>
      </c>
      <c r="G63" s="161">
        <v>129.80000000000001</v>
      </c>
      <c r="H63" s="161">
        <v>131.5</v>
      </c>
      <c r="I63" s="161">
        <v>108.2</v>
      </c>
      <c r="J63" s="161">
        <v>114.2</v>
      </c>
      <c r="K63" s="161">
        <v>90.2</v>
      </c>
      <c r="L63" s="161">
        <v>95.7</v>
      </c>
      <c r="M63" s="161">
        <v>83.7</v>
      </c>
      <c r="N63" s="161">
        <v>96.4</v>
      </c>
    </row>
    <row r="64" spans="1:14" ht="12" customHeight="1">
      <c r="A64" s="159"/>
      <c r="B64" s="162" t="s">
        <v>675</v>
      </c>
      <c r="C64" s="161">
        <v>123</v>
      </c>
      <c r="D64" s="161">
        <v>127.5</v>
      </c>
      <c r="E64" s="161">
        <v>120</v>
      </c>
      <c r="F64" s="161">
        <v>119.4</v>
      </c>
      <c r="G64" s="161">
        <v>124</v>
      </c>
      <c r="H64" s="161">
        <v>123.5</v>
      </c>
      <c r="I64" s="161">
        <v>106.1</v>
      </c>
      <c r="J64" s="161">
        <v>110.1</v>
      </c>
      <c r="K64" s="161">
        <v>106.3</v>
      </c>
      <c r="L64" s="161">
        <v>109.7</v>
      </c>
      <c r="M64" s="161">
        <v>94.8</v>
      </c>
      <c r="N64" s="161">
        <v>117.2</v>
      </c>
    </row>
    <row r="65" spans="1:14" ht="12" customHeight="1">
      <c r="A65" s="159"/>
      <c r="B65" s="162" t="s">
        <v>676</v>
      </c>
      <c r="C65" s="161">
        <v>133.6</v>
      </c>
      <c r="D65" s="161">
        <v>140.19999999999999</v>
      </c>
      <c r="E65" s="161">
        <v>127.5</v>
      </c>
      <c r="F65" s="161">
        <v>128.4</v>
      </c>
      <c r="G65" s="161">
        <v>126.6</v>
      </c>
      <c r="H65" s="161">
        <v>125.8</v>
      </c>
      <c r="I65" s="161">
        <v>137.80000000000001</v>
      </c>
      <c r="J65" s="161">
        <v>144.19999999999999</v>
      </c>
      <c r="K65" s="161">
        <v>101.7</v>
      </c>
      <c r="L65" s="161">
        <v>106.3</v>
      </c>
      <c r="M65" s="161">
        <v>102</v>
      </c>
      <c r="N65" s="161">
        <v>114.4</v>
      </c>
    </row>
    <row r="66" spans="1:14" ht="12" customHeight="1">
      <c r="A66" s="159"/>
      <c r="B66" s="162" t="s">
        <v>214</v>
      </c>
      <c r="C66" s="161">
        <v>105.1</v>
      </c>
      <c r="D66" s="161">
        <v>111.9</v>
      </c>
      <c r="E66" s="161">
        <v>104.6</v>
      </c>
      <c r="F66" s="161">
        <v>105.6</v>
      </c>
      <c r="G66" s="161">
        <v>109.4</v>
      </c>
      <c r="H66" s="161">
        <v>109.7</v>
      </c>
      <c r="I66" s="161">
        <v>100.9</v>
      </c>
      <c r="J66" s="161">
        <v>105.6</v>
      </c>
      <c r="K66" s="161">
        <v>96.5</v>
      </c>
      <c r="L66" s="161">
        <v>100.2</v>
      </c>
      <c r="M66" s="161">
        <v>74.099999999999994</v>
      </c>
      <c r="N66" s="161">
        <v>83.8</v>
      </c>
    </row>
    <row r="67" spans="1:14" ht="12" customHeight="1">
      <c r="A67" s="159"/>
      <c r="B67" s="162" t="s">
        <v>192</v>
      </c>
      <c r="C67" s="161">
        <v>126.4</v>
      </c>
      <c r="D67" s="161">
        <v>132.80000000000001</v>
      </c>
      <c r="E67" s="161">
        <v>131</v>
      </c>
      <c r="F67" s="161">
        <v>131.1</v>
      </c>
      <c r="G67" s="161">
        <v>125.8</v>
      </c>
      <c r="H67" s="161">
        <v>125.4</v>
      </c>
      <c r="I67" s="161">
        <v>126.3</v>
      </c>
      <c r="J67" s="161">
        <v>131.30000000000001</v>
      </c>
      <c r="K67" s="161">
        <v>102.8</v>
      </c>
      <c r="L67" s="161">
        <v>107.4</v>
      </c>
      <c r="M67" s="161">
        <v>94.3</v>
      </c>
      <c r="N67" s="161">
        <v>98.3</v>
      </c>
    </row>
    <row r="68" spans="1:14" ht="12" customHeight="1">
      <c r="A68" s="159"/>
      <c r="B68" s="162" t="s">
        <v>193</v>
      </c>
      <c r="C68" s="161">
        <v>124.7</v>
      </c>
      <c r="D68" s="161">
        <v>130.5</v>
      </c>
      <c r="E68" s="161">
        <v>128.5</v>
      </c>
      <c r="F68" s="161">
        <v>129.80000000000001</v>
      </c>
      <c r="G68" s="161">
        <v>124.4</v>
      </c>
      <c r="H68" s="161">
        <v>124</v>
      </c>
      <c r="I68" s="161">
        <v>138.5</v>
      </c>
      <c r="J68" s="161">
        <v>135.1</v>
      </c>
      <c r="K68" s="161">
        <v>121.2</v>
      </c>
      <c r="L68" s="161">
        <v>114.8</v>
      </c>
      <c r="M68" s="161">
        <v>97.6</v>
      </c>
      <c r="N68" s="161">
        <v>99.8</v>
      </c>
    </row>
    <row r="69" spans="1:14" ht="12" customHeight="1">
      <c r="A69" s="159"/>
      <c r="B69" s="162" t="s">
        <v>194</v>
      </c>
      <c r="C69" s="161">
        <v>120</v>
      </c>
      <c r="D69" s="161">
        <v>125.3</v>
      </c>
      <c r="E69" s="161">
        <v>121.7</v>
      </c>
      <c r="F69" s="161">
        <v>122.3</v>
      </c>
      <c r="G69" s="161">
        <v>121.3</v>
      </c>
      <c r="H69" s="161">
        <v>120.5</v>
      </c>
      <c r="I69" s="161">
        <v>139.30000000000001</v>
      </c>
      <c r="J69" s="161">
        <v>145.69999999999999</v>
      </c>
      <c r="K69" s="161">
        <v>110.4</v>
      </c>
      <c r="L69" s="161">
        <v>116.4</v>
      </c>
      <c r="M69" s="161">
        <v>85.7</v>
      </c>
      <c r="N69" s="161">
        <v>102.1</v>
      </c>
    </row>
    <row r="70" spans="1:14" ht="12" customHeight="1">
      <c r="A70" s="159"/>
      <c r="B70" s="162" t="s">
        <v>641</v>
      </c>
      <c r="C70" s="161">
        <v>74.2</v>
      </c>
      <c r="D70" s="161">
        <v>75.7</v>
      </c>
      <c r="E70" s="161">
        <v>77.8</v>
      </c>
      <c r="F70" s="161">
        <v>78.3</v>
      </c>
      <c r="G70" s="161">
        <v>91.4</v>
      </c>
      <c r="H70" s="161">
        <v>91.7</v>
      </c>
      <c r="I70" s="161">
        <v>149</v>
      </c>
      <c r="J70" s="161">
        <v>158.30000000000001</v>
      </c>
      <c r="K70" s="161">
        <v>132.69999999999999</v>
      </c>
      <c r="L70" s="161">
        <v>148.1</v>
      </c>
      <c r="M70" s="161">
        <v>98.5</v>
      </c>
      <c r="N70" s="161">
        <v>112.5</v>
      </c>
    </row>
    <row r="71" spans="1:14" ht="24" customHeight="1">
      <c r="A71" s="159">
        <v>2021</v>
      </c>
      <c r="B71" s="162" t="s">
        <v>810</v>
      </c>
      <c r="C71" s="161">
        <v>53.2</v>
      </c>
      <c r="D71" s="161">
        <v>51.5</v>
      </c>
      <c r="E71" s="161">
        <v>54.3</v>
      </c>
      <c r="F71" s="161">
        <v>49.6</v>
      </c>
      <c r="G71" s="161">
        <v>60.5</v>
      </c>
      <c r="H71" s="161">
        <v>57.3</v>
      </c>
      <c r="I71" s="161">
        <v>67.900000000000006</v>
      </c>
      <c r="J71" s="161">
        <v>67.7</v>
      </c>
      <c r="K71" s="161">
        <v>71.8</v>
      </c>
      <c r="L71" s="161">
        <v>73.8</v>
      </c>
      <c r="M71" s="161">
        <v>65</v>
      </c>
      <c r="N71" s="161">
        <v>73</v>
      </c>
    </row>
    <row r="72" spans="1:14" ht="12" customHeight="1">
      <c r="A72" s="159"/>
      <c r="B72" s="162" t="s">
        <v>53</v>
      </c>
      <c r="C72" s="161">
        <v>67.900000000000006</v>
      </c>
      <c r="D72" s="161">
        <v>67.3</v>
      </c>
      <c r="E72" s="161">
        <v>67.3</v>
      </c>
      <c r="F72" s="161">
        <v>63</v>
      </c>
      <c r="G72" s="161">
        <v>72.5</v>
      </c>
      <c r="H72" s="161">
        <v>69.7</v>
      </c>
      <c r="I72" s="161">
        <v>96.9</v>
      </c>
      <c r="J72" s="161">
        <v>99.3</v>
      </c>
      <c r="K72" s="161">
        <v>86.3</v>
      </c>
      <c r="L72" s="161">
        <v>85</v>
      </c>
      <c r="M72" s="161">
        <v>86.6</v>
      </c>
      <c r="N72" s="161">
        <v>99.3</v>
      </c>
    </row>
    <row r="73" spans="1:14" ht="12" customHeight="1">
      <c r="A73" s="159"/>
      <c r="B73" s="162" t="s">
        <v>58</v>
      </c>
      <c r="C73" s="161">
        <v>132.19999999999999</v>
      </c>
      <c r="D73" s="161">
        <v>135.5</v>
      </c>
      <c r="E73" s="161">
        <v>125.9</v>
      </c>
      <c r="F73" s="161">
        <v>124.7</v>
      </c>
      <c r="G73" s="161">
        <v>127.3</v>
      </c>
      <c r="H73" s="161">
        <v>125.2</v>
      </c>
      <c r="I73" s="161">
        <v>128.5</v>
      </c>
      <c r="J73" s="161">
        <v>130.9</v>
      </c>
      <c r="K73" s="161">
        <v>113.6</v>
      </c>
      <c r="L73" s="161">
        <v>111.6</v>
      </c>
      <c r="M73" s="161">
        <v>120.7</v>
      </c>
      <c r="N73" s="161">
        <v>134.69999999999999</v>
      </c>
    </row>
    <row r="74" spans="1:14" ht="12" customHeight="1">
      <c r="A74" s="159"/>
      <c r="B74" s="162" t="s">
        <v>59</v>
      </c>
      <c r="C74" s="161">
        <v>121</v>
      </c>
      <c r="D74" s="161">
        <v>125.3</v>
      </c>
      <c r="E74" s="161">
        <v>121.6</v>
      </c>
      <c r="F74" s="161">
        <v>122.3</v>
      </c>
      <c r="G74" s="161">
        <v>135</v>
      </c>
      <c r="H74" s="161">
        <v>133.6</v>
      </c>
      <c r="I74" s="161">
        <v>116.2</v>
      </c>
      <c r="J74" s="161">
        <v>120.8</v>
      </c>
      <c r="K74" s="161">
        <v>99.8</v>
      </c>
      <c r="L74" s="161">
        <v>102.1</v>
      </c>
      <c r="M74" s="161">
        <v>103</v>
      </c>
      <c r="N74" s="161">
        <v>118.8</v>
      </c>
    </row>
    <row r="75" spans="1:14" ht="12" customHeight="1">
      <c r="A75" s="159"/>
      <c r="B75" s="162" t="s">
        <v>674</v>
      </c>
      <c r="C75" s="161">
        <v>114.2</v>
      </c>
      <c r="D75" s="161">
        <v>118.4</v>
      </c>
      <c r="E75" s="161">
        <v>121.1</v>
      </c>
      <c r="F75" s="161">
        <v>122.5</v>
      </c>
      <c r="G75" s="161">
        <v>116.3</v>
      </c>
      <c r="H75" s="161">
        <v>114</v>
      </c>
      <c r="I75" s="161">
        <v>113.5</v>
      </c>
      <c r="J75" s="161">
        <v>118</v>
      </c>
      <c r="K75" s="161">
        <v>97.6</v>
      </c>
      <c r="L75" s="161">
        <v>99.6</v>
      </c>
      <c r="M75" s="161">
        <v>97.3</v>
      </c>
      <c r="N75" s="161">
        <v>105.6</v>
      </c>
    </row>
    <row r="76" spans="1:14" ht="12" customHeight="1">
      <c r="A76" s="159"/>
      <c r="B76" s="162" t="s">
        <v>675</v>
      </c>
      <c r="C76" s="161">
        <v>127.9</v>
      </c>
      <c r="D76" s="161">
        <v>134.19999999999999</v>
      </c>
      <c r="E76" s="161">
        <v>143.80000000000001</v>
      </c>
      <c r="F76" s="161">
        <v>144.30000000000001</v>
      </c>
      <c r="G76" s="161">
        <v>154.9</v>
      </c>
      <c r="H76" s="161">
        <v>154.4</v>
      </c>
      <c r="I76" s="161">
        <v>131.1</v>
      </c>
      <c r="J76" s="161">
        <v>133.9</v>
      </c>
      <c r="K76" s="161">
        <v>111.2</v>
      </c>
      <c r="L76" s="161">
        <v>113.5</v>
      </c>
      <c r="M76" s="161">
        <v>107.9</v>
      </c>
      <c r="N76" s="161">
        <v>112.1</v>
      </c>
    </row>
    <row r="77" spans="1:14" ht="12" customHeight="1">
      <c r="A77" s="159"/>
      <c r="B77" s="162" t="s">
        <v>676</v>
      </c>
      <c r="C77" s="161">
        <v>125.4</v>
      </c>
      <c r="D77" s="161">
        <v>132.1</v>
      </c>
      <c r="E77" s="161">
        <v>128.69999999999999</v>
      </c>
      <c r="F77" s="161">
        <v>131.19999999999999</v>
      </c>
      <c r="G77" s="161">
        <v>130</v>
      </c>
      <c r="H77" s="161">
        <v>129.30000000000001</v>
      </c>
      <c r="I77" s="161">
        <v>122.1</v>
      </c>
      <c r="J77" s="161">
        <v>129.4</v>
      </c>
      <c r="K77" s="161">
        <v>103</v>
      </c>
      <c r="L77" s="161">
        <v>107.2</v>
      </c>
      <c r="M77" s="161">
        <v>106.7</v>
      </c>
      <c r="N77" s="161">
        <v>115.2</v>
      </c>
    </row>
    <row r="78" spans="1:14" ht="12" customHeight="1">
      <c r="A78" s="159"/>
      <c r="B78" s="162" t="s">
        <v>214</v>
      </c>
      <c r="C78" s="161">
        <v>106.2</v>
      </c>
      <c r="D78" s="161">
        <v>112.6</v>
      </c>
      <c r="E78" s="161">
        <v>114</v>
      </c>
      <c r="F78" s="161">
        <v>115.1</v>
      </c>
      <c r="G78" s="161">
        <v>110</v>
      </c>
      <c r="H78" s="161">
        <v>109.7</v>
      </c>
      <c r="I78" s="161">
        <v>100</v>
      </c>
      <c r="J78" s="161">
        <v>106.5</v>
      </c>
      <c r="K78" s="161">
        <v>95.9</v>
      </c>
      <c r="L78" s="161">
        <v>98.7</v>
      </c>
      <c r="M78" s="161">
        <v>83.8</v>
      </c>
      <c r="N78" s="161">
        <v>88.3</v>
      </c>
    </row>
    <row r="79" spans="1:14" ht="12" customHeight="1">
      <c r="A79" s="159"/>
      <c r="B79" s="162" t="s">
        <v>192</v>
      </c>
      <c r="C79" s="161">
        <v>123.7</v>
      </c>
      <c r="D79" s="161">
        <v>128.5</v>
      </c>
      <c r="E79" s="161">
        <v>132.1</v>
      </c>
      <c r="F79" s="161">
        <v>131.30000000000001</v>
      </c>
      <c r="G79" s="161">
        <v>126.1</v>
      </c>
      <c r="H79" s="161">
        <v>124</v>
      </c>
      <c r="I79" s="161">
        <v>122.6</v>
      </c>
      <c r="J79" s="161">
        <v>130.80000000000001</v>
      </c>
      <c r="K79" s="161">
        <v>104</v>
      </c>
      <c r="L79" s="161">
        <v>107.5</v>
      </c>
      <c r="M79" s="161">
        <v>113.7</v>
      </c>
      <c r="N79" s="161">
        <v>132</v>
      </c>
    </row>
    <row r="80" spans="1:14" ht="12" customHeight="1">
      <c r="A80" s="159"/>
      <c r="B80" s="162" t="s">
        <v>193</v>
      </c>
      <c r="C80" s="161">
        <v>120.7</v>
      </c>
      <c r="D80" s="161">
        <v>125.3</v>
      </c>
      <c r="E80" s="161">
        <v>124.8</v>
      </c>
      <c r="F80" s="161">
        <v>126.5</v>
      </c>
      <c r="G80" s="161">
        <v>147.80000000000001</v>
      </c>
      <c r="H80" s="161">
        <v>148.9</v>
      </c>
      <c r="I80" s="161">
        <v>122.6</v>
      </c>
      <c r="J80" s="161">
        <v>130</v>
      </c>
      <c r="K80" s="161">
        <v>99.7</v>
      </c>
      <c r="L80" s="161">
        <v>103.7</v>
      </c>
      <c r="M80" s="161">
        <v>97.2</v>
      </c>
      <c r="N80" s="161">
        <v>110.4</v>
      </c>
    </row>
    <row r="81" spans="1:14" ht="12" customHeight="1">
      <c r="A81" s="159"/>
      <c r="B81" s="162" t="s">
        <v>194</v>
      </c>
      <c r="C81" s="161">
        <v>120.4</v>
      </c>
      <c r="D81" s="161">
        <v>125.4</v>
      </c>
      <c r="E81" s="161">
        <v>122.2</v>
      </c>
      <c r="F81" s="161">
        <v>123.5</v>
      </c>
      <c r="G81" s="161">
        <v>124.2</v>
      </c>
      <c r="H81" s="161">
        <v>122.1</v>
      </c>
      <c r="I81" s="161">
        <v>120</v>
      </c>
      <c r="J81" s="161">
        <v>126.8</v>
      </c>
      <c r="K81" s="161">
        <v>105.2</v>
      </c>
      <c r="L81" s="161">
        <v>111.1</v>
      </c>
      <c r="M81" s="161">
        <v>105.1</v>
      </c>
      <c r="N81" s="161">
        <v>104.9</v>
      </c>
    </row>
    <row r="82" spans="1:14" ht="12" customHeight="1">
      <c r="A82" s="159"/>
      <c r="B82" s="162" t="s">
        <v>641</v>
      </c>
      <c r="C82" s="161">
        <v>77.099999999999994</v>
      </c>
      <c r="D82" s="161">
        <v>76.599999999999994</v>
      </c>
      <c r="E82" s="161">
        <v>86</v>
      </c>
      <c r="F82" s="161">
        <v>84.8</v>
      </c>
      <c r="G82" s="161">
        <v>89</v>
      </c>
      <c r="H82" s="161">
        <v>88.5</v>
      </c>
      <c r="I82" s="161">
        <v>121.9</v>
      </c>
      <c r="J82" s="161">
        <v>129</v>
      </c>
      <c r="K82" s="161">
        <v>117.3</v>
      </c>
      <c r="L82" s="161">
        <v>129.69999999999999</v>
      </c>
      <c r="M82" s="161">
        <v>112.8</v>
      </c>
      <c r="N82" s="161">
        <v>111.2</v>
      </c>
    </row>
    <row r="83" spans="1:14" ht="24" customHeight="1">
      <c r="A83" s="159">
        <v>2022</v>
      </c>
      <c r="B83" s="162" t="s">
        <v>810</v>
      </c>
      <c r="C83" s="161">
        <v>65.8</v>
      </c>
      <c r="D83" s="161">
        <v>66</v>
      </c>
      <c r="E83" s="161">
        <v>73</v>
      </c>
      <c r="F83" s="161">
        <v>71.3</v>
      </c>
      <c r="G83" s="161">
        <v>73.7</v>
      </c>
      <c r="H83" s="161">
        <v>70.599999999999994</v>
      </c>
      <c r="I83" s="161">
        <v>90.5</v>
      </c>
      <c r="J83" s="161">
        <v>91.3</v>
      </c>
      <c r="K83" s="161">
        <v>81.400000000000006</v>
      </c>
      <c r="L83" s="161">
        <v>83.5</v>
      </c>
      <c r="M83" s="161">
        <v>89.1</v>
      </c>
      <c r="N83" s="161">
        <v>100</v>
      </c>
    </row>
    <row r="84" spans="1:14" ht="12" customHeight="1">
      <c r="A84" s="159"/>
      <c r="B84" s="162" t="s">
        <v>53</v>
      </c>
      <c r="C84" s="161">
        <v>91.2</v>
      </c>
      <c r="D84" s="161">
        <v>93.7</v>
      </c>
      <c r="E84" s="161">
        <v>101.8</v>
      </c>
      <c r="F84" s="161">
        <v>100.4</v>
      </c>
      <c r="G84" s="161">
        <v>93.5</v>
      </c>
      <c r="H84" s="161">
        <v>91.6</v>
      </c>
      <c r="I84" s="161">
        <v>99.2</v>
      </c>
      <c r="J84" s="161">
        <v>103.8</v>
      </c>
      <c r="K84" s="161">
        <v>86.1</v>
      </c>
      <c r="L84" s="161">
        <v>86.8</v>
      </c>
      <c r="M84" s="161">
        <v>95.7</v>
      </c>
      <c r="N84" s="161">
        <v>105.4</v>
      </c>
    </row>
    <row r="85" spans="1:14" ht="12" customHeight="1">
      <c r="A85" s="159"/>
      <c r="B85" s="162" t="s">
        <v>58</v>
      </c>
      <c r="C85" s="161">
        <v>128</v>
      </c>
      <c r="D85" s="161">
        <v>135.1</v>
      </c>
      <c r="E85" s="161">
        <v>140</v>
      </c>
      <c r="F85" s="161">
        <v>142.30000000000001</v>
      </c>
      <c r="G85" s="161">
        <v>119.6</v>
      </c>
      <c r="H85" s="161">
        <v>116.9</v>
      </c>
      <c r="I85" s="161">
        <v>125</v>
      </c>
      <c r="J85" s="161">
        <v>131.30000000000001</v>
      </c>
      <c r="K85" s="161">
        <v>103.7</v>
      </c>
      <c r="L85" s="161">
        <v>106.2</v>
      </c>
      <c r="M85" s="161">
        <v>113.5</v>
      </c>
      <c r="N85" s="161">
        <v>130.5</v>
      </c>
    </row>
    <row r="86" spans="1:14" ht="12" customHeight="1">
      <c r="A86" s="159"/>
      <c r="B86" s="162" t="s">
        <v>59</v>
      </c>
      <c r="C86" s="161">
        <v>107.7</v>
      </c>
      <c r="D86" s="161">
        <v>111.8</v>
      </c>
      <c r="E86" s="161">
        <v>125.1</v>
      </c>
      <c r="F86" s="161">
        <v>128.9</v>
      </c>
      <c r="G86" s="161">
        <v>109.3</v>
      </c>
      <c r="H86" s="161">
        <v>107.2</v>
      </c>
      <c r="I86" s="161">
        <v>109.9</v>
      </c>
      <c r="J86" s="161">
        <v>114.1</v>
      </c>
      <c r="K86" s="161">
        <v>90.4</v>
      </c>
      <c r="L86" s="161">
        <v>93</v>
      </c>
      <c r="M86" s="161">
        <v>95.8</v>
      </c>
      <c r="N86" s="161">
        <v>105</v>
      </c>
    </row>
    <row r="87" spans="1:14" ht="12" customHeight="1">
      <c r="A87" s="159"/>
      <c r="B87" s="162" t="s">
        <v>674</v>
      </c>
      <c r="C87" s="161">
        <v>117.9</v>
      </c>
      <c r="D87" s="161">
        <v>123.2</v>
      </c>
      <c r="E87" s="161">
        <v>137.6</v>
      </c>
      <c r="F87" s="161">
        <v>143</v>
      </c>
      <c r="G87" s="161">
        <v>122.4</v>
      </c>
      <c r="H87" s="161">
        <v>119.9</v>
      </c>
      <c r="I87" s="161">
        <v>118.2</v>
      </c>
      <c r="J87" s="161">
        <v>125.8</v>
      </c>
      <c r="K87" s="161">
        <v>95.5</v>
      </c>
      <c r="L87" s="161">
        <v>97.9</v>
      </c>
      <c r="M87" s="161">
        <v>105.7</v>
      </c>
      <c r="N87" s="161">
        <v>109.6</v>
      </c>
    </row>
    <row r="88" spans="1:14" ht="20.100000000000001" customHeight="1">
      <c r="A88" s="231" t="s">
        <v>1300</v>
      </c>
      <c r="B88" s="231"/>
      <c r="C88" s="231"/>
      <c r="D88" s="231"/>
      <c r="E88" s="231"/>
      <c r="F88" s="231"/>
      <c r="G88" s="231"/>
      <c r="H88" s="231"/>
      <c r="I88" s="231"/>
      <c r="J88" s="231"/>
      <c r="K88" s="231"/>
      <c r="L88" s="231"/>
      <c r="M88" s="231"/>
      <c r="N88" s="231"/>
    </row>
    <row r="89" spans="1:14" ht="12" customHeight="1">
      <c r="A89" s="1343" t="s">
        <v>1304</v>
      </c>
      <c r="B89" s="1343"/>
      <c r="C89" s="1343"/>
      <c r="D89" s="1343"/>
      <c r="E89" s="1343"/>
      <c r="F89" s="1343"/>
      <c r="G89" s="1343"/>
      <c r="H89" s="1343"/>
      <c r="I89" s="1343"/>
      <c r="J89" s="1343"/>
      <c r="K89" s="1343"/>
      <c r="L89" s="1343"/>
      <c r="M89" s="1343"/>
      <c r="N89" s="1343"/>
    </row>
    <row r="90" spans="1:14" ht="12" customHeight="1">
      <c r="A90" s="1343" t="s">
        <v>1302</v>
      </c>
      <c r="B90" s="1343"/>
      <c r="C90" s="1343"/>
      <c r="D90" s="1343"/>
      <c r="E90" s="1343"/>
      <c r="F90" s="1343"/>
      <c r="G90" s="1343"/>
      <c r="H90" s="1343"/>
      <c r="I90" s="1343"/>
      <c r="J90" s="1343"/>
      <c r="K90" s="1343"/>
      <c r="L90" s="1343"/>
      <c r="M90" s="1343"/>
      <c r="N90" s="1343"/>
    </row>
    <row r="91" spans="1:14" s="232" customFormat="1" ht="15.95" customHeight="1">
      <c r="A91" s="1116" t="s">
        <v>1729</v>
      </c>
      <c r="B91" s="163"/>
      <c r="C91" s="163"/>
      <c r="D91" s="163"/>
      <c r="E91" s="163"/>
      <c r="F91" s="163"/>
      <c r="G91" s="163"/>
      <c r="H91" s="163"/>
      <c r="I91" s="163"/>
      <c r="J91" s="163"/>
      <c r="K91" s="163"/>
      <c r="L91" s="163"/>
      <c r="M91" s="163"/>
      <c r="N91" s="163"/>
    </row>
    <row r="92" spans="1:14" ht="24" customHeight="1">
      <c r="A92" s="231"/>
      <c r="B92" s="231"/>
      <c r="C92" s="231"/>
      <c r="D92" s="231"/>
      <c r="E92" s="231"/>
      <c r="F92" s="231"/>
      <c r="G92" s="231"/>
      <c r="H92" s="231"/>
      <c r="I92" s="231"/>
      <c r="J92" s="231"/>
      <c r="K92" s="231"/>
      <c r="L92" s="231"/>
      <c r="M92" s="231"/>
      <c r="N92" s="231"/>
    </row>
    <row r="93" spans="1:14" ht="24" customHeight="1"/>
    <row r="94" spans="1:14" ht="24" customHeight="1"/>
    <row r="95" spans="1:14" ht="24" customHeight="1"/>
    <row r="96" spans="1:14" ht="24" customHeight="1"/>
    <row r="97" ht="24" customHeight="1"/>
    <row r="98" ht="24" customHeight="1"/>
    <row r="99" ht="24" customHeight="1"/>
    <row r="100" ht="24" customHeight="1"/>
  </sheetData>
  <mergeCells count="46">
    <mergeCell ref="A2:N2"/>
    <mergeCell ref="A3:N3"/>
    <mergeCell ref="A4:N4"/>
    <mergeCell ref="A5:N5"/>
    <mergeCell ref="A6:N6"/>
    <mergeCell ref="M7:N8"/>
    <mergeCell ref="E9:F10"/>
    <mergeCell ref="G9:H10"/>
    <mergeCell ref="I9:J10"/>
    <mergeCell ref="M9:N10"/>
    <mergeCell ref="E7:F8"/>
    <mergeCell ref="G7:H8"/>
    <mergeCell ref="I7:J8"/>
    <mergeCell ref="K7:L8"/>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I15:J16"/>
    <mergeCell ref="A89:N89"/>
    <mergeCell ref="A90:N90"/>
    <mergeCell ref="C19:D19"/>
    <mergeCell ref="E19:F19"/>
    <mergeCell ref="G19:H19"/>
    <mergeCell ref="I19:J19"/>
    <mergeCell ref="K19:L19"/>
    <mergeCell ref="M19:N19"/>
    <mergeCell ref="A7:B22"/>
    <mergeCell ref="K15:L16"/>
    <mergeCell ref="M15:N16"/>
    <mergeCell ref="E17:F18"/>
    <mergeCell ref="G17:H18"/>
    <mergeCell ref="I17:J18"/>
    <mergeCell ref="K17:L18"/>
    <mergeCell ref="M17:N1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H87"/>
  <sheetViews>
    <sheetView showGridLines="0" showZeros="0" zoomScaleNormal="100" workbookViewId="0"/>
  </sheetViews>
  <sheetFormatPr baseColWidth="10" defaultRowHeight="15"/>
  <cols>
    <col min="1" max="1" width="8.28515625" style="155" customWidth="1"/>
    <col min="2" max="2" width="14.5703125" style="155" customWidth="1"/>
    <col min="3" max="3" width="20.28515625" style="155" customWidth="1"/>
    <col min="4" max="8" width="18.7109375" style="155" customWidth="1"/>
    <col min="9" max="256" width="11.42578125" style="155"/>
    <col min="257" max="257" width="8.28515625" style="155" customWidth="1"/>
    <col min="258" max="258" width="14.5703125" style="155" customWidth="1"/>
    <col min="259" max="259" width="20.28515625" style="155" customWidth="1"/>
    <col min="260" max="264" width="18.7109375" style="155" customWidth="1"/>
    <col min="265" max="512" width="11.42578125" style="155"/>
    <col min="513" max="513" width="8.28515625" style="155" customWidth="1"/>
    <col min="514" max="514" width="14.5703125" style="155" customWidth="1"/>
    <col min="515" max="515" width="20.28515625" style="155" customWidth="1"/>
    <col min="516" max="520" width="18.7109375" style="155" customWidth="1"/>
    <col min="521" max="768" width="11.42578125" style="155"/>
    <col min="769" max="769" width="8.28515625" style="155" customWidth="1"/>
    <col min="770" max="770" width="14.5703125" style="155" customWidth="1"/>
    <col min="771" max="771" width="20.28515625" style="155" customWidth="1"/>
    <col min="772" max="776" width="18.7109375" style="155" customWidth="1"/>
    <col min="777" max="1024" width="11.42578125" style="155"/>
    <col min="1025" max="1025" width="8.28515625" style="155" customWidth="1"/>
    <col min="1026" max="1026" width="14.5703125" style="155" customWidth="1"/>
    <col min="1027" max="1027" width="20.28515625" style="155" customWidth="1"/>
    <col min="1028" max="1032" width="18.7109375" style="155" customWidth="1"/>
    <col min="1033" max="1280" width="11.42578125" style="155"/>
    <col min="1281" max="1281" width="8.28515625" style="155" customWidth="1"/>
    <col min="1282" max="1282" width="14.5703125" style="155" customWidth="1"/>
    <col min="1283" max="1283" width="20.28515625" style="155" customWidth="1"/>
    <col min="1284" max="1288" width="18.7109375" style="155" customWidth="1"/>
    <col min="1289" max="1536" width="11.42578125" style="155"/>
    <col min="1537" max="1537" width="8.28515625" style="155" customWidth="1"/>
    <col min="1538" max="1538" width="14.5703125" style="155" customWidth="1"/>
    <col min="1539" max="1539" width="20.28515625" style="155" customWidth="1"/>
    <col min="1540" max="1544" width="18.7109375" style="155" customWidth="1"/>
    <col min="1545" max="1792" width="11.42578125" style="155"/>
    <col min="1793" max="1793" width="8.28515625" style="155" customWidth="1"/>
    <col min="1794" max="1794" width="14.5703125" style="155" customWidth="1"/>
    <col min="1795" max="1795" width="20.28515625" style="155" customWidth="1"/>
    <col min="1796" max="1800" width="18.7109375" style="155" customWidth="1"/>
    <col min="1801" max="2048" width="11.42578125" style="155"/>
    <col min="2049" max="2049" width="8.28515625" style="155" customWidth="1"/>
    <col min="2050" max="2050" width="14.5703125" style="155" customWidth="1"/>
    <col min="2051" max="2051" width="20.28515625" style="155" customWidth="1"/>
    <col min="2052" max="2056" width="18.7109375" style="155" customWidth="1"/>
    <col min="2057" max="2304" width="11.42578125" style="155"/>
    <col min="2305" max="2305" width="8.28515625" style="155" customWidth="1"/>
    <col min="2306" max="2306" width="14.5703125" style="155" customWidth="1"/>
    <col min="2307" max="2307" width="20.28515625" style="155" customWidth="1"/>
    <col min="2308" max="2312" width="18.7109375" style="155" customWidth="1"/>
    <col min="2313" max="2560" width="11.42578125" style="155"/>
    <col min="2561" max="2561" width="8.28515625" style="155" customWidth="1"/>
    <col min="2562" max="2562" width="14.5703125" style="155" customWidth="1"/>
    <col min="2563" max="2563" width="20.28515625" style="155" customWidth="1"/>
    <col min="2564" max="2568" width="18.7109375" style="155" customWidth="1"/>
    <col min="2569" max="2816" width="11.42578125" style="155"/>
    <col min="2817" max="2817" width="8.28515625" style="155" customWidth="1"/>
    <col min="2818" max="2818" width="14.5703125" style="155" customWidth="1"/>
    <col min="2819" max="2819" width="20.28515625" style="155" customWidth="1"/>
    <col min="2820" max="2824" width="18.7109375" style="155" customWidth="1"/>
    <col min="2825" max="3072" width="11.42578125" style="155"/>
    <col min="3073" max="3073" width="8.28515625" style="155" customWidth="1"/>
    <col min="3074" max="3074" width="14.5703125" style="155" customWidth="1"/>
    <col min="3075" max="3075" width="20.28515625" style="155" customWidth="1"/>
    <col min="3076" max="3080" width="18.7109375" style="155" customWidth="1"/>
    <col min="3081" max="3328" width="11.42578125" style="155"/>
    <col min="3329" max="3329" width="8.28515625" style="155" customWidth="1"/>
    <col min="3330" max="3330" width="14.5703125" style="155" customWidth="1"/>
    <col min="3331" max="3331" width="20.28515625" style="155" customWidth="1"/>
    <col min="3332" max="3336" width="18.7109375" style="155" customWidth="1"/>
    <col min="3337" max="3584" width="11.42578125" style="155"/>
    <col min="3585" max="3585" width="8.28515625" style="155" customWidth="1"/>
    <col min="3586" max="3586" width="14.5703125" style="155" customWidth="1"/>
    <col min="3587" max="3587" width="20.28515625" style="155" customWidth="1"/>
    <col min="3588" max="3592" width="18.7109375" style="155" customWidth="1"/>
    <col min="3593" max="3840" width="11.42578125" style="155"/>
    <col min="3841" max="3841" width="8.28515625" style="155" customWidth="1"/>
    <col min="3842" max="3842" width="14.5703125" style="155" customWidth="1"/>
    <col min="3843" max="3843" width="20.28515625" style="155" customWidth="1"/>
    <col min="3844" max="3848" width="18.7109375" style="155" customWidth="1"/>
    <col min="3849" max="4096" width="11.42578125" style="155"/>
    <col min="4097" max="4097" width="8.28515625" style="155" customWidth="1"/>
    <col min="4098" max="4098" width="14.5703125" style="155" customWidth="1"/>
    <col min="4099" max="4099" width="20.28515625" style="155" customWidth="1"/>
    <col min="4100" max="4104" width="18.7109375" style="155" customWidth="1"/>
    <col min="4105" max="4352" width="11.42578125" style="155"/>
    <col min="4353" max="4353" width="8.28515625" style="155" customWidth="1"/>
    <col min="4354" max="4354" width="14.5703125" style="155" customWidth="1"/>
    <col min="4355" max="4355" width="20.28515625" style="155" customWidth="1"/>
    <col min="4356" max="4360" width="18.7109375" style="155" customWidth="1"/>
    <col min="4361" max="4608" width="11.42578125" style="155"/>
    <col min="4609" max="4609" width="8.28515625" style="155" customWidth="1"/>
    <col min="4610" max="4610" width="14.5703125" style="155" customWidth="1"/>
    <col min="4611" max="4611" width="20.28515625" style="155" customWidth="1"/>
    <col min="4612" max="4616" width="18.7109375" style="155" customWidth="1"/>
    <col min="4617" max="4864" width="11.42578125" style="155"/>
    <col min="4865" max="4865" width="8.28515625" style="155" customWidth="1"/>
    <col min="4866" max="4866" width="14.5703125" style="155" customWidth="1"/>
    <col min="4867" max="4867" width="20.28515625" style="155" customWidth="1"/>
    <col min="4868" max="4872" width="18.7109375" style="155" customWidth="1"/>
    <col min="4873" max="5120" width="11.42578125" style="155"/>
    <col min="5121" max="5121" width="8.28515625" style="155" customWidth="1"/>
    <col min="5122" max="5122" width="14.5703125" style="155" customWidth="1"/>
    <col min="5123" max="5123" width="20.28515625" style="155" customWidth="1"/>
    <col min="5124" max="5128" width="18.7109375" style="155" customWidth="1"/>
    <col min="5129" max="5376" width="11.42578125" style="155"/>
    <col min="5377" max="5377" width="8.28515625" style="155" customWidth="1"/>
    <col min="5378" max="5378" width="14.5703125" style="155" customWidth="1"/>
    <col min="5379" max="5379" width="20.28515625" style="155" customWidth="1"/>
    <col min="5380" max="5384" width="18.7109375" style="155" customWidth="1"/>
    <col min="5385" max="5632" width="11.42578125" style="155"/>
    <col min="5633" max="5633" width="8.28515625" style="155" customWidth="1"/>
    <col min="5634" max="5634" width="14.5703125" style="155" customWidth="1"/>
    <col min="5635" max="5635" width="20.28515625" style="155" customWidth="1"/>
    <col min="5636" max="5640" width="18.7109375" style="155" customWidth="1"/>
    <col min="5641" max="5888" width="11.42578125" style="155"/>
    <col min="5889" max="5889" width="8.28515625" style="155" customWidth="1"/>
    <col min="5890" max="5890" width="14.5703125" style="155" customWidth="1"/>
    <col min="5891" max="5891" width="20.28515625" style="155" customWidth="1"/>
    <col min="5892" max="5896" width="18.7109375" style="155" customWidth="1"/>
    <col min="5897" max="6144" width="11.42578125" style="155"/>
    <col min="6145" max="6145" width="8.28515625" style="155" customWidth="1"/>
    <col min="6146" max="6146" width="14.5703125" style="155" customWidth="1"/>
    <col min="6147" max="6147" width="20.28515625" style="155" customWidth="1"/>
    <col min="6148" max="6152" width="18.7109375" style="155" customWidth="1"/>
    <col min="6153" max="6400" width="11.42578125" style="155"/>
    <col min="6401" max="6401" width="8.28515625" style="155" customWidth="1"/>
    <col min="6402" max="6402" width="14.5703125" style="155" customWidth="1"/>
    <col min="6403" max="6403" width="20.28515625" style="155" customWidth="1"/>
    <col min="6404" max="6408" width="18.7109375" style="155" customWidth="1"/>
    <col min="6409" max="6656" width="11.42578125" style="155"/>
    <col min="6657" max="6657" width="8.28515625" style="155" customWidth="1"/>
    <col min="6658" max="6658" width="14.5703125" style="155" customWidth="1"/>
    <col min="6659" max="6659" width="20.28515625" style="155" customWidth="1"/>
    <col min="6660" max="6664" width="18.7109375" style="155" customWidth="1"/>
    <col min="6665" max="6912" width="11.42578125" style="155"/>
    <col min="6913" max="6913" width="8.28515625" style="155" customWidth="1"/>
    <col min="6914" max="6914" width="14.5703125" style="155" customWidth="1"/>
    <col min="6915" max="6915" width="20.28515625" style="155" customWidth="1"/>
    <col min="6916" max="6920" width="18.7109375" style="155" customWidth="1"/>
    <col min="6921" max="7168" width="11.42578125" style="155"/>
    <col min="7169" max="7169" width="8.28515625" style="155" customWidth="1"/>
    <col min="7170" max="7170" width="14.5703125" style="155" customWidth="1"/>
    <col min="7171" max="7171" width="20.28515625" style="155" customWidth="1"/>
    <col min="7172" max="7176" width="18.7109375" style="155" customWidth="1"/>
    <col min="7177" max="7424" width="11.42578125" style="155"/>
    <col min="7425" max="7425" width="8.28515625" style="155" customWidth="1"/>
    <col min="7426" max="7426" width="14.5703125" style="155" customWidth="1"/>
    <col min="7427" max="7427" width="20.28515625" style="155" customWidth="1"/>
    <col min="7428" max="7432" width="18.7109375" style="155" customWidth="1"/>
    <col min="7433" max="7680" width="11.42578125" style="155"/>
    <col min="7681" max="7681" width="8.28515625" style="155" customWidth="1"/>
    <col min="7682" max="7682" width="14.5703125" style="155" customWidth="1"/>
    <col min="7683" max="7683" width="20.28515625" style="155" customWidth="1"/>
    <col min="7684" max="7688" width="18.7109375" style="155" customWidth="1"/>
    <col min="7689" max="7936" width="11.42578125" style="155"/>
    <col min="7937" max="7937" width="8.28515625" style="155" customWidth="1"/>
    <col min="7938" max="7938" width="14.5703125" style="155" customWidth="1"/>
    <col min="7939" max="7939" width="20.28515625" style="155" customWidth="1"/>
    <col min="7940" max="7944" width="18.7109375" style="155" customWidth="1"/>
    <col min="7945" max="8192" width="11.42578125" style="155"/>
    <col min="8193" max="8193" width="8.28515625" style="155" customWidth="1"/>
    <col min="8194" max="8194" width="14.5703125" style="155" customWidth="1"/>
    <col min="8195" max="8195" width="20.28515625" style="155" customWidth="1"/>
    <col min="8196" max="8200" width="18.7109375" style="155" customWidth="1"/>
    <col min="8201" max="8448" width="11.42578125" style="155"/>
    <col min="8449" max="8449" width="8.28515625" style="155" customWidth="1"/>
    <col min="8450" max="8450" width="14.5703125" style="155" customWidth="1"/>
    <col min="8451" max="8451" width="20.28515625" style="155" customWidth="1"/>
    <col min="8452" max="8456" width="18.7109375" style="155" customWidth="1"/>
    <col min="8457" max="8704" width="11.42578125" style="155"/>
    <col min="8705" max="8705" width="8.28515625" style="155" customWidth="1"/>
    <col min="8706" max="8706" width="14.5703125" style="155" customWidth="1"/>
    <col min="8707" max="8707" width="20.28515625" style="155" customWidth="1"/>
    <col min="8708" max="8712" width="18.7109375" style="155" customWidth="1"/>
    <col min="8713" max="8960" width="11.42578125" style="155"/>
    <col min="8961" max="8961" width="8.28515625" style="155" customWidth="1"/>
    <col min="8962" max="8962" width="14.5703125" style="155" customWidth="1"/>
    <col min="8963" max="8963" width="20.28515625" style="155" customWidth="1"/>
    <col min="8964" max="8968" width="18.7109375" style="155" customWidth="1"/>
    <col min="8969" max="9216" width="11.42578125" style="155"/>
    <col min="9217" max="9217" width="8.28515625" style="155" customWidth="1"/>
    <col min="9218" max="9218" width="14.5703125" style="155" customWidth="1"/>
    <col min="9219" max="9219" width="20.28515625" style="155" customWidth="1"/>
    <col min="9220" max="9224" width="18.7109375" style="155" customWidth="1"/>
    <col min="9225" max="9472" width="11.42578125" style="155"/>
    <col min="9473" max="9473" width="8.28515625" style="155" customWidth="1"/>
    <col min="9474" max="9474" width="14.5703125" style="155" customWidth="1"/>
    <col min="9475" max="9475" width="20.28515625" style="155" customWidth="1"/>
    <col min="9476" max="9480" width="18.7109375" style="155" customWidth="1"/>
    <col min="9481" max="9728" width="11.42578125" style="155"/>
    <col min="9729" max="9729" width="8.28515625" style="155" customWidth="1"/>
    <col min="9730" max="9730" width="14.5703125" style="155" customWidth="1"/>
    <col min="9731" max="9731" width="20.28515625" style="155" customWidth="1"/>
    <col min="9732" max="9736" width="18.7109375" style="155" customWidth="1"/>
    <col min="9737" max="9984" width="11.42578125" style="155"/>
    <col min="9985" max="9985" width="8.28515625" style="155" customWidth="1"/>
    <col min="9986" max="9986" width="14.5703125" style="155" customWidth="1"/>
    <col min="9987" max="9987" width="20.28515625" style="155" customWidth="1"/>
    <col min="9988" max="9992" width="18.7109375" style="155" customWidth="1"/>
    <col min="9993" max="10240" width="11.42578125" style="155"/>
    <col min="10241" max="10241" width="8.28515625" style="155" customWidth="1"/>
    <col min="10242" max="10242" width="14.5703125" style="155" customWidth="1"/>
    <col min="10243" max="10243" width="20.28515625" style="155" customWidth="1"/>
    <col min="10244" max="10248" width="18.7109375" style="155" customWidth="1"/>
    <col min="10249" max="10496" width="11.42578125" style="155"/>
    <col min="10497" max="10497" width="8.28515625" style="155" customWidth="1"/>
    <col min="10498" max="10498" width="14.5703125" style="155" customWidth="1"/>
    <col min="10499" max="10499" width="20.28515625" style="155" customWidth="1"/>
    <col min="10500" max="10504" width="18.7109375" style="155" customWidth="1"/>
    <col min="10505" max="10752" width="11.42578125" style="155"/>
    <col min="10753" max="10753" width="8.28515625" style="155" customWidth="1"/>
    <col min="10754" max="10754" width="14.5703125" style="155" customWidth="1"/>
    <col min="10755" max="10755" width="20.28515625" style="155" customWidth="1"/>
    <col min="10756" max="10760" width="18.7109375" style="155" customWidth="1"/>
    <col min="10761" max="11008" width="11.42578125" style="155"/>
    <col min="11009" max="11009" width="8.28515625" style="155" customWidth="1"/>
    <col min="11010" max="11010" width="14.5703125" style="155" customWidth="1"/>
    <col min="11011" max="11011" width="20.28515625" style="155" customWidth="1"/>
    <col min="11012" max="11016" width="18.7109375" style="155" customWidth="1"/>
    <col min="11017" max="11264" width="11.42578125" style="155"/>
    <col min="11265" max="11265" width="8.28515625" style="155" customWidth="1"/>
    <col min="11266" max="11266" width="14.5703125" style="155" customWidth="1"/>
    <col min="11267" max="11267" width="20.28515625" style="155" customWidth="1"/>
    <col min="11268" max="11272" width="18.7109375" style="155" customWidth="1"/>
    <col min="11273" max="11520" width="11.42578125" style="155"/>
    <col min="11521" max="11521" width="8.28515625" style="155" customWidth="1"/>
    <col min="11522" max="11522" width="14.5703125" style="155" customWidth="1"/>
    <col min="11523" max="11523" width="20.28515625" style="155" customWidth="1"/>
    <col min="11524" max="11528" width="18.7109375" style="155" customWidth="1"/>
    <col min="11529" max="11776" width="11.42578125" style="155"/>
    <col min="11777" max="11777" width="8.28515625" style="155" customWidth="1"/>
    <col min="11778" max="11778" width="14.5703125" style="155" customWidth="1"/>
    <col min="11779" max="11779" width="20.28515625" style="155" customWidth="1"/>
    <col min="11780" max="11784" width="18.7109375" style="155" customWidth="1"/>
    <col min="11785" max="12032" width="11.42578125" style="155"/>
    <col min="12033" max="12033" width="8.28515625" style="155" customWidth="1"/>
    <col min="12034" max="12034" width="14.5703125" style="155" customWidth="1"/>
    <col min="12035" max="12035" width="20.28515625" style="155" customWidth="1"/>
    <col min="12036" max="12040" width="18.7109375" style="155" customWidth="1"/>
    <col min="12041" max="12288" width="11.42578125" style="155"/>
    <col min="12289" max="12289" width="8.28515625" style="155" customWidth="1"/>
    <col min="12290" max="12290" width="14.5703125" style="155" customWidth="1"/>
    <col min="12291" max="12291" width="20.28515625" style="155" customWidth="1"/>
    <col min="12292" max="12296" width="18.7109375" style="155" customWidth="1"/>
    <col min="12297" max="12544" width="11.42578125" style="155"/>
    <col min="12545" max="12545" width="8.28515625" style="155" customWidth="1"/>
    <col min="12546" max="12546" width="14.5703125" style="155" customWidth="1"/>
    <col min="12547" max="12547" width="20.28515625" style="155" customWidth="1"/>
    <col min="12548" max="12552" width="18.7109375" style="155" customWidth="1"/>
    <col min="12553" max="12800" width="11.42578125" style="155"/>
    <col min="12801" max="12801" width="8.28515625" style="155" customWidth="1"/>
    <col min="12802" max="12802" width="14.5703125" style="155" customWidth="1"/>
    <col min="12803" max="12803" width="20.28515625" style="155" customWidth="1"/>
    <col min="12804" max="12808" width="18.7109375" style="155" customWidth="1"/>
    <col min="12809" max="13056" width="11.42578125" style="155"/>
    <col min="13057" max="13057" width="8.28515625" style="155" customWidth="1"/>
    <col min="13058" max="13058" width="14.5703125" style="155" customWidth="1"/>
    <col min="13059" max="13059" width="20.28515625" style="155" customWidth="1"/>
    <col min="13060" max="13064" width="18.7109375" style="155" customWidth="1"/>
    <col min="13065" max="13312" width="11.42578125" style="155"/>
    <col min="13313" max="13313" width="8.28515625" style="155" customWidth="1"/>
    <col min="13314" max="13314" width="14.5703125" style="155" customWidth="1"/>
    <col min="13315" max="13315" width="20.28515625" style="155" customWidth="1"/>
    <col min="13316" max="13320" width="18.7109375" style="155" customWidth="1"/>
    <col min="13321" max="13568" width="11.42578125" style="155"/>
    <col min="13569" max="13569" width="8.28515625" style="155" customWidth="1"/>
    <col min="13570" max="13570" width="14.5703125" style="155" customWidth="1"/>
    <col min="13571" max="13571" width="20.28515625" style="155" customWidth="1"/>
    <col min="13572" max="13576" width="18.7109375" style="155" customWidth="1"/>
    <col min="13577" max="13824" width="11.42578125" style="155"/>
    <col min="13825" max="13825" width="8.28515625" style="155" customWidth="1"/>
    <col min="13826" max="13826" width="14.5703125" style="155" customWidth="1"/>
    <col min="13827" max="13827" width="20.28515625" style="155" customWidth="1"/>
    <col min="13828" max="13832" width="18.7109375" style="155" customWidth="1"/>
    <col min="13833" max="14080" width="11.42578125" style="155"/>
    <col min="14081" max="14081" width="8.28515625" style="155" customWidth="1"/>
    <col min="14082" max="14082" width="14.5703125" style="155" customWidth="1"/>
    <col min="14083" max="14083" width="20.28515625" style="155" customWidth="1"/>
    <col min="14084" max="14088" width="18.7109375" style="155" customWidth="1"/>
    <col min="14089" max="14336" width="11.42578125" style="155"/>
    <col min="14337" max="14337" width="8.28515625" style="155" customWidth="1"/>
    <col min="14338" max="14338" width="14.5703125" style="155" customWidth="1"/>
    <col min="14339" max="14339" width="20.28515625" style="155" customWidth="1"/>
    <col min="14340" max="14344" width="18.7109375" style="155" customWidth="1"/>
    <col min="14345" max="14592" width="11.42578125" style="155"/>
    <col min="14593" max="14593" width="8.28515625" style="155" customWidth="1"/>
    <col min="14594" max="14594" width="14.5703125" style="155" customWidth="1"/>
    <col min="14595" max="14595" width="20.28515625" style="155" customWidth="1"/>
    <col min="14596" max="14600" width="18.7109375" style="155" customWidth="1"/>
    <col min="14601" max="14848" width="11.42578125" style="155"/>
    <col min="14849" max="14849" width="8.28515625" style="155" customWidth="1"/>
    <col min="14850" max="14850" width="14.5703125" style="155" customWidth="1"/>
    <col min="14851" max="14851" width="20.28515625" style="155" customWidth="1"/>
    <col min="14852" max="14856" width="18.7109375" style="155" customWidth="1"/>
    <col min="14857" max="15104" width="11.42578125" style="155"/>
    <col min="15105" max="15105" width="8.28515625" style="155" customWidth="1"/>
    <col min="15106" max="15106" width="14.5703125" style="155" customWidth="1"/>
    <col min="15107" max="15107" width="20.28515625" style="155" customWidth="1"/>
    <col min="15108" max="15112" width="18.7109375" style="155" customWidth="1"/>
    <col min="15113" max="15360" width="11.42578125" style="155"/>
    <col min="15361" max="15361" width="8.28515625" style="155" customWidth="1"/>
    <col min="15362" max="15362" width="14.5703125" style="155" customWidth="1"/>
    <col min="15363" max="15363" width="20.28515625" style="155" customWidth="1"/>
    <col min="15364" max="15368" width="18.7109375" style="155" customWidth="1"/>
    <col min="15369" max="15616" width="11.42578125" style="155"/>
    <col min="15617" max="15617" width="8.28515625" style="155" customWidth="1"/>
    <col min="15618" max="15618" width="14.5703125" style="155" customWidth="1"/>
    <col min="15619" max="15619" width="20.28515625" style="155" customWidth="1"/>
    <col min="15620" max="15624" width="18.7109375" style="155" customWidth="1"/>
    <col min="15625" max="15872" width="11.42578125" style="155"/>
    <col min="15873" max="15873" width="8.28515625" style="155" customWidth="1"/>
    <col min="15874" max="15874" width="14.5703125" style="155" customWidth="1"/>
    <col min="15875" max="15875" width="20.28515625" style="155" customWidth="1"/>
    <col min="15876" max="15880" width="18.7109375" style="155" customWidth="1"/>
    <col min="15881" max="16128" width="11.42578125" style="155"/>
    <col min="16129" max="16129" width="8.28515625" style="155" customWidth="1"/>
    <col min="16130" max="16130" width="14.5703125" style="155" customWidth="1"/>
    <col min="16131" max="16131" width="20.28515625" style="155" customWidth="1"/>
    <col min="16132" max="16136" width="18.7109375" style="155" customWidth="1"/>
    <col min="16137" max="16384" width="11.42578125" style="155"/>
  </cols>
  <sheetData>
    <row r="1" spans="1:8" ht="15" customHeight="1">
      <c r="A1" s="1144" t="s">
        <v>1750</v>
      </c>
    </row>
    <row r="2" spans="1:8" ht="16.5" customHeight="1">
      <c r="A2" s="1343" t="s">
        <v>130</v>
      </c>
      <c r="B2" s="1343"/>
      <c r="C2" s="1343"/>
      <c r="D2" s="1343"/>
      <c r="E2" s="1343"/>
      <c r="F2" s="1343"/>
      <c r="G2" s="1343"/>
      <c r="H2" s="1343"/>
    </row>
    <row r="3" spans="1:8" ht="16.5" customHeight="1">
      <c r="A3" s="1343" t="s">
        <v>867</v>
      </c>
      <c r="B3" s="1343"/>
      <c r="C3" s="1343"/>
      <c r="D3" s="1343"/>
      <c r="E3" s="1343"/>
      <c r="F3" s="1343"/>
      <c r="G3" s="1343"/>
      <c r="H3" s="1343"/>
    </row>
    <row r="4" spans="1:8" ht="16.5" customHeight="1">
      <c r="A4" s="1343" t="s">
        <v>1305</v>
      </c>
      <c r="B4" s="1343"/>
      <c r="C4" s="1343"/>
      <c r="D4" s="1343"/>
      <c r="E4" s="1343"/>
      <c r="F4" s="1343"/>
      <c r="G4" s="1343"/>
      <c r="H4" s="1343"/>
    </row>
    <row r="5" spans="1:8" ht="16.5" customHeight="1">
      <c r="A5" s="1343" t="s">
        <v>1415</v>
      </c>
      <c r="B5" s="1343"/>
      <c r="C5" s="1343"/>
      <c r="D5" s="1343"/>
      <c r="E5" s="1343"/>
      <c r="F5" s="1343"/>
      <c r="G5" s="1343"/>
      <c r="H5" s="1343"/>
    </row>
    <row r="6" spans="1:8" ht="24" customHeight="1">
      <c r="A6" s="1576" t="s">
        <v>333</v>
      </c>
      <c r="B6" s="1576"/>
      <c r="C6" s="1576"/>
      <c r="D6" s="1576"/>
      <c r="E6" s="1576"/>
      <c r="F6" s="1576"/>
      <c r="G6" s="1576"/>
      <c r="H6" s="1576"/>
    </row>
    <row r="7" spans="1:8" ht="6" customHeight="1">
      <c r="A7" s="1333" t="s">
        <v>41</v>
      </c>
      <c r="B7" s="1334"/>
      <c r="C7" s="233"/>
      <c r="D7" s="1571" t="s">
        <v>730</v>
      </c>
      <c r="E7" s="1567"/>
      <c r="F7" s="1567"/>
      <c r="G7" s="1567"/>
      <c r="H7" s="1567"/>
    </row>
    <row r="8" spans="1:8" ht="6" customHeight="1">
      <c r="A8" s="1568"/>
      <c r="B8" s="1336"/>
      <c r="C8" s="234"/>
      <c r="D8" s="1367"/>
      <c r="E8" s="1568"/>
      <c r="F8" s="1568"/>
      <c r="G8" s="1568"/>
      <c r="H8" s="1568"/>
    </row>
    <row r="9" spans="1:8" ht="6" customHeight="1">
      <c r="A9" s="1568"/>
      <c r="B9" s="1336"/>
      <c r="C9" s="1572" t="s">
        <v>1306</v>
      </c>
      <c r="D9" s="1368"/>
      <c r="E9" s="1338"/>
      <c r="F9" s="1338"/>
      <c r="G9" s="1338"/>
      <c r="H9" s="1338"/>
    </row>
    <row r="10" spans="1:8" ht="6" customHeight="1">
      <c r="A10" s="1568"/>
      <c r="B10" s="1336"/>
      <c r="C10" s="1572"/>
      <c r="D10" s="1573" t="s">
        <v>1416</v>
      </c>
      <c r="E10" s="233"/>
      <c r="F10" s="1571" t="s">
        <v>636</v>
      </c>
      <c r="G10" s="1567"/>
      <c r="H10" s="1567"/>
    </row>
    <row r="11" spans="1:8" ht="6" customHeight="1">
      <c r="A11" s="1568"/>
      <c r="B11" s="1336"/>
      <c r="C11" s="1572" t="s">
        <v>93</v>
      </c>
      <c r="D11" s="1574"/>
      <c r="E11" s="1572"/>
      <c r="F11" s="1367"/>
      <c r="G11" s="1568"/>
      <c r="H11" s="1568"/>
    </row>
    <row r="12" spans="1:8" ht="6" customHeight="1">
      <c r="A12" s="1568"/>
      <c r="B12" s="1336"/>
      <c r="C12" s="1572"/>
      <c r="D12" s="1574"/>
      <c r="E12" s="1572"/>
      <c r="F12" s="1367"/>
      <c r="G12" s="1568"/>
      <c r="H12" s="1568"/>
    </row>
    <row r="13" spans="1:8" ht="6" customHeight="1">
      <c r="A13" s="1568"/>
      <c r="B13" s="1336"/>
      <c r="C13" s="234"/>
      <c r="D13" s="1574"/>
      <c r="E13" s="1572" t="s">
        <v>1307</v>
      </c>
      <c r="F13" s="1368"/>
      <c r="G13" s="1338"/>
      <c r="H13" s="1338"/>
    </row>
    <row r="14" spans="1:8" ht="6" customHeight="1">
      <c r="A14" s="1568"/>
      <c r="B14" s="1336"/>
      <c r="C14" s="1572" t="s">
        <v>1308</v>
      </c>
      <c r="D14" s="1574"/>
      <c r="E14" s="1572"/>
      <c r="F14" s="1365" t="s">
        <v>638</v>
      </c>
      <c r="G14" s="234"/>
      <c r="H14" s="226"/>
    </row>
    <row r="15" spans="1:8" ht="6" customHeight="1">
      <c r="A15" s="1568"/>
      <c r="B15" s="1336"/>
      <c r="C15" s="1572"/>
      <c r="D15" s="1574"/>
      <c r="E15" s="1572" t="s">
        <v>93</v>
      </c>
      <c r="F15" s="1365"/>
      <c r="G15" s="1572" t="s">
        <v>1309</v>
      </c>
      <c r="H15" s="1561" t="s">
        <v>1310</v>
      </c>
    </row>
    <row r="16" spans="1:8" ht="6" customHeight="1">
      <c r="A16" s="1568"/>
      <c r="B16" s="1336"/>
      <c r="C16" s="1572" t="s">
        <v>1311</v>
      </c>
      <c r="D16" s="1574"/>
      <c r="E16" s="1572"/>
      <c r="F16" s="1365"/>
      <c r="G16" s="1572"/>
      <c r="H16" s="1561"/>
    </row>
    <row r="17" spans="1:8" ht="6" customHeight="1">
      <c r="A17" s="1568"/>
      <c r="B17" s="1336"/>
      <c r="C17" s="1572"/>
      <c r="D17" s="1574"/>
      <c r="E17" s="1572"/>
      <c r="F17" s="1365"/>
      <c r="G17" s="1572" t="s">
        <v>1312</v>
      </c>
      <c r="H17" s="1561" t="s">
        <v>1312</v>
      </c>
    </row>
    <row r="18" spans="1:8" ht="6" customHeight="1">
      <c r="A18" s="1568"/>
      <c r="B18" s="1336"/>
      <c r="C18" s="234"/>
      <c r="D18" s="1574"/>
      <c r="E18" s="1572"/>
      <c r="F18" s="1365"/>
      <c r="G18" s="1572"/>
      <c r="H18" s="1561"/>
    </row>
    <row r="19" spans="1:8" ht="6" customHeight="1">
      <c r="A19" s="1338"/>
      <c r="B19" s="1339"/>
      <c r="C19" s="235"/>
      <c r="D19" s="1575"/>
      <c r="E19" s="235"/>
      <c r="F19" s="1366"/>
      <c r="G19" s="235"/>
      <c r="H19" s="236"/>
    </row>
    <row r="20" spans="1:8" ht="30" customHeight="1">
      <c r="A20" s="159">
        <v>2018</v>
      </c>
      <c r="B20" s="160" t="s">
        <v>265</v>
      </c>
      <c r="C20" s="161">
        <v>105</v>
      </c>
      <c r="D20" s="161">
        <v>88.6</v>
      </c>
      <c r="E20" s="161">
        <v>105</v>
      </c>
      <c r="F20" s="161">
        <v>117.4</v>
      </c>
      <c r="G20" s="161">
        <v>119.1</v>
      </c>
      <c r="H20" s="161">
        <v>112.8</v>
      </c>
    </row>
    <row r="21" spans="1:8" ht="12" customHeight="1">
      <c r="A21" s="159">
        <v>2019</v>
      </c>
      <c r="B21" s="160" t="s">
        <v>265</v>
      </c>
      <c r="C21" s="161">
        <v>102.5</v>
      </c>
      <c r="D21" s="161">
        <v>76.7</v>
      </c>
      <c r="E21" s="161">
        <v>101.7</v>
      </c>
      <c r="F21" s="161">
        <v>124.3</v>
      </c>
      <c r="G21" s="161">
        <v>126.3</v>
      </c>
      <c r="H21" s="161">
        <v>119.1</v>
      </c>
    </row>
    <row r="22" spans="1:8" ht="12" customHeight="1">
      <c r="A22" s="159">
        <v>2020</v>
      </c>
      <c r="B22" s="160" t="s">
        <v>265</v>
      </c>
      <c r="C22" s="161">
        <v>95.6</v>
      </c>
      <c r="D22" s="161">
        <v>72.400000000000006</v>
      </c>
      <c r="E22" s="161">
        <v>92.7</v>
      </c>
      <c r="F22" s="161">
        <v>131</v>
      </c>
      <c r="G22" s="161">
        <v>132.5</v>
      </c>
      <c r="H22" s="161">
        <v>127.2</v>
      </c>
    </row>
    <row r="23" spans="1:8" ht="12" customHeight="1">
      <c r="A23" s="159">
        <v>2021</v>
      </c>
      <c r="B23" s="160" t="s">
        <v>265</v>
      </c>
      <c r="C23" s="161">
        <v>99.1</v>
      </c>
      <c r="D23" s="161">
        <v>75</v>
      </c>
      <c r="E23" s="161">
        <v>97.1</v>
      </c>
      <c r="F23" s="161">
        <v>132.19999999999999</v>
      </c>
      <c r="G23" s="161">
        <v>133.6</v>
      </c>
      <c r="H23" s="161">
        <v>128.6</v>
      </c>
    </row>
    <row r="24" spans="1:8" ht="30" customHeight="1">
      <c r="A24" s="159">
        <v>2017</v>
      </c>
      <c r="B24" s="162" t="s">
        <v>674</v>
      </c>
      <c r="C24" s="161">
        <v>107.2</v>
      </c>
      <c r="D24" s="161">
        <v>105.3</v>
      </c>
      <c r="E24" s="161">
        <v>106.6</v>
      </c>
      <c r="F24" s="161">
        <v>124.4</v>
      </c>
      <c r="G24" s="161">
        <v>125.9</v>
      </c>
      <c r="H24" s="161">
        <v>123.6</v>
      </c>
    </row>
    <row r="25" spans="1:8" ht="12" customHeight="1">
      <c r="A25" s="159"/>
      <c r="B25" s="162" t="s">
        <v>675</v>
      </c>
      <c r="C25" s="161">
        <v>106.1</v>
      </c>
      <c r="D25" s="161">
        <v>95</v>
      </c>
      <c r="E25" s="161">
        <v>105.7</v>
      </c>
      <c r="F25" s="161">
        <v>120.3</v>
      </c>
      <c r="G25" s="161">
        <v>121.6</v>
      </c>
      <c r="H25" s="161">
        <v>119.6</v>
      </c>
    </row>
    <row r="26" spans="1:8" ht="12" customHeight="1">
      <c r="A26" s="159"/>
      <c r="B26" s="162" t="s">
        <v>676</v>
      </c>
      <c r="C26" s="161">
        <v>101.9</v>
      </c>
      <c r="D26" s="161">
        <v>98.8</v>
      </c>
      <c r="E26" s="161">
        <v>100.7</v>
      </c>
      <c r="F26" s="161">
        <v>118.7</v>
      </c>
      <c r="G26" s="161">
        <v>120</v>
      </c>
      <c r="H26" s="161">
        <v>118</v>
      </c>
    </row>
    <row r="27" spans="1:8" ht="12" customHeight="1">
      <c r="A27" s="159"/>
      <c r="B27" s="162" t="s">
        <v>214</v>
      </c>
      <c r="C27" s="161">
        <v>103.6</v>
      </c>
      <c r="D27" s="161">
        <v>101</v>
      </c>
      <c r="E27" s="161">
        <v>102.2</v>
      </c>
      <c r="F27" s="161">
        <v>122.7</v>
      </c>
      <c r="G27" s="161">
        <v>121.5</v>
      </c>
      <c r="H27" s="161">
        <v>123.3</v>
      </c>
    </row>
    <row r="28" spans="1:8" ht="12" customHeight="1">
      <c r="A28" s="159"/>
      <c r="B28" s="162" t="s">
        <v>192</v>
      </c>
      <c r="C28" s="161">
        <v>109.2</v>
      </c>
      <c r="D28" s="161">
        <v>100.6</v>
      </c>
      <c r="E28" s="161">
        <v>109.2</v>
      </c>
      <c r="F28" s="161">
        <v>123.8</v>
      </c>
      <c r="G28" s="161">
        <v>123.5</v>
      </c>
      <c r="H28" s="161">
        <v>124</v>
      </c>
    </row>
    <row r="29" spans="1:8" ht="12" customHeight="1">
      <c r="A29" s="159"/>
      <c r="B29" s="162" t="s">
        <v>193</v>
      </c>
      <c r="C29" s="161">
        <v>104</v>
      </c>
      <c r="D29" s="161">
        <v>93.5</v>
      </c>
      <c r="E29" s="161">
        <v>102.2</v>
      </c>
      <c r="F29" s="161">
        <v>117.8</v>
      </c>
      <c r="G29" s="161">
        <v>117.6</v>
      </c>
      <c r="H29" s="161">
        <v>117.9</v>
      </c>
    </row>
    <row r="30" spans="1:8" ht="12" customHeight="1">
      <c r="A30" s="159"/>
      <c r="B30" s="162" t="s">
        <v>194</v>
      </c>
      <c r="C30" s="161">
        <v>117.2</v>
      </c>
      <c r="D30" s="161">
        <v>96.9</v>
      </c>
      <c r="E30" s="161">
        <v>116.6</v>
      </c>
      <c r="F30" s="161">
        <v>127.6</v>
      </c>
      <c r="G30" s="161">
        <v>127.2</v>
      </c>
      <c r="H30" s="161">
        <v>127.8</v>
      </c>
    </row>
    <row r="31" spans="1:8" ht="12" customHeight="1">
      <c r="A31" s="159"/>
      <c r="B31" s="162" t="s">
        <v>641</v>
      </c>
      <c r="C31" s="161">
        <v>103.4</v>
      </c>
      <c r="D31" s="161">
        <v>81.3</v>
      </c>
      <c r="E31" s="161">
        <v>100</v>
      </c>
      <c r="F31" s="161">
        <v>85.4</v>
      </c>
      <c r="G31" s="161">
        <v>89.3</v>
      </c>
      <c r="H31" s="161">
        <v>83.5</v>
      </c>
    </row>
    <row r="32" spans="1:8" ht="24" customHeight="1">
      <c r="A32" s="159">
        <v>2018</v>
      </c>
      <c r="B32" s="162" t="s">
        <v>810</v>
      </c>
      <c r="C32" s="161">
        <v>98</v>
      </c>
      <c r="D32" s="161">
        <v>81.7</v>
      </c>
      <c r="E32" s="161">
        <v>100.9</v>
      </c>
      <c r="F32" s="161">
        <v>90.6</v>
      </c>
      <c r="G32" s="161">
        <v>97.6</v>
      </c>
      <c r="H32" s="161">
        <v>72.5</v>
      </c>
    </row>
    <row r="33" spans="1:8" ht="12" customHeight="1">
      <c r="A33" s="159"/>
      <c r="B33" s="162" t="s">
        <v>53</v>
      </c>
      <c r="C33" s="161">
        <v>97.2</v>
      </c>
      <c r="D33" s="161">
        <v>78.8</v>
      </c>
      <c r="E33" s="161">
        <v>99.6</v>
      </c>
      <c r="F33" s="161">
        <v>84</v>
      </c>
      <c r="G33" s="161">
        <v>89.2</v>
      </c>
      <c r="H33" s="161">
        <v>70.599999999999994</v>
      </c>
    </row>
    <row r="34" spans="1:8" ht="12" customHeight="1">
      <c r="A34" s="159"/>
      <c r="B34" s="162" t="s">
        <v>58</v>
      </c>
      <c r="C34" s="161">
        <v>110.2</v>
      </c>
      <c r="D34" s="161">
        <v>91.3</v>
      </c>
      <c r="E34" s="161">
        <v>112</v>
      </c>
      <c r="F34" s="161">
        <v>107.9</v>
      </c>
      <c r="G34" s="161">
        <v>111.7</v>
      </c>
      <c r="H34" s="161">
        <v>98</v>
      </c>
    </row>
    <row r="35" spans="1:8" ht="12" customHeight="1">
      <c r="A35" s="159"/>
      <c r="B35" s="162" t="s">
        <v>59</v>
      </c>
      <c r="C35" s="161">
        <v>104.3</v>
      </c>
      <c r="D35" s="161">
        <v>97.6</v>
      </c>
      <c r="E35" s="161">
        <v>104.6</v>
      </c>
      <c r="F35" s="161">
        <v>124.3</v>
      </c>
      <c r="G35" s="161">
        <v>125.1</v>
      </c>
      <c r="H35" s="161">
        <v>122.3</v>
      </c>
    </row>
    <row r="36" spans="1:8" ht="12" customHeight="1">
      <c r="A36" s="159"/>
      <c r="B36" s="162" t="s">
        <v>674</v>
      </c>
      <c r="C36" s="161">
        <v>103.7</v>
      </c>
      <c r="D36" s="161">
        <v>96.1</v>
      </c>
      <c r="E36" s="161">
        <v>103.7</v>
      </c>
      <c r="F36" s="161">
        <v>124.9</v>
      </c>
      <c r="G36" s="161">
        <v>125.8</v>
      </c>
      <c r="H36" s="161">
        <v>122.7</v>
      </c>
    </row>
    <row r="37" spans="1:8" ht="12" customHeight="1">
      <c r="A37" s="159"/>
      <c r="B37" s="162" t="s">
        <v>675</v>
      </c>
      <c r="C37" s="161">
        <v>111.4</v>
      </c>
      <c r="D37" s="161">
        <v>98.8</v>
      </c>
      <c r="E37" s="161">
        <v>112.1</v>
      </c>
      <c r="F37" s="161">
        <v>130.4</v>
      </c>
      <c r="G37" s="161">
        <v>131.1</v>
      </c>
      <c r="H37" s="161">
        <v>128.6</v>
      </c>
    </row>
    <row r="38" spans="1:8" ht="12" customHeight="1">
      <c r="A38" s="159"/>
      <c r="B38" s="162" t="s">
        <v>676</v>
      </c>
      <c r="C38" s="161">
        <v>106.1</v>
      </c>
      <c r="D38" s="161">
        <v>97.6</v>
      </c>
      <c r="E38" s="161">
        <v>104.9</v>
      </c>
      <c r="F38" s="161">
        <v>130.69999999999999</v>
      </c>
      <c r="G38" s="161">
        <v>131</v>
      </c>
      <c r="H38" s="161">
        <v>130.1</v>
      </c>
    </row>
    <row r="39" spans="1:8" ht="12" customHeight="1">
      <c r="A39" s="159"/>
      <c r="B39" s="162" t="s">
        <v>214</v>
      </c>
      <c r="C39" s="161">
        <v>103</v>
      </c>
      <c r="D39" s="161">
        <v>90</v>
      </c>
      <c r="E39" s="161">
        <v>101.5</v>
      </c>
      <c r="F39" s="161">
        <v>126.4</v>
      </c>
      <c r="G39" s="161">
        <v>126.1</v>
      </c>
      <c r="H39" s="161">
        <v>127.1</v>
      </c>
    </row>
    <row r="40" spans="1:8" ht="12" customHeight="1">
      <c r="A40" s="159"/>
      <c r="B40" s="162" t="s">
        <v>192</v>
      </c>
      <c r="C40" s="161">
        <v>105.1</v>
      </c>
      <c r="D40" s="161">
        <v>86</v>
      </c>
      <c r="E40" s="161">
        <v>104.9</v>
      </c>
      <c r="F40" s="161">
        <v>127.2</v>
      </c>
      <c r="G40" s="161">
        <v>127.5</v>
      </c>
      <c r="H40" s="161">
        <v>126.5</v>
      </c>
    </row>
    <row r="41" spans="1:8" ht="12" customHeight="1">
      <c r="A41" s="159"/>
      <c r="B41" s="162" t="s">
        <v>193</v>
      </c>
      <c r="C41" s="161">
        <v>111.4</v>
      </c>
      <c r="D41" s="161">
        <v>88.9</v>
      </c>
      <c r="E41" s="161">
        <v>110.3</v>
      </c>
      <c r="F41" s="161">
        <v>136.19999999999999</v>
      </c>
      <c r="G41" s="161">
        <v>136.5</v>
      </c>
      <c r="H41" s="161">
        <v>135.6</v>
      </c>
    </row>
    <row r="42" spans="1:8" ht="12" customHeight="1">
      <c r="A42" s="159"/>
      <c r="B42" s="162" t="s">
        <v>194</v>
      </c>
      <c r="C42" s="161">
        <v>112.8</v>
      </c>
      <c r="D42" s="161">
        <v>85.9</v>
      </c>
      <c r="E42" s="161">
        <v>111.6</v>
      </c>
      <c r="F42" s="161">
        <v>132.80000000000001</v>
      </c>
      <c r="G42" s="161">
        <v>133.30000000000001</v>
      </c>
      <c r="H42" s="161">
        <v>131.6</v>
      </c>
    </row>
    <row r="43" spans="1:8" ht="12" customHeight="1">
      <c r="A43" s="159"/>
      <c r="B43" s="162" t="s">
        <v>641</v>
      </c>
      <c r="C43" s="161">
        <v>97.2</v>
      </c>
      <c r="D43" s="161">
        <v>70.599999999999994</v>
      </c>
      <c r="E43" s="161">
        <v>93.4</v>
      </c>
      <c r="F43" s="161">
        <v>92.8</v>
      </c>
      <c r="G43" s="161">
        <v>94.8</v>
      </c>
      <c r="H43" s="161">
        <v>87.7</v>
      </c>
    </row>
    <row r="44" spans="1:8" ht="24" customHeight="1">
      <c r="A44" s="159">
        <v>2019</v>
      </c>
      <c r="B44" s="162" t="s">
        <v>810</v>
      </c>
      <c r="C44" s="161">
        <v>96.2</v>
      </c>
      <c r="D44" s="161">
        <v>67.099999999999994</v>
      </c>
      <c r="E44" s="161">
        <v>98.4</v>
      </c>
      <c r="F44" s="161">
        <v>87.9</v>
      </c>
      <c r="G44" s="161">
        <v>94.5</v>
      </c>
      <c r="H44" s="161">
        <v>71.099999999999994</v>
      </c>
    </row>
    <row r="45" spans="1:8" ht="12" customHeight="1">
      <c r="A45" s="159"/>
      <c r="B45" s="162" t="s">
        <v>53</v>
      </c>
      <c r="C45" s="161">
        <v>99</v>
      </c>
      <c r="D45" s="161">
        <v>66.7</v>
      </c>
      <c r="E45" s="161">
        <v>100.3</v>
      </c>
      <c r="F45" s="161">
        <v>105.6</v>
      </c>
      <c r="G45" s="161">
        <v>111.6</v>
      </c>
      <c r="H45" s="161">
        <v>90.4</v>
      </c>
    </row>
    <row r="46" spans="1:8" ht="12" customHeight="1">
      <c r="A46" s="159"/>
      <c r="B46" s="162" t="s">
        <v>58</v>
      </c>
      <c r="C46" s="161">
        <v>108.2</v>
      </c>
      <c r="D46" s="161">
        <v>77.2</v>
      </c>
      <c r="E46" s="161">
        <v>108.8</v>
      </c>
      <c r="F46" s="161">
        <v>121.2</v>
      </c>
      <c r="G46" s="161">
        <v>124.3</v>
      </c>
      <c r="H46" s="161">
        <v>113.4</v>
      </c>
    </row>
    <row r="47" spans="1:8" ht="12" customHeight="1">
      <c r="A47" s="159"/>
      <c r="B47" s="162" t="s">
        <v>59</v>
      </c>
      <c r="C47" s="161">
        <v>102.9</v>
      </c>
      <c r="D47" s="161">
        <v>83.2</v>
      </c>
      <c r="E47" s="161">
        <v>102.1</v>
      </c>
      <c r="F47" s="161">
        <v>132.69999999999999</v>
      </c>
      <c r="G47" s="161">
        <v>133.5</v>
      </c>
      <c r="H47" s="161">
        <v>130.5</v>
      </c>
    </row>
    <row r="48" spans="1:8" ht="12" customHeight="1">
      <c r="A48" s="159"/>
      <c r="B48" s="162" t="s">
        <v>674</v>
      </c>
      <c r="C48" s="161">
        <v>106.9</v>
      </c>
      <c r="D48" s="161">
        <v>85.6</v>
      </c>
      <c r="E48" s="161">
        <v>106.7</v>
      </c>
      <c r="F48" s="161">
        <v>135.6</v>
      </c>
      <c r="G48" s="161">
        <v>136.9</v>
      </c>
      <c r="H48" s="161">
        <v>132.30000000000001</v>
      </c>
    </row>
    <row r="49" spans="1:8" ht="12" customHeight="1">
      <c r="A49" s="159"/>
      <c r="B49" s="162" t="s">
        <v>675</v>
      </c>
      <c r="C49" s="161">
        <v>97.5</v>
      </c>
      <c r="D49" s="161">
        <v>74</v>
      </c>
      <c r="E49" s="161">
        <v>97.2</v>
      </c>
      <c r="F49" s="161">
        <v>124.2</v>
      </c>
      <c r="G49" s="161">
        <v>125.4</v>
      </c>
      <c r="H49" s="161">
        <v>121</v>
      </c>
    </row>
    <row r="50" spans="1:8" ht="12" customHeight="1">
      <c r="A50" s="159"/>
      <c r="B50" s="162" t="s">
        <v>676</v>
      </c>
      <c r="C50" s="161">
        <v>107.2</v>
      </c>
      <c r="D50" s="161">
        <v>83.1</v>
      </c>
      <c r="E50" s="161">
        <v>105.8</v>
      </c>
      <c r="F50" s="161">
        <v>143.19999999999999</v>
      </c>
      <c r="G50" s="161">
        <v>144</v>
      </c>
      <c r="H50" s="161">
        <v>141.30000000000001</v>
      </c>
    </row>
    <row r="51" spans="1:8" ht="12" customHeight="1">
      <c r="A51" s="159"/>
      <c r="B51" s="162" t="s">
        <v>214</v>
      </c>
      <c r="C51" s="161">
        <v>96.2</v>
      </c>
      <c r="D51" s="161">
        <v>77.400000000000006</v>
      </c>
      <c r="E51" s="161">
        <v>94.6</v>
      </c>
      <c r="F51" s="161">
        <v>127.1</v>
      </c>
      <c r="G51" s="161">
        <v>127.1</v>
      </c>
      <c r="H51" s="161">
        <v>127.1</v>
      </c>
    </row>
    <row r="52" spans="1:8" ht="12" customHeight="1">
      <c r="A52" s="159"/>
      <c r="B52" s="162" t="s">
        <v>192</v>
      </c>
      <c r="C52" s="161">
        <v>105.7</v>
      </c>
      <c r="D52" s="161">
        <v>81.3</v>
      </c>
      <c r="E52" s="161">
        <v>105.1</v>
      </c>
      <c r="F52" s="161">
        <v>137.80000000000001</v>
      </c>
      <c r="G52" s="161">
        <v>138.6</v>
      </c>
      <c r="H52" s="161">
        <v>135.80000000000001</v>
      </c>
    </row>
    <row r="53" spans="1:8" ht="12" customHeight="1">
      <c r="A53" s="159"/>
      <c r="B53" s="162" t="s">
        <v>193</v>
      </c>
      <c r="C53" s="161">
        <v>107.5</v>
      </c>
      <c r="D53" s="161">
        <v>82.2</v>
      </c>
      <c r="E53" s="161">
        <v>105.8</v>
      </c>
      <c r="F53" s="161">
        <v>141</v>
      </c>
      <c r="G53" s="161">
        <v>141.69999999999999</v>
      </c>
      <c r="H53" s="161">
        <v>139.30000000000001</v>
      </c>
    </row>
    <row r="54" spans="1:8" ht="12" customHeight="1">
      <c r="A54" s="159"/>
      <c r="B54" s="162" t="s">
        <v>194</v>
      </c>
      <c r="C54" s="161">
        <v>107.4</v>
      </c>
      <c r="D54" s="161">
        <v>77.7</v>
      </c>
      <c r="E54" s="161">
        <v>105.4</v>
      </c>
      <c r="F54" s="161">
        <v>135.19999999999999</v>
      </c>
      <c r="G54" s="161">
        <v>135.69999999999999</v>
      </c>
      <c r="H54" s="161">
        <v>133.80000000000001</v>
      </c>
    </row>
    <row r="55" spans="1:8" ht="12" customHeight="1">
      <c r="A55" s="159"/>
      <c r="B55" s="162" t="s">
        <v>641</v>
      </c>
      <c r="C55" s="161">
        <v>94.8</v>
      </c>
      <c r="D55" s="161">
        <v>64.5</v>
      </c>
      <c r="E55" s="161">
        <v>90.2</v>
      </c>
      <c r="F55" s="161">
        <v>99.6</v>
      </c>
      <c r="G55" s="161">
        <v>102</v>
      </c>
      <c r="H55" s="161">
        <v>93.3</v>
      </c>
    </row>
    <row r="56" spans="1:8" ht="24" customHeight="1">
      <c r="A56" s="159">
        <v>2020</v>
      </c>
      <c r="B56" s="162" t="s">
        <v>810</v>
      </c>
      <c r="C56" s="161">
        <v>94.1</v>
      </c>
      <c r="D56" s="161">
        <v>63.6</v>
      </c>
      <c r="E56" s="161">
        <v>95.1</v>
      </c>
      <c r="F56" s="161">
        <v>106.8</v>
      </c>
      <c r="G56" s="161">
        <v>114.1</v>
      </c>
      <c r="H56" s="161">
        <v>88.2</v>
      </c>
    </row>
    <row r="57" spans="1:8" ht="12" customHeight="1">
      <c r="A57" s="159"/>
      <c r="B57" s="162" t="s">
        <v>53</v>
      </c>
      <c r="C57" s="161">
        <v>97.3</v>
      </c>
      <c r="D57" s="161">
        <v>60.9</v>
      </c>
      <c r="E57" s="161">
        <v>98.1</v>
      </c>
      <c r="F57" s="161">
        <v>109.1</v>
      </c>
      <c r="G57" s="161">
        <v>115.4</v>
      </c>
      <c r="H57" s="161">
        <v>93</v>
      </c>
    </row>
    <row r="58" spans="1:8" ht="12" customHeight="1">
      <c r="A58" s="159"/>
      <c r="B58" s="162" t="s">
        <v>58</v>
      </c>
      <c r="C58" s="161">
        <v>102.5</v>
      </c>
      <c r="D58" s="161">
        <v>74.099999999999994</v>
      </c>
      <c r="E58" s="161">
        <v>100.5</v>
      </c>
      <c r="F58" s="161">
        <v>132.19999999999999</v>
      </c>
      <c r="G58" s="161">
        <v>135.19999999999999</v>
      </c>
      <c r="H58" s="161">
        <v>124.6</v>
      </c>
    </row>
    <row r="59" spans="1:8" ht="12" customHeight="1">
      <c r="A59" s="159"/>
      <c r="B59" s="162" t="s">
        <v>59</v>
      </c>
      <c r="C59" s="161">
        <v>76.8</v>
      </c>
      <c r="D59" s="161">
        <v>74.3</v>
      </c>
      <c r="E59" s="161">
        <v>70.5</v>
      </c>
      <c r="F59" s="161">
        <v>136.9</v>
      </c>
      <c r="G59" s="161">
        <v>136.69999999999999</v>
      </c>
      <c r="H59" s="161">
        <v>137.4</v>
      </c>
    </row>
    <row r="60" spans="1:8" ht="12" customHeight="1">
      <c r="A60" s="159"/>
      <c r="B60" s="162" t="s">
        <v>674</v>
      </c>
      <c r="C60" s="161">
        <v>80.900000000000006</v>
      </c>
      <c r="D60" s="161">
        <v>73.5</v>
      </c>
      <c r="E60" s="161">
        <v>76.5</v>
      </c>
      <c r="F60" s="161">
        <v>131.4</v>
      </c>
      <c r="G60" s="161">
        <v>131.6</v>
      </c>
      <c r="H60" s="161">
        <v>131</v>
      </c>
    </row>
    <row r="61" spans="1:8" ht="12" customHeight="1">
      <c r="A61" s="159"/>
      <c r="B61" s="162" t="s">
        <v>675</v>
      </c>
      <c r="C61" s="161">
        <v>94.4</v>
      </c>
      <c r="D61" s="161">
        <v>74.099999999999994</v>
      </c>
      <c r="E61" s="161">
        <v>91.2</v>
      </c>
      <c r="F61" s="161">
        <v>138.80000000000001</v>
      </c>
      <c r="G61" s="161">
        <v>138.69999999999999</v>
      </c>
      <c r="H61" s="161">
        <v>139.19999999999999</v>
      </c>
    </row>
    <row r="62" spans="1:8" ht="12" customHeight="1">
      <c r="A62" s="159"/>
      <c r="B62" s="162" t="s">
        <v>676</v>
      </c>
      <c r="C62" s="161">
        <v>97.8</v>
      </c>
      <c r="D62" s="161">
        <v>77.5</v>
      </c>
      <c r="E62" s="161">
        <v>94.9</v>
      </c>
      <c r="F62" s="161">
        <v>147.19999999999999</v>
      </c>
      <c r="G62" s="161">
        <v>147.4</v>
      </c>
      <c r="H62" s="161">
        <v>146.80000000000001</v>
      </c>
    </row>
    <row r="63" spans="1:8" ht="12" customHeight="1">
      <c r="A63" s="159"/>
      <c r="B63" s="162" t="s">
        <v>214</v>
      </c>
      <c r="C63" s="161">
        <v>85.5</v>
      </c>
      <c r="D63" s="161">
        <v>71.900000000000006</v>
      </c>
      <c r="E63" s="161">
        <v>81.8</v>
      </c>
      <c r="F63" s="161">
        <v>126.6</v>
      </c>
      <c r="G63" s="161">
        <v>126.3</v>
      </c>
      <c r="H63" s="161">
        <v>127.5</v>
      </c>
    </row>
    <row r="64" spans="1:8" ht="12" customHeight="1">
      <c r="A64" s="159"/>
      <c r="B64" s="162" t="s">
        <v>192</v>
      </c>
      <c r="C64" s="161">
        <v>102.8</v>
      </c>
      <c r="D64" s="161">
        <v>76.5</v>
      </c>
      <c r="E64" s="161">
        <v>100.7</v>
      </c>
      <c r="F64" s="161">
        <v>147.6</v>
      </c>
      <c r="G64" s="161">
        <v>147.1</v>
      </c>
      <c r="H64" s="161">
        <v>149</v>
      </c>
    </row>
    <row r="65" spans="1:8" ht="12" customHeight="1">
      <c r="A65" s="159"/>
      <c r="B65" s="162" t="s">
        <v>193</v>
      </c>
      <c r="C65" s="161">
        <v>105.7</v>
      </c>
      <c r="D65" s="161">
        <v>77.8</v>
      </c>
      <c r="E65" s="161">
        <v>102.8</v>
      </c>
      <c r="F65" s="161">
        <v>146.4</v>
      </c>
      <c r="G65" s="161">
        <v>146.69999999999999</v>
      </c>
      <c r="H65" s="161">
        <v>145.5</v>
      </c>
    </row>
    <row r="66" spans="1:8" ht="12" customHeight="1">
      <c r="A66" s="159"/>
      <c r="B66" s="162" t="s">
        <v>194</v>
      </c>
      <c r="C66" s="161">
        <v>108.6</v>
      </c>
      <c r="D66" s="161">
        <v>78.8</v>
      </c>
      <c r="E66" s="161">
        <v>105.7</v>
      </c>
      <c r="F66" s="161">
        <v>144.30000000000001</v>
      </c>
      <c r="G66" s="161">
        <v>144.19999999999999</v>
      </c>
      <c r="H66" s="161">
        <v>144.5</v>
      </c>
    </row>
    <row r="67" spans="1:8" ht="12" customHeight="1">
      <c r="A67" s="159"/>
      <c r="B67" s="162" t="s">
        <v>641</v>
      </c>
      <c r="C67" s="161">
        <v>100.4</v>
      </c>
      <c r="D67" s="161">
        <v>65.900000000000006</v>
      </c>
      <c r="E67" s="161">
        <v>94</v>
      </c>
      <c r="F67" s="161">
        <v>104.6</v>
      </c>
      <c r="G67" s="161">
        <v>106.7</v>
      </c>
      <c r="H67" s="161">
        <v>99.3</v>
      </c>
    </row>
    <row r="68" spans="1:8" ht="24" customHeight="1">
      <c r="A68" s="159">
        <v>2021</v>
      </c>
      <c r="B68" s="162" t="s">
        <v>810</v>
      </c>
      <c r="C68" s="161">
        <v>84.3</v>
      </c>
      <c r="D68" s="161">
        <v>63.7</v>
      </c>
      <c r="E68" s="161">
        <v>85.8</v>
      </c>
      <c r="F68" s="161">
        <v>87</v>
      </c>
      <c r="G68" s="161">
        <v>93</v>
      </c>
      <c r="H68" s="161">
        <v>71.5</v>
      </c>
    </row>
    <row r="69" spans="1:8" ht="12" customHeight="1">
      <c r="A69" s="159"/>
      <c r="B69" s="162" t="s">
        <v>53</v>
      </c>
      <c r="C69" s="161">
        <v>92.7</v>
      </c>
      <c r="D69" s="161">
        <v>61.7</v>
      </c>
      <c r="E69" s="161">
        <v>93.9</v>
      </c>
      <c r="F69" s="161">
        <v>100.7</v>
      </c>
      <c r="G69" s="161">
        <v>108.4</v>
      </c>
      <c r="H69" s="161">
        <v>80.900000000000006</v>
      </c>
    </row>
    <row r="70" spans="1:8" ht="12" customHeight="1">
      <c r="A70" s="159"/>
      <c r="B70" s="162" t="s">
        <v>58</v>
      </c>
      <c r="C70" s="161">
        <v>113.2</v>
      </c>
      <c r="D70" s="161">
        <v>80.7</v>
      </c>
      <c r="E70" s="161">
        <v>112.2</v>
      </c>
      <c r="F70" s="161">
        <v>150.30000000000001</v>
      </c>
      <c r="G70" s="161">
        <v>153.4</v>
      </c>
      <c r="H70" s="161">
        <v>142.4</v>
      </c>
    </row>
    <row r="71" spans="1:8" ht="12" customHeight="1">
      <c r="A71" s="159"/>
      <c r="B71" s="162" t="s">
        <v>59</v>
      </c>
      <c r="C71" s="161">
        <v>99.3</v>
      </c>
      <c r="D71" s="161">
        <v>77.2</v>
      </c>
      <c r="E71" s="161">
        <v>97.2</v>
      </c>
      <c r="F71" s="161">
        <v>142.1</v>
      </c>
      <c r="G71" s="161">
        <v>142.6</v>
      </c>
      <c r="H71" s="161">
        <v>140.9</v>
      </c>
    </row>
    <row r="72" spans="1:8" ht="12" customHeight="1">
      <c r="A72" s="159"/>
      <c r="B72" s="162" t="s">
        <v>674</v>
      </c>
      <c r="C72" s="161">
        <v>95.3</v>
      </c>
      <c r="D72" s="161">
        <v>76.2</v>
      </c>
      <c r="E72" s="161">
        <v>93</v>
      </c>
      <c r="F72" s="161">
        <v>133.9</v>
      </c>
      <c r="G72" s="161">
        <v>134.5</v>
      </c>
      <c r="H72" s="161">
        <v>132.30000000000001</v>
      </c>
    </row>
    <row r="73" spans="1:8" ht="12" customHeight="1">
      <c r="A73" s="159"/>
      <c r="B73" s="162" t="s">
        <v>675</v>
      </c>
      <c r="C73" s="161">
        <v>103.7</v>
      </c>
      <c r="D73" s="161">
        <v>81</v>
      </c>
      <c r="E73" s="161">
        <v>101.7</v>
      </c>
      <c r="F73" s="161">
        <v>147.80000000000001</v>
      </c>
      <c r="G73" s="161">
        <v>147.4</v>
      </c>
      <c r="H73" s="161">
        <v>148.69999999999999</v>
      </c>
    </row>
    <row r="74" spans="1:8" ht="12" customHeight="1">
      <c r="A74" s="159"/>
      <c r="B74" s="162" t="s">
        <v>676</v>
      </c>
      <c r="C74" s="161">
        <v>99.8</v>
      </c>
      <c r="D74" s="161">
        <v>78.900000000000006</v>
      </c>
      <c r="E74" s="161">
        <v>97.4</v>
      </c>
      <c r="F74" s="161">
        <v>144.19999999999999</v>
      </c>
      <c r="G74" s="161">
        <v>144.4</v>
      </c>
      <c r="H74" s="161">
        <v>143.80000000000001</v>
      </c>
    </row>
    <row r="75" spans="1:8" ht="12" customHeight="1">
      <c r="A75" s="159"/>
      <c r="B75" s="162" t="s">
        <v>214</v>
      </c>
      <c r="C75" s="161">
        <v>90.1</v>
      </c>
      <c r="D75" s="161">
        <v>75.400000000000006</v>
      </c>
      <c r="E75" s="161">
        <v>86.9</v>
      </c>
      <c r="F75" s="161">
        <v>131.30000000000001</v>
      </c>
      <c r="G75" s="161">
        <v>130.4</v>
      </c>
      <c r="H75" s="161">
        <v>133.5</v>
      </c>
    </row>
    <row r="76" spans="1:8" ht="12" customHeight="1">
      <c r="A76" s="159"/>
      <c r="B76" s="162" t="s">
        <v>192</v>
      </c>
      <c r="C76" s="161">
        <v>102.2</v>
      </c>
      <c r="D76" s="161">
        <v>78.599999999999994</v>
      </c>
      <c r="E76" s="161">
        <v>99.6</v>
      </c>
      <c r="F76" s="161">
        <v>149.80000000000001</v>
      </c>
      <c r="G76" s="161">
        <v>149</v>
      </c>
      <c r="H76" s="161">
        <v>151.80000000000001</v>
      </c>
    </row>
    <row r="77" spans="1:8" ht="12" customHeight="1">
      <c r="A77" s="159"/>
      <c r="B77" s="162" t="s">
        <v>193</v>
      </c>
      <c r="C77" s="161">
        <v>100.8</v>
      </c>
      <c r="D77" s="161">
        <v>78.3</v>
      </c>
      <c r="E77" s="161">
        <v>97.8</v>
      </c>
      <c r="F77" s="161">
        <v>143.9</v>
      </c>
      <c r="G77" s="161">
        <v>143.19999999999999</v>
      </c>
      <c r="H77" s="161">
        <v>145.80000000000001</v>
      </c>
    </row>
    <row r="78" spans="1:8" ht="12" customHeight="1">
      <c r="A78" s="159"/>
      <c r="B78" s="162" t="s">
        <v>194</v>
      </c>
      <c r="C78" s="161">
        <v>107.6</v>
      </c>
      <c r="D78" s="161">
        <v>78.2</v>
      </c>
      <c r="E78" s="161">
        <v>104.8</v>
      </c>
      <c r="F78" s="161">
        <v>147.4</v>
      </c>
      <c r="G78" s="161">
        <v>146.80000000000001</v>
      </c>
      <c r="H78" s="161">
        <v>148.80000000000001</v>
      </c>
    </row>
    <row r="79" spans="1:8" ht="12" customHeight="1">
      <c r="A79" s="159"/>
      <c r="B79" s="162" t="s">
        <v>641</v>
      </c>
      <c r="C79" s="161">
        <v>99.9</v>
      </c>
      <c r="D79" s="161">
        <v>70.3</v>
      </c>
      <c r="E79" s="161">
        <v>95.2</v>
      </c>
      <c r="F79" s="161">
        <v>107.6</v>
      </c>
      <c r="G79" s="161">
        <v>109.5</v>
      </c>
      <c r="H79" s="161">
        <v>102.9</v>
      </c>
    </row>
    <row r="80" spans="1:8" ht="24" customHeight="1">
      <c r="A80" s="159">
        <v>2022</v>
      </c>
      <c r="B80" s="162" t="s">
        <v>810</v>
      </c>
      <c r="C80" s="161">
        <v>88.3</v>
      </c>
      <c r="D80" s="161">
        <v>62.2</v>
      </c>
      <c r="E80" s="161">
        <v>89.1</v>
      </c>
      <c r="F80" s="161">
        <v>102.7</v>
      </c>
      <c r="G80" s="161">
        <v>108.4</v>
      </c>
      <c r="H80" s="161">
        <v>88</v>
      </c>
    </row>
    <row r="81" spans="1:8" ht="12" customHeight="1">
      <c r="A81" s="159"/>
      <c r="B81" s="162" t="s">
        <v>53</v>
      </c>
      <c r="C81" s="161">
        <v>95.2</v>
      </c>
      <c r="D81" s="161">
        <v>62.8</v>
      </c>
      <c r="E81" s="161">
        <v>95</v>
      </c>
      <c r="F81" s="161">
        <v>118.7</v>
      </c>
      <c r="G81" s="161">
        <v>124.1</v>
      </c>
      <c r="H81" s="161">
        <v>104.7</v>
      </c>
    </row>
    <row r="82" spans="1:8" ht="12" customHeight="1">
      <c r="A82" s="159"/>
      <c r="B82" s="162" t="s">
        <v>58</v>
      </c>
      <c r="C82" s="161">
        <v>108.2</v>
      </c>
      <c r="D82" s="161">
        <v>80.7</v>
      </c>
      <c r="E82" s="161">
        <v>106.6</v>
      </c>
      <c r="F82" s="161">
        <v>149.6</v>
      </c>
      <c r="G82" s="161">
        <v>151</v>
      </c>
      <c r="H82" s="161">
        <v>146</v>
      </c>
    </row>
    <row r="83" spans="1:8" ht="12" customHeight="1">
      <c r="A83" s="159"/>
      <c r="B83" s="162" t="s">
        <v>59</v>
      </c>
      <c r="C83" s="161">
        <v>93.5</v>
      </c>
      <c r="D83" s="161">
        <v>72.7</v>
      </c>
      <c r="E83" s="161">
        <v>91</v>
      </c>
      <c r="F83" s="161">
        <v>134.30000000000001</v>
      </c>
      <c r="G83" s="161">
        <v>134.6</v>
      </c>
      <c r="H83" s="161">
        <v>133.5</v>
      </c>
    </row>
    <row r="84" spans="1:8" ht="12" customHeight="1">
      <c r="A84" s="159"/>
      <c r="B84" s="162" t="s">
        <v>674</v>
      </c>
      <c r="C84" s="161">
        <v>100.5</v>
      </c>
      <c r="D84" s="161">
        <v>78.8</v>
      </c>
      <c r="E84" s="161">
        <v>98.7</v>
      </c>
      <c r="F84" s="161">
        <v>147.30000000000001</v>
      </c>
      <c r="G84" s="161">
        <v>147.1</v>
      </c>
      <c r="H84" s="161">
        <v>147.80000000000001</v>
      </c>
    </row>
    <row r="85" spans="1:8" ht="50.1" customHeight="1">
      <c r="A85" s="231" t="s">
        <v>1313</v>
      </c>
      <c r="B85" s="231"/>
      <c r="C85" s="231"/>
      <c r="D85" s="231"/>
      <c r="E85" s="231"/>
      <c r="F85" s="231"/>
      <c r="G85" s="231"/>
      <c r="H85" s="231"/>
    </row>
    <row r="86" spans="1:8" s="232" customFormat="1" ht="42" customHeight="1">
      <c r="A86" s="1116" t="s">
        <v>1729</v>
      </c>
      <c r="B86" s="1116"/>
      <c r="C86" s="1116"/>
      <c r="D86" s="1116"/>
      <c r="E86" s="1116"/>
      <c r="F86" s="1116"/>
      <c r="G86" s="1116"/>
      <c r="H86" s="1116"/>
    </row>
    <row r="87" spans="1:8">
      <c r="A87" s="231"/>
      <c r="B87" s="231"/>
      <c r="C87" s="231"/>
      <c r="D87" s="231"/>
      <c r="E87" s="231"/>
      <c r="F87" s="231"/>
      <c r="G87" s="231"/>
      <c r="H87" s="231"/>
    </row>
  </sheetData>
  <mergeCells count="22">
    <mergeCell ref="H17:H18"/>
    <mergeCell ref="A2:H2"/>
    <mergeCell ref="A3:H3"/>
    <mergeCell ref="A4:H4"/>
    <mergeCell ref="A5:H5"/>
    <mergeCell ref="A6:H6"/>
    <mergeCell ref="A7:B19"/>
    <mergeCell ref="D7:H9"/>
    <mergeCell ref="C9:C10"/>
    <mergeCell ref="D10:D19"/>
    <mergeCell ref="F10:H13"/>
    <mergeCell ref="C11:C12"/>
    <mergeCell ref="E11:E12"/>
    <mergeCell ref="E13:E14"/>
    <mergeCell ref="C14:C15"/>
    <mergeCell ref="F14:F19"/>
    <mergeCell ref="E15:E16"/>
    <mergeCell ref="G15:G16"/>
    <mergeCell ref="H15:H16"/>
    <mergeCell ref="C16:C17"/>
    <mergeCell ref="E17:E18"/>
    <mergeCell ref="G17:G1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110"/>
  <sheetViews>
    <sheetView showGridLines="0" showZeros="0" workbookViewId="0"/>
  </sheetViews>
  <sheetFormatPr baseColWidth="10" defaultColWidth="16.28515625" defaultRowHeight="15"/>
  <cols>
    <col min="1" max="1" width="5.5703125" style="314" customWidth="1"/>
    <col min="2" max="2" width="6.7109375" style="314" customWidth="1"/>
    <col min="3" max="15" width="1.5703125" style="314" customWidth="1"/>
    <col min="16" max="16" width="2.42578125" style="314" bestFit="1" customWidth="1"/>
    <col min="17" max="25" width="1.5703125" style="314" customWidth="1"/>
    <col min="26" max="34" width="1.7109375" style="314" customWidth="1"/>
    <col min="35" max="43" width="1.5703125" style="314" customWidth="1"/>
    <col min="44" max="54" width="1.7109375" style="314" customWidth="1"/>
    <col min="55" max="55" width="1.5703125" style="314" customWidth="1"/>
    <col min="56" max="58" width="1.42578125" style="314" customWidth="1"/>
    <col min="59" max="60" width="1.5703125" style="314" customWidth="1"/>
    <col min="61" max="62" width="1.42578125" style="314" customWidth="1"/>
    <col min="63" max="69" width="1.5703125" style="314" customWidth="1"/>
    <col min="70" max="80" width="1.42578125" style="314" customWidth="1"/>
    <col min="81" max="81" width="2.42578125" style="314" bestFit="1" customWidth="1"/>
    <col min="82" max="82" width="1.7109375" style="314" customWidth="1"/>
    <col min="83" max="257" width="16.28515625" style="314"/>
    <col min="258" max="258" width="5.5703125" style="314" customWidth="1"/>
    <col min="259" max="259" width="6.7109375" style="314" customWidth="1"/>
    <col min="260" max="282" width="1.5703125" style="314" customWidth="1"/>
    <col min="283" max="291" width="1.7109375" style="314" customWidth="1"/>
    <col min="292" max="300" width="1.5703125" style="314" customWidth="1"/>
    <col min="301" max="311" width="1.7109375" style="314" customWidth="1"/>
    <col min="312" max="312" width="1.5703125" style="314" customWidth="1"/>
    <col min="313" max="315" width="1.42578125" style="314" customWidth="1"/>
    <col min="316" max="317" width="1.5703125" style="314" customWidth="1"/>
    <col min="318" max="319" width="1.42578125" style="314" customWidth="1"/>
    <col min="320" max="326" width="1.5703125" style="314" customWidth="1"/>
    <col min="327" max="338" width="1.42578125" style="314" customWidth="1"/>
    <col min="339" max="513" width="16.28515625" style="314"/>
    <col min="514" max="514" width="5.5703125" style="314" customWidth="1"/>
    <col min="515" max="515" width="6.7109375" style="314" customWidth="1"/>
    <col min="516" max="538" width="1.5703125" style="314" customWidth="1"/>
    <col min="539" max="547" width="1.7109375" style="314" customWidth="1"/>
    <col min="548" max="556" width="1.5703125" style="314" customWidth="1"/>
    <col min="557" max="567" width="1.7109375" style="314" customWidth="1"/>
    <col min="568" max="568" width="1.5703125" style="314" customWidth="1"/>
    <col min="569" max="571" width="1.42578125" style="314" customWidth="1"/>
    <col min="572" max="573" width="1.5703125" style="314" customWidth="1"/>
    <col min="574" max="575" width="1.42578125" style="314" customWidth="1"/>
    <col min="576" max="582" width="1.5703125" style="314" customWidth="1"/>
    <col min="583" max="594" width="1.42578125" style="314" customWidth="1"/>
    <col min="595" max="769" width="16.28515625" style="314"/>
    <col min="770" max="770" width="5.5703125" style="314" customWidth="1"/>
    <col min="771" max="771" width="6.7109375" style="314" customWidth="1"/>
    <col min="772" max="794" width="1.5703125" style="314" customWidth="1"/>
    <col min="795" max="803" width="1.7109375" style="314" customWidth="1"/>
    <col min="804" max="812" width="1.5703125" style="314" customWidth="1"/>
    <col min="813" max="823" width="1.7109375" style="314" customWidth="1"/>
    <col min="824" max="824" width="1.5703125" style="314" customWidth="1"/>
    <col min="825" max="827" width="1.42578125" style="314" customWidth="1"/>
    <col min="828" max="829" width="1.5703125" style="314" customWidth="1"/>
    <col min="830" max="831" width="1.42578125" style="314" customWidth="1"/>
    <col min="832" max="838" width="1.5703125" style="314" customWidth="1"/>
    <col min="839" max="850" width="1.42578125" style="314" customWidth="1"/>
    <col min="851" max="1025" width="16.28515625" style="314"/>
    <col min="1026" max="1026" width="5.5703125" style="314" customWidth="1"/>
    <col min="1027" max="1027" width="6.7109375" style="314" customWidth="1"/>
    <col min="1028" max="1050" width="1.5703125" style="314" customWidth="1"/>
    <col min="1051" max="1059" width="1.7109375" style="314" customWidth="1"/>
    <col min="1060" max="1068" width="1.5703125" style="314" customWidth="1"/>
    <col min="1069" max="1079" width="1.7109375" style="314" customWidth="1"/>
    <col min="1080" max="1080" width="1.5703125" style="314" customWidth="1"/>
    <col min="1081" max="1083" width="1.42578125" style="314" customWidth="1"/>
    <col min="1084" max="1085" width="1.5703125" style="314" customWidth="1"/>
    <col min="1086" max="1087" width="1.42578125" style="314" customWidth="1"/>
    <col min="1088" max="1094" width="1.5703125" style="314" customWidth="1"/>
    <col min="1095" max="1106" width="1.42578125" style="314" customWidth="1"/>
    <col min="1107" max="1281" width="16.28515625" style="314"/>
    <col min="1282" max="1282" width="5.5703125" style="314" customWidth="1"/>
    <col min="1283" max="1283" width="6.7109375" style="314" customWidth="1"/>
    <col min="1284" max="1306" width="1.5703125" style="314" customWidth="1"/>
    <col min="1307" max="1315" width="1.7109375" style="314" customWidth="1"/>
    <col min="1316" max="1324" width="1.5703125" style="314" customWidth="1"/>
    <col min="1325" max="1335" width="1.7109375" style="314" customWidth="1"/>
    <col min="1336" max="1336" width="1.5703125" style="314" customWidth="1"/>
    <col min="1337" max="1339" width="1.42578125" style="314" customWidth="1"/>
    <col min="1340" max="1341" width="1.5703125" style="314" customWidth="1"/>
    <col min="1342" max="1343" width="1.42578125" style="314" customWidth="1"/>
    <col min="1344" max="1350" width="1.5703125" style="314" customWidth="1"/>
    <col min="1351" max="1362" width="1.42578125" style="314" customWidth="1"/>
    <col min="1363" max="1537" width="16.28515625" style="314"/>
    <col min="1538" max="1538" width="5.5703125" style="314" customWidth="1"/>
    <col min="1539" max="1539" width="6.7109375" style="314" customWidth="1"/>
    <col min="1540" max="1562" width="1.5703125" style="314" customWidth="1"/>
    <col min="1563" max="1571" width="1.7109375" style="314" customWidth="1"/>
    <col min="1572" max="1580" width="1.5703125" style="314" customWidth="1"/>
    <col min="1581" max="1591" width="1.7109375" style="314" customWidth="1"/>
    <col min="1592" max="1592" width="1.5703125" style="314" customWidth="1"/>
    <col min="1593" max="1595" width="1.42578125" style="314" customWidth="1"/>
    <col min="1596" max="1597" width="1.5703125" style="314" customWidth="1"/>
    <col min="1598" max="1599" width="1.42578125" style="314" customWidth="1"/>
    <col min="1600" max="1606" width="1.5703125" style="314" customWidth="1"/>
    <col min="1607" max="1618" width="1.42578125" style="314" customWidth="1"/>
    <col min="1619" max="1793" width="16.28515625" style="314"/>
    <col min="1794" max="1794" width="5.5703125" style="314" customWidth="1"/>
    <col min="1795" max="1795" width="6.7109375" style="314" customWidth="1"/>
    <col min="1796" max="1818" width="1.5703125" style="314" customWidth="1"/>
    <col min="1819" max="1827" width="1.7109375" style="314" customWidth="1"/>
    <col min="1828" max="1836" width="1.5703125" style="314" customWidth="1"/>
    <col min="1837" max="1847" width="1.7109375" style="314" customWidth="1"/>
    <col min="1848" max="1848" width="1.5703125" style="314" customWidth="1"/>
    <col min="1849" max="1851" width="1.42578125" style="314" customWidth="1"/>
    <col min="1852" max="1853" width="1.5703125" style="314" customWidth="1"/>
    <col min="1854" max="1855" width="1.42578125" style="314" customWidth="1"/>
    <col min="1856" max="1862" width="1.5703125" style="314" customWidth="1"/>
    <col min="1863" max="1874" width="1.42578125" style="314" customWidth="1"/>
    <col min="1875" max="2049" width="16.28515625" style="314"/>
    <col min="2050" max="2050" width="5.5703125" style="314" customWidth="1"/>
    <col min="2051" max="2051" width="6.7109375" style="314" customWidth="1"/>
    <col min="2052" max="2074" width="1.5703125" style="314" customWidth="1"/>
    <col min="2075" max="2083" width="1.7109375" style="314" customWidth="1"/>
    <col min="2084" max="2092" width="1.5703125" style="314" customWidth="1"/>
    <col min="2093" max="2103" width="1.7109375" style="314" customWidth="1"/>
    <col min="2104" max="2104" width="1.5703125" style="314" customWidth="1"/>
    <col min="2105" max="2107" width="1.42578125" style="314" customWidth="1"/>
    <col min="2108" max="2109" width="1.5703125" style="314" customWidth="1"/>
    <col min="2110" max="2111" width="1.42578125" style="314" customWidth="1"/>
    <col min="2112" max="2118" width="1.5703125" style="314" customWidth="1"/>
    <col min="2119" max="2130" width="1.42578125" style="314" customWidth="1"/>
    <col min="2131" max="2305" width="16.28515625" style="314"/>
    <col min="2306" max="2306" width="5.5703125" style="314" customWidth="1"/>
    <col min="2307" max="2307" width="6.7109375" style="314" customWidth="1"/>
    <col min="2308" max="2330" width="1.5703125" style="314" customWidth="1"/>
    <col min="2331" max="2339" width="1.7109375" style="314" customWidth="1"/>
    <col min="2340" max="2348" width="1.5703125" style="314" customWidth="1"/>
    <col min="2349" max="2359" width="1.7109375" style="314" customWidth="1"/>
    <col min="2360" max="2360" width="1.5703125" style="314" customWidth="1"/>
    <col min="2361" max="2363" width="1.42578125" style="314" customWidth="1"/>
    <col min="2364" max="2365" width="1.5703125" style="314" customWidth="1"/>
    <col min="2366" max="2367" width="1.42578125" style="314" customWidth="1"/>
    <col min="2368" max="2374" width="1.5703125" style="314" customWidth="1"/>
    <col min="2375" max="2386" width="1.42578125" style="314" customWidth="1"/>
    <col min="2387" max="2561" width="16.28515625" style="314"/>
    <col min="2562" max="2562" width="5.5703125" style="314" customWidth="1"/>
    <col min="2563" max="2563" width="6.7109375" style="314" customWidth="1"/>
    <col min="2564" max="2586" width="1.5703125" style="314" customWidth="1"/>
    <col min="2587" max="2595" width="1.7109375" style="314" customWidth="1"/>
    <col min="2596" max="2604" width="1.5703125" style="314" customWidth="1"/>
    <col min="2605" max="2615" width="1.7109375" style="314" customWidth="1"/>
    <col min="2616" max="2616" width="1.5703125" style="314" customWidth="1"/>
    <col min="2617" max="2619" width="1.42578125" style="314" customWidth="1"/>
    <col min="2620" max="2621" width="1.5703125" style="314" customWidth="1"/>
    <col min="2622" max="2623" width="1.42578125" style="314" customWidth="1"/>
    <col min="2624" max="2630" width="1.5703125" style="314" customWidth="1"/>
    <col min="2631" max="2642" width="1.42578125" style="314" customWidth="1"/>
    <col min="2643" max="2817" width="16.28515625" style="314"/>
    <col min="2818" max="2818" width="5.5703125" style="314" customWidth="1"/>
    <col min="2819" max="2819" width="6.7109375" style="314" customWidth="1"/>
    <col min="2820" max="2842" width="1.5703125" style="314" customWidth="1"/>
    <col min="2843" max="2851" width="1.7109375" style="314" customWidth="1"/>
    <col min="2852" max="2860" width="1.5703125" style="314" customWidth="1"/>
    <col min="2861" max="2871" width="1.7109375" style="314" customWidth="1"/>
    <col min="2872" max="2872" width="1.5703125" style="314" customWidth="1"/>
    <col min="2873" max="2875" width="1.42578125" style="314" customWidth="1"/>
    <col min="2876" max="2877" width="1.5703125" style="314" customWidth="1"/>
    <col min="2878" max="2879" width="1.42578125" style="314" customWidth="1"/>
    <col min="2880" max="2886" width="1.5703125" style="314" customWidth="1"/>
    <col min="2887" max="2898" width="1.42578125" style="314" customWidth="1"/>
    <col min="2899" max="3073" width="16.28515625" style="314"/>
    <col min="3074" max="3074" width="5.5703125" style="314" customWidth="1"/>
    <col min="3075" max="3075" width="6.7109375" style="314" customWidth="1"/>
    <col min="3076" max="3098" width="1.5703125" style="314" customWidth="1"/>
    <col min="3099" max="3107" width="1.7109375" style="314" customWidth="1"/>
    <col min="3108" max="3116" width="1.5703125" style="314" customWidth="1"/>
    <col min="3117" max="3127" width="1.7109375" style="314" customWidth="1"/>
    <col min="3128" max="3128" width="1.5703125" style="314" customWidth="1"/>
    <col min="3129" max="3131" width="1.42578125" style="314" customWidth="1"/>
    <col min="3132" max="3133" width="1.5703125" style="314" customWidth="1"/>
    <col min="3134" max="3135" width="1.42578125" style="314" customWidth="1"/>
    <col min="3136" max="3142" width="1.5703125" style="314" customWidth="1"/>
    <col min="3143" max="3154" width="1.42578125" style="314" customWidth="1"/>
    <col min="3155" max="3329" width="16.28515625" style="314"/>
    <col min="3330" max="3330" width="5.5703125" style="314" customWidth="1"/>
    <col min="3331" max="3331" width="6.7109375" style="314" customWidth="1"/>
    <col min="3332" max="3354" width="1.5703125" style="314" customWidth="1"/>
    <col min="3355" max="3363" width="1.7109375" style="314" customWidth="1"/>
    <col min="3364" max="3372" width="1.5703125" style="314" customWidth="1"/>
    <col min="3373" max="3383" width="1.7109375" style="314" customWidth="1"/>
    <col min="3384" max="3384" width="1.5703125" style="314" customWidth="1"/>
    <col min="3385" max="3387" width="1.42578125" style="314" customWidth="1"/>
    <col min="3388" max="3389" width="1.5703125" style="314" customWidth="1"/>
    <col min="3390" max="3391" width="1.42578125" style="314" customWidth="1"/>
    <col min="3392" max="3398" width="1.5703125" style="314" customWidth="1"/>
    <col min="3399" max="3410" width="1.42578125" style="314" customWidth="1"/>
    <col min="3411" max="3585" width="16.28515625" style="314"/>
    <col min="3586" max="3586" width="5.5703125" style="314" customWidth="1"/>
    <col min="3587" max="3587" width="6.7109375" style="314" customWidth="1"/>
    <col min="3588" max="3610" width="1.5703125" style="314" customWidth="1"/>
    <col min="3611" max="3619" width="1.7109375" style="314" customWidth="1"/>
    <col min="3620" max="3628" width="1.5703125" style="314" customWidth="1"/>
    <col min="3629" max="3639" width="1.7109375" style="314" customWidth="1"/>
    <col min="3640" max="3640" width="1.5703125" style="314" customWidth="1"/>
    <col min="3641" max="3643" width="1.42578125" style="314" customWidth="1"/>
    <col min="3644" max="3645" width="1.5703125" style="314" customWidth="1"/>
    <col min="3646" max="3647" width="1.42578125" style="314" customWidth="1"/>
    <col min="3648" max="3654" width="1.5703125" style="314" customWidth="1"/>
    <col min="3655" max="3666" width="1.42578125" style="314" customWidth="1"/>
    <col min="3667" max="3841" width="16.28515625" style="314"/>
    <col min="3842" max="3842" width="5.5703125" style="314" customWidth="1"/>
    <col min="3843" max="3843" width="6.7109375" style="314" customWidth="1"/>
    <col min="3844" max="3866" width="1.5703125" style="314" customWidth="1"/>
    <col min="3867" max="3875" width="1.7109375" style="314" customWidth="1"/>
    <col min="3876" max="3884" width="1.5703125" style="314" customWidth="1"/>
    <col min="3885" max="3895" width="1.7109375" style="314" customWidth="1"/>
    <col min="3896" max="3896" width="1.5703125" style="314" customWidth="1"/>
    <col min="3897" max="3899" width="1.42578125" style="314" customWidth="1"/>
    <col min="3900" max="3901" width="1.5703125" style="314" customWidth="1"/>
    <col min="3902" max="3903" width="1.42578125" style="314" customWidth="1"/>
    <col min="3904" max="3910" width="1.5703125" style="314" customWidth="1"/>
    <col min="3911" max="3922" width="1.42578125" style="314" customWidth="1"/>
    <col min="3923" max="4097" width="16.28515625" style="314"/>
    <col min="4098" max="4098" width="5.5703125" style="314" customWidth="1"/>
    <col min="4099" max="4099" width="6.7109375" style="314" customWidth="1"/>
    <col min="4100" max="4122" width="1.5703125" style="314" customWidth="1"/>
    <col min="4123" max="4131" width="1.7109375" style="314" customWidth="1"/>
    <col min="4132" max="4140" width="1.5703125" style="314" customWidth="1"/>
    <col min="4141" max="4151" width="1.7109375" style="314" customWidth="1"/>
    <col min="4152" max="4152" width="1.5703125" style="314" customWidth="1"/>
    <col min="4153" max="4155" width="1.42578125" style="314" customWidth="1"/>
    <col min="4156" max="4157" width="1.5703125" style="314" customWidth="1"/>
    <col min="4158" max="4159" width="1.42578125" style="314" customWidth="1"/>
    <col min="4160" max="4166" width="1.5703125" style="314" customWidth="1"/>
    <col min="4167" max="4178" width="1.42578125" style="314" customWidth="1"/>
    <col min="4179" max="4353" width="16.28515625" style="314"/>
    <col min="4354" max="4354" width="5.5703125" style="314" customWidth="1"/>
    <col min="4355" max="4355" width="6.7109375" style="314" customWidth="1"/>
    <col min="4356" max="4378" width="1.5703125" style="314" customWidth="1"/>
    <col min="4379" max="4387" width="1.7109375" style="314" customWidth="1"/>
    <col min="4388" max="4396" width="1.5703125" style="314" customWidth="1"/>
    <col min="4397" max="4407" width="1.7109375" style="314" customWidth="1"/>
    <col min="4408" max="4408" width="1.5703125" style="314" customWidth="1"/>
    <col min="4409" max="4411" width="1.42578125" style="314" customWidth="1"/>
    <col min="4412" max="4413" width="1.5703125" style="314" customWidth="1"/>
    <col min="4414" max="4415" width="1.42578125" style="314" customWidth="1"/>
    <col min="4416" max="4422" width="1.5703125" style="314" customWidth="1"/>
    <col min="4423" max="4434" width="1.42578125" style="314" customWidth="1"/>
    <col min="4435" max="4609" width="16.28515625" style="314"/>
    <col min="4610" max="4610" width="5.5703125" style="314" customWidth="1"/>
    <col min="4611" max="4611" width="6.7109375" style="314" customWidth="1"/>
    <col min="4612" max="4634" width="1.5703125" style="314" customWidth="1"/>
    <col min="4635" max="4643" width="1.7109375" style="314" customWidth="1"/>
    <col min="4644" max="4652" width="1.5703125" style="314" customWidth="1"/>
    <col min="4653" max="4663" width="1.7109375" style="314" customWidth="1"/>
    <col min="4664" max="4664" width="1.5703125" style="314" customWidth="1"/>
    <col min="4665" max="4667" width="1.42578125" style="314" customWidth="1"/>
    <col min="4668" max="4669" width="1.5703125" style="314" customWidth="1"/>
    <col min="4670" max="4671" width="1.42578125" style="314" customWidth="1"/>
    <col min="4672" max="4678" width="1.5703125" style="314" customWidth="1"/>
    <col min="4679" max="4690" width="1.42578125" style="314" customWidth="1"/>
    <col min="4691" max="4865" width="16.28515625" style="314"/>
    <col min="4866" max="4866" width="5.5703125" style="314" customWidth="1"/>
    <col min="4867" max="4867" width="6.7109375" style="314" customWidth="1"/>
    <col min="4868" max="4890" width="1.5703125" style="314" customWidth="1"/>
    <col min="4891" max="4899" width="1.7109375" style="314" customWidth="1"/>
    <col min="4900" max="4908" width="1.5703125" style="314" customWidth="1"/>
    <col min="4909" max="4919" width="1.7109375" style="314" customWidth="1"/>
    <col min="4920" max="4920" width="1.5703125" style="314" customWidth="1"/>
    <col min="4921" max="4923" width="1.42578125" style="314" customWidth="1"/>
    <col min="4924" max="4925" width="1.5703125" style="314" customWidth="1"/>
    <col min="4926" max="4927" width="1.42578125" style="314" customWidth="1"/>
    <col min="4928" max="4934" width="1.5703125" style="314" customWidth="1"/>
    <col min="4935" max="4946" width="1.42578125" style="314" customWidth="1"/>
    <col min="4947" max="5121" width="16.28515625" style="314"/>
    <col min="5122" max="5122" width="5.5703125" style="314" customWidth="1"/>
    <col min="5123" max="5123" width="6.7109375" style="314" customWidth="1"/>
    <col min="5124" max="5146" width="1.5703125" style="314" customWidth="1"/>
    <col min="5147" max="5155" width="1.7109375" style="314" customWidth="1"/>
    <col min="5156" max="5164" width="1.5703125" style="314" customWidth="1"/>
    <col min="5165" max="5175" width="1.7109375" style="314" customWidth="1"/>
    <col min="5176" max="5176" width="1.5703125" style="314" customWidth="1"/>
    <col min="5177" max="5179" width="1.42578125" style="314" customWidth="1"/>
    <col min="5180" max="5181" width="1.5703125" style="314" customWidth="1"/>
    <col min="5182" max="5183" width="1.42578125" style="314" customWidth="1"/>
    <col min="5184" max="5190" width="1.5703125" style="314" customWidth="1"/>
    <col min="5191" max="5202" width="1.42578125" style="314" customWidth="1"/>
    <col min="5203" max="5377" width="16.28515625" style="314"/>
    <col min="5378" max="5378" width="5.5703125" style="314" customWidth="1"/>
    <col min="5379" max="5379" width="6.7109375" style="314" customWidth="1"/>
    <col min="5380" max="5402" width="1.5703125" style="314" customWidth="1"/>
    <col min="5403" max="5411" width="1.7109375" style="314" customWidth="1"/>
    <col min="5412" max="5420" width="1.5703125" style="314" customWidth="1"/>
    <col min="5421" max="5431" width="1.7109375" style="314" customWidth="1"/>
    <col min="5432" max="5432" width="1.5703125" style="314" customWidth="1"/>
    <col min="5433" max="5435" width="1.42578125" style="314" customWidth="1"/>
    <col min="5436" max="5437" width="1.5703125" style="314" customWidth="1"/>
    <col min="5438" max="5439" width="1.42578125" style="314" customWidth="1"/>
    <col min="5440" max="5446" width="1.5703125" style="314" customWidth="1"/>
    <col min="5447" max="5458" width="1.42578125" style="314" customWidth="1"/>
    <col min="5459" max="5633" width="16.28515625" style="314"/>
    <col min="5634" max="5634" width="5.5703125" style="314" customWidth="1"/>
    <col min="5635" max="5635" width="6.7109375" style="314" customWidth="1"/>
    <col min="5636" max="5658" width="1.5703125" style="314" customWidth="1"/>
    <col min="5659" max="5667" width="1.7109375" style="314" customWidth="1"/>
    <col min="5668" max="5676" width="1.5703125" style="314" customWidth="1"/>
    <col min="5677" max="5687" width="1.7109375" style="314" customWidth="1"/>
    <col min="5688" max="5688" width="1.5703125" style="314" customWidth="1"/>
    <col min="5689" max="5691" width="1.42578125" style="314" customWidth="1"/>
    <col min="5692" max="5693" width="1.5703125" style="314" customWidth="1"/>
    <col min="5694" max="5695" width="1.42578125" style="314" customWidth="1"/>
    <col min="5696" max="5702" width="1.5703125" style="314" customWidth="1"/>
    <col min="5703" max="5714" width="1.42578125" style="314" customWidth="1"/>
    <col min="5715" max="5889" width="16.28515625" style="314"/>
    <col min="5890" max="5890" width="5.5703125" style="314" customWidth="1"/>
    <col min="5891" max="5891" width="6.7109375" style="314" customWidth="1"/>
    <col min="5892" max="5914" width="1.5703125" style="314" customWidth="1"/>
    <col min="5915" max="5923" width="1.7109375" style="314" customWidth="1"/>
    <col min="5924" max="5932" width="1.5703125" style="314" customWidth="1"/>
    <col min="5933" max="5943" width="1.7109375" style="314" customWidth="1"/>
    <col min="5944" max="5944" width="1.5703125" style="314" customWidth="1"/>
    <col min="5945" max="5947" width="1.42578125" style="314" customWidth="1"/>
    <col min="5948" max="5949" width="1.5703125" style="314" customWidth="1"/>
    <col min="5950" max="5951" width="1.42578125" style="314" customWidth="1"/>
    <col min="5952" max="5958" width="1.5703125" style="314" customWidth="1"/>
    <col min="5959" max="5970" width="1.42578125" style="314" customWidth="1"/>
    <col min="5971" max="6145" width="16.28515625" style="314"/>
    <col min="6146" max="6146" width="5.5703125" style="314" customWidth="1"/>
    <col min="6147" max="6147" width="6.7109375" style="314" customWidth="1"/>
    <col min="6148" max="6170" width="1.5703125" style="314" customWidth="1"/>
    <col min="6171" max="6179" width="1.7109375" style="314" customWidth="1"/>
    <col min="6180" max="6188" width="1.5703125" style="314" customWidth="1"/>
    <col min="6189" max="6199" width="1.7109375" style="314" customWidth="1"/>
    <col min="6200" max="6200" width="1.5703125" style="314" customWidth="1"/>
    <col min="6201" max="6203" width="1.42578125" style="314" customWidth="1"/>
    <col min="6204" max="6205" width="1.5703125" style="314" customWidth="1"/>
    <col min="6206" max="6207" width="1.42578125" style="314" customWidth="1"/>
    <col min="6208" max="6214" width="1.5703125" style="314" customWidth="1"/>
    <col min="6215" max="6226" width="1.42578125" style="314" customWidth="1"/>
    <col min="6227" max="6401" width="16.28515625" style="314"/>
    <col min="6402" max="6402" width="5.5703125" style="314" customWidth="1"/>
    <col min="6403" max="6403" width="6.7109375" style="314" customWidth="1"/>
    <col min="6404" max="6426" width="1.5703125" style="314" customWidth="1"/>
    <col min="6427" max="6435" width="1.7109375" style="314" customWidth="1"/>
    <col min="6436" max="6444" width="1.5703125" style="314" customWidth="1"/>
    <col min="6445" max="6455" width="1.7109375" style="314" customWidth="1"/>
    <col min="6456" max="6456" width="1.5703125" style="314" customWidth="1"/>
    <col min="6457" max="6459" width="1.42578125" style="314" customWidth="1"/>
    <col min="6460" max="6461" width="1.5703125" style="314" customWidth="1"/>
    <col min="6462" max="6463" width="1.42578125" style="314" customWidth="1"/>
    <col min="6464" max="6470" width="1.5703125" style="314" customWidth="1"/>
    <col min="6471" max="6482" width="1.42578125" style="314" customWidth="1"/>
    <col min="6483" max="6657" width="16.28515625" style="314"/>
    <col min="6658" max="6658" width="5.5703125" style="314" customWidth="1"/>
    <col min="6659" max="6659" width="6.7109375" style="314" customWidth="1"/>
    <col min="6660" max="6682" width="1.5703125" style="314" customWidth="1"/>
    <col min="6683" max="6691" width="1.7109375" style="314" customWidth="1"/>
    <col min="6692" max="6700" width="1.5703125" style="314" customWidth="1"/>
    <col min="6701" max="6711" width="1.7109375" style="314" customWidth="1"/>
    <col min="6712" max="6712" width="1.5703125" style="314" customWidth="1"/>
    <col min="6713" max="6715" width="1.42578125" style="314" customWidth="1"/>
    <col min="6716" max="6717" width="1.5703125" style="314" customWidth="1"/>
    <col min="6718" max="6719" width="1.42578125" style="314" customWidth="1"/>
    <col min="6720" max="6726" width="1.5703125" style="314" customWidth="1"/>
    <col min="6727" max="6738" width="1.42578125" style="314" customWidth="1"/>
    <col min="6739" max="6913" width="16.28515625" style="314"/>
    <col min="6914" max="6914" width="5.5703125" style="314" customWidth="1"/>
    <col min="6915" max="6915" width="6.7109375" style="314" customWidth="1"/>
    <col min="6916" max="6938" width="1.5703125" style="314" customWidth="1"/>
    <col min="6939" max="6947" width="1.7109375" style="314" customWidth="1"/>
    <col min="6948" max="6956" width="1.5703125" style="314" customWidth="1"/>
    <col min="6957" max="6967" width="1.7109375" style="314" customWidth="1"/>
    <col min="6968" max="6968" width="1.5703125" style="314" customWidth="1"/>
    <col min="6969" max="6971" width="1.42578125" style="314" customWidth="1"/>
    <col min="6972" max="6973" width="1.5703125" style="314" customWidth="1"/>
    <col min="6974" max="6975" width="1.42578125" style="314" customWidth="1"/>
    <col min="6976" max="6982" width="1.5703125" style="314" customWidth="1"/>
    <col min="6983" max="6994" width="1.42578125" style="314" customWidth="1"/>
    <col min="6995" max="7169" width="16.28515625" style="314"/>
    <col min="7170" max="7170" width="5.5703125" style="314" customWidth="1"/>
    <col min="7171" max="7171" width="6.7109375" style="314" customWidth="1"/>
    <col min="7172" max="7194" width="1.5703125" style="314" customWidth="1"/>
    <col min="7195" max="7203" width="1.7109375" style="314" customWidth="1"/>
    <col min="7204" max="7212" width="1.5703125" style="314" customWidth="1"/>
    <col min="7213" max="7223" width="1.7109375" style="314" customWidth="1"/>
    <col min="7224" max="7224" width="1.5703125" style="314" customWidth="1"/>
    <col min="7225" max="7227" width="1.42578125" style="314" customWidth="1"/>
    <col min="7228" max="7229" width="1.5703125" style="314" customWidth="1"/>
    <col min="7230" max="7231" width="1.42578125" style="314" customWidth="1"/>
    <col min="7232" max="7238" width="1.5703125" style="314" customWidth="1"/>
    <col min="7239" max="7250" width="1.42578125" style="314" customWidth="1"/>
    <col min="7251" max="7425" width="16.28515625" style="314"/>
    <col min="7426" max="7426" width="5.5703125" style="314" customWidth="1"/>
    <col min="7427" max="7427" width="6.7109375" style="314" customWidth="1"/>
    <col min="7428" max="7450" width="1.5703125" style="314" customWidth="1"/>
    <col min="7451" max="7459" width="1.7109375" style="314" customWidth="1"/>
    <col min="7460" max="7468" width="1.5703125" style="314" customWidth="1"/>
    <col min="7469" max="7479" width="1.7109375" style="314" customWidth="1"/>
    <col min="7480" max="7480" width="1.5703125" style="314" customWidth="1"/>
    <col min="7481" max="7483" width="1.42578125" style="314" customWidth="1"/>
    <col min="7484" max="7485" width="1.5703125" style="314" customWidth="1"/>
    <col min="7486" max="7487" width="1.42578125" style="314" customWidth="1"/>
    <col min="7488" max="7494" width="1.5703125" style="314" customWidth="1"/>
    <col min="7495" max="7506" width="1.42578125" style="314" customWidth="1"/>
    <col min="7507" max="7681" width="16.28515625" style="314"/>
    <col min="7682" max="7682" width="5.5703125" style="314" customWidth="1"/>
    <col min="7683" max="7683" width="6.7109375" style="314" customWidth="1"/>
    <col min="7684" max="7706" width="1.5703125" style="314" customWidth="1"/>
    <col min="7707" max="7715" width="1.7109375" style="314" customWidth="1"/>
    <col min="7716" max="7724" width="1.5703125" style="314" customWidth="1"/>
    <col min="7725" max="7735" width="1.7109375" style="314" customWidth="1"/>
    <col min="7736" max="7736" width="1.5703125" style="314" customWidth="1"/>
    <col min="7737" max="7739" width="1.42578125" style="314" customWidth="1"/>
    <col min="7740" max="7741" width="1.5703125" style="314" customWidth="1"/>
    <col min="7742" max="7743" width="1.42578125" style="314" customWidth="1"/>
    <col min="7744" max="7750" width="1.5703125" style="314" customWidth="1"/>
    <col min="7751" max="7762" width="1.42578125" style="314" customWidth="1"/>
    <col min="7763" max="7937" width="16.28515625" style="314"/>
    <col min="7938" max="7938" width="5.5703125" style="314" customWidth="1"/>
    <col min="7939" max="7939" width="6.7109375" style="314" customWidth="1"/>
    <col min="7940" max="7962" width="1.5703125" style="314" customWidth="1"/>
    <col min="7963" max="7971" width="1.7109375" style="314" customWidth="1"/>
    <col min="7972" max="7980" width="1.5703125" style="314" customWidth="1"/>
    <col min="7981" max="7991" width="1.7109375" style="314" customWidth="1"/>
    <col min="7992" max="7992" width="1.5703125" style="314" customWidth="1"/>
    <col min="7993" max="7995" width="1.42578125" style="314" customWidth="1"/>
    <col min="7996" max="7997" width="1.5703125" style="314" customWidth="1"/>
    <col min="7998" max="7999" width="1.42578125" style="314" customWidth="1"/>
    <col min="8000" max="8006" width="1.5703125" style="314" customWidth="1"/>
    <col min="8007" max="8018" width="1.42578125" style="314" customWidth="1"/>
    <col min="8019" max="8193" width="16.28515625" style="314"/>
    <col min="8194" max="8194" width="5.5703125" style="314" customWidth="1"/>
    <col min="8195" max="8195" width="6.7109375" style="314" customWidth="1"/>
    <col min="8196" max="8218" width="1.5703125" style="314" customWidth="1"/>
    <col min="8219" max="8227" width="1.7109375" style="314" customWidth="1"/>
    <col min="8228" max="8236" width="1.5703125" style="314" customWidth="1"/>
    <col min="8237" max="8247" width="1.7109375" style="314" customWidth="1"/>
    <col min="8248" max="8248" width="1.5703125" style="314" customWidth="1"/>
    <col min="8249" max="8251" width="1.42578125" style="314" customWidth="1"/>
    <col min="8252" max="8253" width="1.5703125" style="314" customWidth="1"/>
    <col min="8254" max="8255" width="1.42578125" style="314" customWidth="1"/>
    <col min="8256" max="8262" width="1.5703125" style="314" customWidth="1"/>
    <col min="8263" max="8274" width="1.42578125" style="314" customWidth="1"/>
    <col min="8275" max="8449" width="16.28515625" style="314"/>
    <col min="8450" max="8450" width="5.5703125" style="314" customWidth="1"/>
    <col min="8451" max="8451" width="6.7109375" style="314" customWidth="1"/>
    <col min="8452" max="8474" width="1.5703125" style="314" customWidth="1"/>
    <col min="8475" max="8483" width="1.7109375" style="314" customWidth="1"/>
    <col min="8484" max="8492" width="1.5703125" style="314" customWidth="1"/>
    <col min="8493" max="8503" width="1.7109375" style="314" customWidth="1"/>
    <col min="8504" max="8504" width="1.5703125" style="314" customWidth="1"/>
    <col min="8505" max="8507" width="1.42578125" style="314" customWidth="1"/>
    <col min="8508" max="8509" width="1.5703125" style="314" customWidth="1"/>
    <col min="8510" max="8511" width="1.42578125" style="314" customWidth="1"/>
    <col min="8512" max="8518" width="1.5703125" style="314" customWidth="1"/>
    <col min="8519" max="8530" width="1.42578125" style="314" customWidth="1"/>
    <col min="8531" max="8705" width="16.28515625" style="314"/>
    <col min="8706" max="8706" width="5.5703125" style="314" customWidth="1"/>
    <col min="8707" max="8707" width="6.7109375" style="314" customWidth="1"/>
    <col min="8708" max="8730" width="1.5703125" style="314" customWidth="1"/>
    <col min="8731" max="8739" width="1.7109375" style="314" customWidth="1"/>
    <col min="8740" max="8748" width="1.5703125" style="314" customWidth="1"/>
    <col min="8749" max="8759" width="1.7109375" style="314" customWidth="1"/>
    <col min="8760" max="8760" width="1.5703125" style="314" customWidth="1"/>
    <col min="8761" max="8763" width="1.42578125" style="314" customWidth="1"/>
    <col min="8764" max="8765" width="1.5703125" style="314" customWidth="1"/>
    <col min="8766" max="8767" width="1.42578125" style="314" customWidth="1"/>
    <col min="8768" max="8774" width="1.5703125" style="314" customWidth="1"/>
    <col min="8775" max="8786" width="1.42578125" style="314" customWidth="1"/>
    <col min="8787" max="8961" width="16.28515625" style="314"/>
    <col min="8962" max="8962" width="5.5703125" style="314" customWidth="1"/>
    <col min="8963" max="8963" width="6.7109375" style="314" customWidth="1"/>
    <col min="8964" max="8986" width="1.5703125" style="314" customWidth="1"/>
    <col min="8987" max="8995" width="1.7109375" style="314" customWidth="1"/>
    <col min="8996" max="9004" width="1.5703125" style="314" customWidth="1"/>
    <col min="9005" max="9015" width="1.7109375" style="314" customWidth="1"/>
    <col min="9016" max="9016" width="1.5703125" style="314" customWidth="1"/>
    <col min="9017" max="9019" width="1.42578125" style="314" customWidth="1"/>
    <col min="9020" max="9021" width="1.5703125" style="314" customWidth="1"/>
    <col min="9022" max="9023" width="1.42578125" style="314" customWidth="1"/>
    <col min="9024" max="9030" width="1.5703125" style="314" customWidth="1"/>
    <col min="9031" max="9042" width="1.42578125" style="314" customWidth="1"/>
    <col min="9043" max="9217" width="16.28515625" style="314"/>
    <col min="9218" max="9218" width="5.5703125" style="314" customWidth="1"/>
    <col min="9219" max="9219" width="6.7109375" style="314" customWidth="1"/>
    <col min="9220" max="9242" width="1.5703125" style="314" customWidth="1"/>
    <col min="9243" max="9251" width="1.7109375" style="314" customWidth="1"/>
    <col min="9252" max="9260" width="1.5703125" style="314" customWidth="1"/>
    <col min="9261" max="9271" width="1.7109375" style="314" customWidth="1"/>
    <col min="9272" max="9272" width="1.5703125" style="314" customWidth="1"/>
    <col min="9273" max="9275" width="1.42578125" style="314" customWidth="1"/>
    <col min="9276" max="9277" width="1.5703125" style="314" customWidth="1"/>
    <col min="9278" max="9279" width="1.42578125" style="314" customWidth="1"/>
    <col min="9280" max="9286" width="1.5703125" style="314" customWidth="1"/>
    <col min="9287" max="9298" width="1.42578125" style="314" customWidth="1"/>
    <col min="9299" max="9473" width="16.28515625" style="314"/>
    <col min="9474" max="9474" width="5.5703125" style="314" customWidth="1"/>
    <col min="9475" max="9475" width="6.7109375" style="314" customWidth="1"/>
    <col min="9476" max="9498" width="1.5703125" style="314" customWidth="1"/>
    <col min="9499" max="9507" width="1.7109375" style="314" customWidth="1"/>
    <col min="9508" max="9516" width="1.5703125" style="314" customWidth="1"/>
    <col min="9517" max="9527" width="1.7109375" style="314" customWidth="1"/>
    <col min="9528" max="9528" width="1.5703125" style="314" customWidth="1"/>
    <col min="9529" max="9531" width="1.42578125" style="314" customWidth="1"/>
    <col min="9532" max="9533" width="1.5703125" style="314" customWidth="1"/>
    <col min="9534" max="9535" width="1.42578125" style="314" customWidth="1"/>
    <col min="9536" max="9542" width="1.5703125" style="314" customWidth="1"/>
    <col min="9543" max="9554" width="1.42578125" style="314" customWidth="1"/>
    <col min="9555" max="9729" width="16.28515625" style="314"/>
    <col min="9730" max="9730" width="5.5703125" style="314" customWidth="1"/>
    <col min="9731" max="9731" width="6.7109375" style="314" customWidth="1"/>
    <col min="9732" max="9754" width="1.5703125" style="314" customWidth="1"/>
    <col min="9755" max="9763" width="1.7109375" style="314" customWidth="1"/>
    <col min="9764" max="9772" width="1.5703125" style="314" customWidth="1"/>
    <col min="9773" max="9783" width="1.7109375" style="314" customWidth="1"/>
    <col min="9784" max="9784" width="1.5703125" style="314" customWidth="1"/>
    <col min="9785" max="9787" width="1.42578125" style="314" customWidth="1"/>
    <col min="9788" max="9789" width="1.5703125" style="314" customWidth="1"/>
    <col min="9790" max="9791" width="1.42578125" style="314" customWidth="1"/>
    <col min="9792" max="9798" width="1.5703125" style="314" customWidth="1"/>
    <col min="9799" max="9810" width="1.42578125" style="314" customWidth="1"/>
    <col min="9811" max="9985" width="16.28515625" style="314"/>
    <col min="9986" max="9986" width="5.5703125" style="314" customWidth="1"/>
    <col min="9987" max="9987" width="6.7109375" style="314" customWidth="1"/>
    <col min="9988" max="10010" width="1.5703125" style="314" customWidth="1"/>
    <col min="10011" max="10019" width="1.7109375" style="314" customWidth="1"/>
    <col min="10020" max="10028" width="1.5703125" style="314" customWidth="1"/>
    <col min="10029" max="10039" width="1.7109375" style="314" customWidth="1"/>
    <col min="10040" max="10040" width="1.5703125" style="314" customWidth="1"/>
    <col min="10041" max="10043" width="1.42578125" style="314" customWidth="1"/>
    <col min="10044" max="10045" width="1.5703125" style="314" customWidth="1"/>
    <col min="10046" max="10047" width="1.42578125" style="314" customWidth="1"/>
    <col min="10048" max="10054" width="1.5703125" style="314" customWidth="1"/>
    <col min="10055" max="10066" width="1.42578125" style="314" customWidth="1"/>
    <col min="10067" max="10241" width="16.28515625" style="314"/>
    <col min="10242" max="10242" width="5.5703125" style="314" customWidth="1"/>
    <col min="10243" max="10243" width="6.7109375" style="314" customWidth="1"/>
    <col min="10244" max="10266" width="1.5703125" style="314" customWidth="1"/>
    <col min="10267" max="10275" width="1.7109375" style="314" customWidth="1"/>
    <col min="10276" max="10284" width="1.5703125" style="314" customWidth="1"/>
    <col min="10285" max="10295" width="1.7109375" style="314" customWidth="1"/>
    <col min="10296" max="10296" width="1.5703125" style="314" customWidth="1"/>
    <col min="10297" max="10299" width="1.42578125" style="314" customWidth="1"/>
    <col min="10300" max="10301" width="1.5703125" style="314" customWidth="1"/>
    <col min="10302" max="10303" width="1.42578125" style="314" customWidth="1"/>
    <col min="10304" max="10310" width="1.5703125" style="314" customWidth="1"/>
    <col min="10311" max="10322" width="1.42578125" style="314" customWidth="1"/>
    <col min="10323" max="10497" width="16.28515625" style="314"/>
    <col min="10498" max="10498" width="5.5703125" style="314" customWidth="1"/>
    <col min="10499" max="10499" width="6.7109375" style="314" customWidth="1"/>
    <col min="10500" max="10522" width="1.5703125" style="314" customWidth="1"/>
    <col min="10523" max="10531" width="1.7109375" style="314" customWidth="1"/>
    <col min="10532" max="10540" width="1.5703125" style="314" customWidth="1"/>
    <col min="10541" max="10551" width="1.7109375" style="314" customWidth="1"/>
    <col min="10552" max="10552" width="1.5703125" style="314" customWidth="1"/>
    <col min="10553" max="10555" width="1.42578125" style="314" customWidth="1"/>
    <col min="10556" max="10557" width="1.5703125" style="314" customWidth="1"/>
    <col min="10558" max="10559" width="1.42578125" style="314" customWidth="1"/>
    <col min="10560" max="10566" width="1.5703125" style="314" customWidth="1"/>
    <col min="10567" max="10578" width="1.42578125" style="314" customWidth="1"/>
    <col min="10579" max="10753" width="16.28515625" style="314"/>
    <col min="10754" max="10754" width="5.5703125" style="314" customWidth="1"/>
    <col min="10755" max="10755" width="6.7109375" style="314" customWidth="1"/>
    <col min="10756" max="10778" width="1.5703125" style="314" customWidth="1"/>
    <col min="10779" max="10787" width="1.7109375" style="314" customWidth="1"/>
    <col min="10788" max="10796" width="1.5703125" style="314" customWidth="1"/>
    <col min="10797" max="10807" width="1.7109375" style="314" customWidth="1"/>
    <col min="10808" max="10808" width="1.5703125" style="314" customWidth="1"/>
    <col min="10809" max="10811" width="1.42578125" style="314" customWidth="1"/>
    <col min="10812" max="10813" width="1.5703125" style="314" customWidth="1"/>
    <col min="10814" max="10815" width="1.42578125" style="314" customWidth="1"/>
    <col min="10816" max="10822" width="1.5703125" style="314" customWidth="1"/>
    <col min="10823" max="10834" width="1.42578125" style="314" customWidth="1"/>
    <col min="10835" max="11009" width="16.28515625" style="314"/>
    <col min="11010" max="11010" width="5.5703125" style="314" customWidth="1"/>
    <col min="11011" max="11011" width="6.7109375" style="314" customWidth="1"/>
    <col min="11012" max="11034" width="1.5703125" style="314" customWidth="1"/>
    <col min="11035" max="11043" width="1.7109375" style="314" customWidth="1"/>
    <col min="11044" max="11052" width="1.5703125" style="314" customWidth="1"/>
    <col min="11053" max="11063" width="1.7109375" style="314" customWidth="1"/>
    <col min="11064" max="11064" width="1.5703125" style="314" customWidth="1"/>
    <col min="11065" max="11067" width="1.42578125" style="314" customWidth="1"/>
    <col min="11068" max="11069" width="1.5703125" style="314" customWidth="1"/>
    <col min="11070" max="11071" width="1.42578125" style="314" customWidth="1"/>
    <col min="11072" max="11078" width="1.5703125" style="314" customWidth="1"/>
    <col min="11079" max="11090" width="1.42578125" style="314" customWidth="1"/>
    <col min="11091" max="11265" width="16.28515625" style="314"/>
    <col min="11266" max="11266" width="5.5703125" style="314" customWidth="1"/>
    <col min="11267" max="11267" width="6.7109375" style="314" customWidth="1"/>
    <col min="11268" max="11290" width="1.5703125" style="314" customWidth="1"/>
    <col min="11291" max="11299" width="1.7109375" style="314" customWidth="1"/>
    <col min="11300" max="11308" width="1.5703125" style="314" customWidth="1"/>
    <col min="11309" max="11319" width="1.7109375" style="314" customWidth="1"/>
    <col min="11320" max="11320" width="1.5703125" style="314" customWidth="1"/>
    <col min="11321" max="11323" width="1.42578125" style="314" customWidth="1"/>
    <col min="11324" max="11325" width="1.5703125" style="314" customWidth="1"/>
    <col min="11326" max="11327" width="1.42578125" style="314" customWidth="1"/>
    <col min="11328" max="11334" width="1.5703125" style="314" customWidth="1"/>
    <col min="11335" max="11346" width="1.42578125" style="314" customWidth="1"/>
    <col min="11347" max="11521" width="16.28515625" style="314"/>
    <col min="11522" max="11522" width="5.5703125" style="314" customWidth="1"/>
    <col min="11523" max="11523" width="6.7109375" style="314" customWidth="1"/>
    <col min="11524" max="11546" width="1.5703125" style="314" customWidth="1"/>
    <col min="11547" max="11555" width="1.7109375" style="314" customWidth="1"/>
    <col min="11556" max="11564" width="1.5703125" style="314" customWidth="1"/>
    <col min="11565" max="11575" width="1.7109375" style="314" customWidth="1"/>
    <col min="11576" max="11576" width="1.5703125" style="314" customWidth="1"/>
    <col min="11577" max="11579" width="1.42578125" style="314" customWidth="1"/>
    <col min="11580" max="11581" width="1.5703125" style="314" customWidth="1"/>
    <col min="11582" max="11583" width="1.42578125" style="314" customWidth="1"/>
    <col min="11584" max="11590" width="1.5703125" style="314" customWidth="1"/>
    <col min="11591" max="11602" width="1.42578125" style="314" customWidth="1"/>
    <col min="11603" max="11777" width="16.28515625" style="314"/>
    <col min="11778" max="11778" width="5.5703125" style="314" customWidth="1"/>
    <col min="11779" max="11779" width="6.7109375" style="314" customWidth="1"/>
    <col min="11780" max="11802" width="1.5703125" style="314" customWidth="1"/>
    <col min="11803" max="11811" width="1.7109375" style="314" customWidth="1"/>
    <col min="11812" max="11820" width="1.5703125" style="314" customWidth="1"/>
    <col min="11821" max="11831" width="1.7109375" style="314" customWidth="1"/>
    <col min="11832" max="11832" width="1.5703125" style="314" customWidth="1"/>
    <col min="11833" max="11835" width="1.42578125" style="314" customWidth="1"/>
    <col min="11836" max="11837" width="1.5703125" style="314" customWidth="1"/>
    <col min="11838" max="11839" width="1.42578125" style="314" customWidth="1"/>
    <col min="11840" max="11846" width="1.5703125" style="314" customWidth="1"/>
    <col min="11847" max="11858" width="1.42578125" style="314" customWidth="1"/>
    <col min="11859" max="12033" width="16.28515625" style="314"/>
    <col min="12034" max="12034" width="5.5703125" style="314" customWidth="1"/>
    <col min="12035" max="12035" width="6.7109375" style="314" customWidth="1"/>
    <col min="12036" max="12058" width="1.5703125" style="314" customWidth="1"/>
    <col min="12059" max="12067" width="1.7109375" style="314" customWidth="1"/>
    <col min="12068" max="12076" width="1.5703125" style="314" customWidth="1"/>
    <col min="12077" max="12087" width="1.7109375" style="314" customWidth="1"/>
    <col min="12088" max="12088" width="1.5703125" style="314" customWidth="1"/>
    <col min="12089" max="12091" width="1.42578125" style="314" customWidth="1"/>
    <col min="12092" max="12093" width="1.5703125" style="314" customWidth="1"/>
    <col min="12094" max="12095" width="1.42578125" style="314" customWidth="1"/>
    <col min="12096" max="12102" width="1.5703125" style="314" customWidth="1"/>
    <col min="12103" max="12114" width="1.42578125" style="314" customWidth="1"/>
    <col min="12115" max="12289" width="16.28515625" style="314"/>
    <col min="12290" max="12290" width="5.5703125" style="314" customWidth="1"/>
    <col min="12291" max="12291" width="6.7109375" style="314" customWidth="1"/>
    <col min="12292" max="12314" width="1.5703125" style="314" customWidth="1"/>
    <col min="12315" max="12323" width="1.7109375" style="314" customWidth="1"/>
    <col min="12324" max="12332" width="1.5703125" style="314" customWidth="1"/>
    <col min="12333" max="12343" width="1.7109375" style="314" customWidth="1"/>
    <col min="12344" max="12344" width="1.5703125" style="314" customWidth="1"/>
    <col min="12345" max="12347" width="1.42578125" style="314" customWidth="1"/>
    <col min="12348" max="12349" width="1.5703125" style="314" customWidth="1"/>
    <col min="12350" max="12351" width="1.42578125" style="314" customWidth="1"/>
    <col min="12352" max="12358" width="1.5703125" style="314" customWidth="1"/>
    <col min="12359" max="12370" width="1.42578125" style="314" customWidth="1"/>
    <col min="12371" max="12545" width="16.28515625" style="314"/>
    <col min="12546" max="12546" width="5.5703125" style="314" customWidth="1"/>
    <col min="12547" max="12547" width="6.7109375" style="314" customWidth="1"/>
    <col min="12548" max="12570" width="1.5703125" style="314" customWidth="1"/>
    <col min="12571" max="12579" width="1.7109375" style="314" customWidth="1"/>
    <col min="12580" max="12588" width="1.5703125" style="314" customWidth="1"/>
    <col min="12589" max="12599" width="1.7109375" style="314" customWidth="1"/>
    <col min="12600" max="12600" width="1.5703125" style="314" customWidth="1"/>
    <col min="12601" max="12603" width="1.42578125" style="314" customWidth="1"/>
    <col min="12604" max="12605" width="1.5703125" style="314" customWidth="1"/>
    <col min="12606" max="12607" width="1.42578125" style="314" customWidth="1"/>
    <col min="12608" max="12614" width="1.5703125" style="314" customWidth="1"/>
    <col min="12615" max="12626" width="1.42578125" style="314" customWidth="1"/>
    <col min="12627" max="12801" width="16.28515625" style="314"/>
    <col min="12802" max="12802" width="5.5703125" style="314" customWidth="1"/>
    <col min="12803" max="12803" width="6.7109375" style="314" customWidth="1"/>
    <col min="12804" max="12826" width="1.5703125" style="314" customWidth="1"/>
    <col min="12827" max="12835" width="1.7109375" style="314" customWidth="1"/>
    <col min="12836" max="12844" width="1.5703125" style="314" customWidth="1"/>
    <col min="12845" max="12855" width="1.7109375" style="314" customWidth="1"/>
    <col min="12856" max="12856" width="1.5703125" style="314" customWidth="1"/>
    <col min="12857" max="12859" width="1.42578125" style="314" customWidth="1"/>
    <col min="12860" max="12861" width="1.5703125" style="314" customWidth="1"/>
    <col min="12862" max="12863" width="1.42578125" style="314" customWidth="1"/>
    <col min="12864" max="12870" width="1.5703125" style="314" customWidth="1"/>
    <col min="12871" max="12882" width="1.42578125" style="314" customWidth="1"/>
    <col min="12883" max="13057" width="16.28515625" style="314"/>
    <col min="13058" max="13058" width="5.5703125" style="314" customWidth="1"/>
    <col min="13059" max="13059" width="6.7109375" style="314" customWidth="1"/>
    <col min="13060" max="13082" width="1.5703125" style="314" customWidth="1"/>
    <col min="13083" max="13091" width="1.7109375" style="314" customWidth="1"/>
    <col min="13092" max="13100" width="1.5703125" style="314" customWidth="1"/>
    <col min="13101" max="13111" width="1.7109375" style="314" customWidth="1"/>
    <col min="13112" max="13112" width="1.5703125" style="314" customWidth="1"/>
    <col min="13113" max="13115" width="1.42578125" style="314" customWidth="1"/>
    <col min="13116" max="13117" width="1.5703125" style="314" customWidth="1"/>
    <col min="13118" max="13119" width="1.42578125" style="314" customWidth="1"/>
    <col min="13120" max="13126" width="1.5703125" style="314" customWidth="1"/>
    <col min="13127" max="13138" width="1.42578125" style="314" customWidth="1"/>
    <col min="13139" max="13313" width="16.28515625" style="314"/>
    <col min="13314" max="13314" width="5.5703125" style="314" customWidth="1"/>
    <col min="13315" max="13315" width="6.7109375" style="314" customWidth="1"/>
    <col min="13316" max="13338" width="1.5703125" style="314" customWidth="1"/>
    <col min="13339" max="13347" width="1.7109375" style="314" customWidth="1"/>
    <col min="13348" max="13356" width="1.5703125" style="314" customWidth="1"/>
    <col min="13357" max="13367" width="1.7109375" style="314" customWidth="1"/>
    <col min="13368" max="13368" width="1.5703125" style="314" customWidth="1"/>
    <col min="13369" max="13371" width="1.42578125" style="314" customWidth="1"/>
    <col min="13372" max="13373" width="1.5703125" style="314" customWidth="1"/>
    <col min="13374" max="13375" width="1.42578125" style="314" customWidth="1"/>
    <col min="13376" max="13382" width="1.5703125" style="314" customWidth="1"/>
    <col min="13383" max="13394" width="1.42578125" style="314" customWidth="1"/>
    <col min="13395" max="13569" width="16.28515625" style="314"/>
    <col min="13570" max="13570" width="5.5703125" style="314" customWidth="1"/>
    <col min="13571" max="13571" width="6.7109375" style="314" customWidth="1"/>
    <col min="13572" max="13594" width="1.5703125" style="314" customWidth="1"/>
    <col min="13595" max="13603" width="1.7109375" style="314" customWidth="1"/>
    <col min="13604" max="13612" width="1.5703125" style="314" customWidth="1"/>
    <col min="13613" max="13623" width="1.7109375" style="314" customWidth="1"/>
    <col min="13624" max="13624" width="1.5703125" style="314" customWidth="1"/>
    <col min="13625" max="13627" width="1.42578125" style="314" customWidth="1"/>
    <col min="13628" max="13629" width="1.5703125" style="314" customWidth="1"/>
    <col min="13630" max="13631" width="1.42578125" style="314" customWidth="1"/>
    <col min="13632" max="13638" width="1.5703125" style="314" customWidth="1"/>
    <col min="13639" max="13650" width="1.42578125" style="314" customWidth="1"/>
    <col min="13651" max="13825" width="16.28515625" style="314"/>
    <col min="13826" max="13826" width="5.5703125" style="314" customWidth="1"/>
    <col min="13827" max="13827" width="6.7109375" style="314" customWidth="1"/>
    <col min="13828" max="13850" width="1.5703125" style="314" customWidth="1"/>
    <col min="13851" max="13859" width="1.7109375" style="314" customWidth="1"/>
    <col min="13860" max="13868" width="1.5703125" style="314" customWidth="1"/>
    <col min="13869" max="13879" width="1.7109375" style="314" customWidth="1"/>
    <col min="13880" max="13880" width="1.5703125" style="314" customWidth="1"/>
    <col min="13881" max="13883" width="1.42578125" style="314" customWidth="1"/>
    <col min="13884" max="13885" width="1.5703125" style="314" customWidth="1"/>
    <col min="13886" max="13887" width="1.42578125" style="314" customWidth="1"/>
    <col min="13888" max="13894" width="1.5703125" style="314" customWidth="1"/>
    <col min="13895" max="13906" width="1.42578125" style="314" customWidth="1"/>
    <col min="13907" max="14081" width="16.28515625" style="314"/>
    <col min="14082" max="14082" width="5.5703125" style="314" customWidth="1"/>
    <col min="14083" max="14083" width="6.7109375" style="314" customWidth="1"/>
    <col min="14084" max="14106" width="1.5703125" style="314" customWidth="1"/>
    <col min="14107" max="14115" width="1.7109375" style="314" customWidth="1"/>
    <col min="14116" max="14124" width="1.5703125" style="314" customWidth="1"/>
    <col min="14125" max="14135" width="1.7109375" style="314" customWidth="1"/>
    <col min="14136" max="14136" width="1.5703125" style="314" customWidth="1"/>
    <col min="14137" max="14139" width="1.42578125" style="314" customWidth="1"/>
    <col min="14140" max="14141" width="1.5703125" style="314" customWidth="1"/>
    <col min="14142" max="14143" width="1.42578125" style="314" customWidth="1"/>
    <col min="14144" max="14150" width="1.5703125" style="314" customWidth="1"/>
    <col min="14151" max="14162" width="1.42578125" style="314" customWidth="1"/>
    <col min="14163" max="14337" width="16.28515625" style="314"/>
    <col min="14338" max="14338" width="5.5703125" style="314" customWidth="1"/>
    <col min="14339" max="14339" width="6.7109375" style="314" customWidth="1"/>
    <col min="14340" max="14362" width="1.5703125" style="314" customWidth="1"/>
    <col min="14363" max="14371" width="1.7109375" style="314" customWidth="1"/>
    <col min="14372" max="14380" width="1.5703125" style="314" customWidth="1"/>
    <col min="14381" max="14391" width="1.7109375" style="314" customWidth="1"/>
    <col min="14392" max="14392" width="1.5703125" style="314" customWidth="1"/>
    <col min="14393" max="14395" width="1.42578125" style="314" customWidth="1"/>
    <col min="14396" max="14397" width="1.5703125" style="314" customWidth="1"/>
    <col min="14398" max="14399" width="1.42578125" style="314" customWidth="1"/>
    <col min="14400" max="14406" width="1.5703125" style="314" customWidth="1"/>
    <col min="14407" max="14418" width="1.42578125" style="314" customWidth="1"/>
    <col min="14419" max="14593" width="16.28515625" style="314"/>
    <col min="14594" max="14594" width="5.5703125" style="314" customWidth="1"/>
    <col min="14595" max="14595" width="6.7109375" style="314" customWidth="1"/>
    <col min="14596" max="14618" width="1.5703125" style="314" customWidth="1"/>
    <col min="14619" max="14627" width="1.7109375" style="314" customWidth="1"/>
    <col min="14628" max="14636" width="1.5703125" style="314" customWidth="1"/>
    <col min="14637" max="14647" width="1.7109375" style="314" customWidth="1"/>
    <col min="14648" max="14648" width="1.5703125" style="314" customWidth="1"/>
    <col min="14649" max="14651" width="1.42578125" style="314" customWidth="1"/>
    <col min="14652" max="14653" width="1.5703125" style="314" customWidth="1"/>
    <col min="14654" max="14655" width="1.42578125" style="314" customWidth="1"/>
    <col min="14656" max="14662" width="1.5703125" style="314" customWidth="1"/>
    <col min="14663" max="14674" width="1.42578125" style="314" customWidth="1"/>
    <col min="14675" max="14849" width="16.28515625" style="314"/>
    <col min="14850" max="14850" width="5.5703125" style="314" customWidth="1"/>
    <col min="14851" max="14851" width="6.7109375" style="314" customWidth="1"/>
    <col min="14852" max="14874" width="1.5703125" style="314" customWidth="1"/>
    <col min="14875" max="14883" width="1.7109375" style="314" customWidth="1"/>
    <col min="14884" max="14892" width="1.5703125" style="314" customWidth="1"/>
    <col min="14893" max="14903" width="1.7109375" style="314" customWidth="1"/>
    <col min="14904" max="14904" width="1.5703125" style="314" customWidth="1"/>
    <col min="14905" max="14907" width="1.42578125" style="314" customWidth="1"/>
    <col min="14908" max="14909" width="1.5703125" style="314" customWidth="1"/>
    <col min="14910" max="14911" width="1.42578125" style="314" customWidth="1"/>
    <col min="14912" max="14918" width="1.5703125" style="314" customWidth="1"/>
    <col min="14919" max="14930" width="1.42578125" style="314" customWidth="1"/>
    <col min="14931" max="16384" width="16.28515625" style="314"/>
  </cols>
  <sheetData>
    <row r="1" spans="1:81" s="1143" customFormat="1" ht="15" customHeight="1">
      <c r="A1" s="1144" t="s">
        <v>1750</v>
      </c>
    </row>
    <row r="2" spans="1:81" ht="17.100000000000001" customHeight="1">
      <c r="A2" s="457" t="s">
        <v>130</v>
      </c>
      <c r="B2" s="453"/>
      <c r="C2" s="453"/>
      <c r="D2" s="453"/>
      <c r="E2" s="453"/>
      <c r="F2" s="453"/>
      <c r="G2" s="453"/>
      <c r="H2" s="453"/>
      <c r="I2" s="453"/>
      <c r="J2" s="453"/>
      <c r="K2" s="453"/>
      <c r="L2" s="453"/>
      <c r="M2" s="453"/>
      <c r="N2" s="453"/>
      <c r="O2" s="453"/>
      <c r="P2" s="453"/>
      <c r="Q2" s="453"/>
      <c r="R2" s="453"/>
      <c r="S2" s="453"/>
      <c r="T2" s="453"/>
      <c r="U2" s="453"/>
      <c r="V2" s="453"/>
      <c r="W2" s="453"/>
      <c r="X2" s="453"/>
      <c r="Y2" s="453"/>
      <c r="Z2" s="453"/>
      <c r="AA2" s="453"/>
      <c r="AB2" s="453"/>
      <c r="AC2" s="453"/>
      <c r="AD2" s="453"/>
      <c r="AE2" s="453"/>
      <c r="AF2" s="453"/>
      <c r="AG2" s="453"/>
      <c r="AH2" s="453"/>
      <c r="AI2" s="453"/>
      <c r="AJ2" s="453"/>
      <c r="AK2" s="453"/>
      <c r="AL2" s="453"/>
      <c r="AM2" s="453"/>
      <c r="AN2" s="453"/>
      <c r="AO2" s="453"/>
      <c r="AP2" s="453"/>
      <c r="AQ2" s="453"/>
      <c r="AR2" s="453"/>
      <c r="AS2" s="453"/>
      <c r="AT2" s="453"/>
      <c r="AU2" s="453"/>
      <c r="AV2" s="453"/>
      <c r="AW2" s="453"/>
      <c r="AX2" s="453"/>
      <c r="AY2" s="453"/>
      <c r="AZ2" s="453"/>
      <c r="BA2" s="453"/>
      <c r="BB2" s="453"/>
      <c r="BC2" s="453"/>
      <c r="BD2" s="453"/>
      <c r="BE2" s="453"/>
      <c r="BF2" s="453"/>
      <c r="BG2" s="453"/>
      <c r="BH2" s="453"/>
      <c r="BI2" s="453"/>
      <c r="BJ2" s="453"/>
      <c r="BK2" s="453"/>
      <c r="BL2" s="453"/>
      <c r="BM2" s="453"/>
      <c r="BN2" s="453"/>
      <c r="BO2" s="453"/>
      <c r="BP2" s="453"/>
      <c r="BQ2" s="453"/>
      <c r="BR2" s="453"/>
      <c r="BS2" s="453"/>
      <c r="BT2" s="453"/>
      <c r="BU2" s="453"/>
      <c r="BV2" s="453"/>
      <c r="BW2" s="453"/>
      <c r="BX2" s="453"/>
      <c r="BY2" s="453"/>
      <c r="BZ2" s="453"/>
      <c r="CA2" s="453"/>
      <c r="CB2" s="453"/>
    </row>
    <row r="3" spans="1:81" ht="17.100000000000001" customHeight="1">
      <c r="A3" s="1589" t="s">
        <v>604</v>
      </c>
      <c r="B3" s="1589"/>
      <c r="C3" s="1589"/>
      <c r="D3" s="1589"/>
      <c r="E3" s="1589"/>
      <c r="F3" s="1589"/>
      <c r="G3" s="1589"/>
      <c r="H3" s="1589"/>
      <c r="I3" s="1589"/>
      <c r="J3" s="1589"/>
      <c r="K3" s="1589"/>
      <c r="L3" s="1589"/>
      <c r="M3" s="1589"/>
      <c r="N3" s="1589"/>
      <c r="O3" s="1589"/>
      <c r="P3" s="1589"/>
      <c r="Q3" s="1589"/>
      <c r="R3" s="1589"/>
      <c r="S3" s="1589"/>
      <c r="T3" s="1589"/>
      <c r="U3" s="1589"/>
      <c r="V3" s="1589"/>
      <c r="W3" s="1589"/>
      <c r="X3" s="1589"/>
      <c r="Y3" s="1589"/>
      <c r="Z3" s="1589"/>
      <c r="AA3" s="1589"/>
      <c r="AB3" s="1589"/>
      <c r="AC3" s="1589"/>
      <c r="AD3" s="1589"/>
      <c r="AE3" s="1589"/>
      <c r="AF3" s="1589"/>
      <c r="AG3" s="1589"/>
      <c r="AH3" s="1589"/>
      <c r="AI3" s="1589"/>
      <c r="AJ3" s="1589"/>
      <c r="AK3" s="1589"/>
      <c r="AL3" s="1589"/>
      <c r="AM3" s="1589"/>
      <c r="AN3" s="1589"/>
      <c r="AO3" s="1589"/>
      <c r="AP3" s="1589"/>
      <c r="AQ3" s="1589"/>
      <c r="AR3" s="1589"/>
      <c r="AS3" s="1589"/>
      <c r="AT3" s="1589"/>
      <c r="AU3" s="1589"/>
      <c r="AV3" s="1589"/>
      <c r="AW3" s="1589"/>
      <c r="AX3" s="1589"/>
      <c r="AY3" s="1589"/>
      <c r="AZ3" s="1589"/>
      <c r="BA3" s="1589"/>
      <c r="BB3" s="1589"/>
      <c r="BC3" s="1589"/>
      <c r="BD3" s="1589"/>
      <c r="BE3" s="1589"/>
      <c r="BF3" s="1589"/>
      <c r="BG3" s="1589"/>
      <c r="BH3" s="1589"/>
      <c r="BI3" s="1589"/>
      <c r="BJ3" s="1589"/>
      <c r="BK3" s="1589"/>
      <c r="BL3" s="1589"/>
      <c r="BM3" s="1589"/>
      <c r="BN3" s="1589"/>
      <c r="BO3" s="1589"/>
      <c r="BP3" s="1589"/>
      <c r="BQ3" s="1589"/>
      <c r="BR3" s="1589"/>
      <c r="BS3" s="1589"/>
      <c r="BT3" s="1589"/>
      <c r="BU3" s="1589"/>
      <c r="BV3" s="1589"/>
      <c r="BW3" s="1589"/>
      <c r="BX3" s="1589"/>
      <c r="BY3" s="1589"/>
      <c r="BZ3" s="1589"/>
      <c r="CA3" s="1589"/>
      <c r="CB3" s="1589"/>
      <c r="CC3" s="1589"/>
    </row>
    <row r="4" spans="1:81" ht="17.100000000000001" customHeight="1">
      <c r="A4" s="1589" t="s">
        <v>1162</v>
      </c>
      <c r="B4" s="1589"/>
      <c r="C4" s="1589"/>
      <c r="D4" s="1589"/>
      <c r="E4" s="1589"/>
      <c r="F4" s="1589"/>
      <c r="G4" s="1589"/>
      <c r="H4" s="1589"/>
      <c r="I4" s="1589"/>
      <c r="J4" s="1589"/>
      <c r="K4" s="1589"/>
      <c r="L4" s="1589"/>
      <c r="M4" s="1589"/>
      <c r="N4" s="1589"/>
      <c r="O4" s="1589"/>
      <c r="P4" s="1589"/>
      <c r="Q4" s="1589"/>
      <c r="R4" s="1589"/>
      <c r="S4" s="1589"/>
      <c r="T4" s="1589"/>
      <c r="U4" s="1589"/>
      <c r="V4" s="1589"/>
      <c r="W4" s="1589"/>
      <c r="X4" s="1589"/>
      <c r="Y4" s="1589"/>
      <c r="Z4" s="1589"/>
      <c r="AA4" s="1589"/>
      <c r="AB4" s="1589"/>
      <c r="AC4" s="1589"/>
      <c r="AD4" s="1589"/>
      <c r="AE4" s="1589"/>
      <c r="AF4" s="1589"/>
      <c r="AG4" s="1589"/>
      <c r="AH4" s="1589"/>
      <c r="AI4" s="1589"/>
      <c r="AJ4" s="1589"/>
      <c r="AK4" s="1589"/>
      <c r="AL4" s="1589"/>
      <c r="AM4" s="1589"/>
      <c r="AN4" s="1589"/>
      <c r="AO4" s="1589"/>
      <c r="AP4" s="1589"/>
      <c r="AQ4" s="1589"/>
      <c r="AR4" s="1589"/>
      <c r="AS4" s="1589"/>
      <c r="AT4" s="1589"/>
      <c r="AU4" s="1589"/>
      <c r="AV4" s="1589"/>
      <c r="AW4" s="1589"/>
      <c r="AX4" s="1589"/>
      <c r="AY4" s="1589"/>
      <c r="AZ4" s="1589"/>
      <c r="BA4" s="1589"/>
      <c r="BB4" s="1589"/>
      <c r="BC4" s="1589"/>
      <c r="BD4" s="1589"/>
      <c r="BE4" s="1589"/>
      <c r="BF4" s="1589"/>
      <c r="BG4" s="1589"/>
      <c r="BH4" s="1589"/>
      <c r="BI4" s="1589"/>
      <c r="BJ4" s="1589"/>
      <c r="BK4" s="1589"/>
      <c r="BL4" s="1589"/>
      <c r="BM4" s="1589"/>
      <c r="BN4" s="1589"/>
      <c r="BO4" s="1589"/>
      <c r="BP4" s="1589"/>
      <c r="BQ4" s="1589"/>
      <c r="BR4" s="1589"/>
      <c r="BS4" s="1589"/>
      <c r="BT4" s="1589"/>
      <c r="BU4" s="1589"/>
      <c r="BV4" s="1589"/>
      <c r="BW4" s="1589"/>
      <c r="BX4" s="1589"/>
      <c r="BY4" s="1589"/>
      <c r="BZ4" s="1589"/>
      <c r="CA4" s="1589"/>
      <c r="CB4" s="1589"/>
      <c r="CC4" s="1589"/>
    </row>
    <row r="5" spans="1:81" ht="17.100000000000001" customHeight="1">
      <c r="A5" s="1590" t="s">
        <v>333</v>
      </c>
      <c r="B5" s="1590"/>
      <c r="C5" s="1590"/>
      <c r="D5" s="1590"/>
      <c r="E5" s="1590"/>
      <c r="F5" s="1590"/>
      <c r="G5" s="1590"/>
      <c r="H5" s="1590"/>
      <c r="I5" s="1590"/>
      <c r="J5" s="1590"/>
      <c r="K5" s="1590"/>
      <c r="L5" s="1590"/>
      <c r="M5" s="1590"/>
      <c r="N5" s="1590"/>
      <c r="O5" s="1590"/>
      <c r="P5" s="1590"/>
      <c r="Q5" s="1590"/>
      <c r="R5" s="1590"/>
      <c r="S5" s="1590"/>
      <c r="T5" s="1590"/>
      <c r="U5" s="1590"/>
      <c r="V5" s="1590"/>
      <c r="W5" s="1590"/>
      <c r="X5" s="1590"/>
      <c r="Y5" s="1590"/>
      <c r="Z5" s="1590"/>
      <c r="AA5" s="1590"/>
      <c r="AB5" s="1590"/>
      <c r="AC5" s="1590"/>
      <c r="AD5" s="1590"/>
      <c r="AE5" s="1590"/>
      <c r="AF5" s="1590"/>
      <c r="AG5" s="1590"/>
      <c r="AH5" s="1590"/>
      <c r="AI5" s="1590"/>
      <c r="AJ5" s="1590"/>
      <c r="AK5" s="1590"/>
      <c r="AL5" s="1590"/>
      <c r="AM5" s="1590"/>
      <c r="AN5" s="1590"/>
      <c r="AO5" s="1590"/>
      <c r="AP5" s="1590"/>
      <c r="AQ5" s="1590"/>
      <c r="AR5" s="1590"/>
      <c r="AS5" s="1590"/>
      <c r="AT5" s="1590"/>
      <c r="AU5" s="1590"/>
      <c r="AV5" s="1590"/>
      <c r="AW5" s="1590"/>
      <c r="AX5" s="1590"/>
      <c r="AY5" s="1590"/>
      <c r="AZ5" s="1590"/>
      <c r="BA5" s="1590"/>
      <c r="BB5" s="1590"/>
      <c r="BC5" s="1590"/>
      <c r="BD5" s="1590"/>
      <c r="BE5" s="1590"/>
      <c r="BF5" s="1590"/>
      <c r="BG5" s="1590"/>
      <c r="BH5" s="1590"/>
      <c r="BI5" s="1590"/>
      <c r="BJ5" s="1590"/>
      <c r="BK5" s="1590"/>
      <c r="BL5" s="1590"/>
      <c r="BM5" s="1590"/>
      <c r="BN5" s="1590"/>
      <c r="BO5" s="1590"/>
      <c r="BP5" s="1590"/>
      <c r="BQ5" s="1590"/>
      <c r="BR5" s="1590"/>
      <c r="BS5" s="1590"/>
      <c r="BT5" s="1590"/>
      <c r="BU5" s="1590"/>
      <c r="BV5" s="1590"/>
      <c r="BW5" s="1590"/>
      <c r="BX5" s="1590"/>
      <c r="BY5" s="1590"/>
      <c r="BZ5" s="1590"/>
      <c r="CA5" s="1590"/>
      <c r="CB5" s="1590"/>
      <c r="CC5" s="1590"/>
    </row>
    <row r="6" spans="1:81" ht="6" customHeight="1">
      <c r="A6" s="1591" t="s">
        <v>1013</v>
      </c>
      <c r="B6" s="1592"/>
      <c r="C6" s="1585" t="s">
        <v>1014</v>
      </c>
      <c r="D6" s="1283"/>
      <c r="E6" s="1283"/>
      <c r="F6" s="1283"/>
      <c r="G6" s="1283"/>
      <c r="H6" s="1283"/>
      <c r="I6" s="1283"/>
      <c r="J6" s="1283"/>
      <c r="K6" s="1283"/>
      <c r="L6" s="1283"/>
      <c r="M6" s="1283"/>
      <c r="N6" s="1283"/>
      <c r="O6" s="1283"/>
      <c r="P6" s="1283"/>
      <c r="Q6" s="1283"/>
      <c r="R6" s="1283"/>
      <c r="S6" s="1283"/>
      <c r="T6" s="1283"/>
      <c r="U6" s="1283"/>
      <c r="V6" s="1283"/>
      <c r="W6" s="1283"/>
      <c r="X6" s="1283"/>
      <c r="Y6" s="1283"/>
      <c r="Z6" s="1283"/>
      <c r="AA6" s="1283"/>
      <c r="AB6" s="1283"/>
      <c r="AC6" s="1283"/>
      <c r="AD6" s="1283"/>
      <c r="AE6" s="1283"/>
      <c r="AF6" s="1283"/>
      <c r="AG6" s="1283"/>
      <c r="AH6" s="1283"/>
      <c r="AI6" s="1283"/>
      <c r="AJ6" s="1283"/>
      <c r="AK6" s="1283"/>
      <c r="AL6" s="1283"/>
      <c r="AM6" s="1283"/>
      <c r="AN6" s="1283"/>
      <c r="AO6" s="1283"/>
      <c r="AP6" s="1283"/>
      <c r="AQ6" s="1283"/>
      <c r="AR6" s="1283"/>
      <c r="AS6" s="1283"/>
      <c r="AT6" s="1283"/>
      <c r="AU6" s="1283"/>
      <c r="AV6" s="1283"/>
      <c r="AW6" s="1283"/>
      <c r="AX6" s="1283"/>
      <c r="AY6" s="1283"/>
      <c r="AZ6" s="1283"/>
      <c r="BA6" s="1283"/>
      <c r="BB6" s="1283"/>
      <c r="BC6" s="1283"/>
      <c r="BD6" s="1283"/>
      <c r="BE6" s="1283"/>
      <c r="BF6" s="1283"/>
      <c r="BG6" s="1283"/>
      <c r="BH6" s="1283"/>
      <c r="BI6" s="1283"/>
      <c r="BJ6" s="1283"/>
      <c r="BK6" s="1283"/>
      <c r="BL6" s="1283"/>
      <c r="BM6" s="1283"/>
      <c r="BN6" s="1283"/>
      <c r="BO6" s="1283"/>
      <c r="BP6" s="1283"/>
      <c r="BQ6" s="1283"/>
      <c r="BR6" s="1283"/>
      <c r="BS6" s="1283"/>
      <c r="BT6" s="1283"/>
      <c r="BU6" s="1283"/>
      <c r="BV6" s="1283"/>
      <c r="BW6" s="1283"/>
      <c r="BX6" s="1283"/>
      <c r="BY6" s="1283"/>
      <c r="BZ6" s="1283"/>
      <c r="CA6" s="1283"/>
      <c r="CB6" s="1283"/>
      <c r="CC6" s="1283"/>
    </row>
    <row r="7" spans="1:81" ht="6" customHeight="1">
      <c r="A7" s="1582"/>
      <c r="B7" s="1583"/>
      <c r="C7" s="1586"/>
      <c r="D7" s="1285"/>
      <c r="E7" s="1285"/>
      <c r="F7" s="1285"/>
      <c r="G7" s="1285"/>
      <c r="H7" s="1285"/>
      <c r="I7" s="1285"/>
      <c r="J7" s="1285"/>
      <c r="K7" s="1285"/>
      <c r="L7" s="1285"/>
      <c r="M7" s="1285"/>
      <c r="N7" s="1285"/>
      <c r="O7" s="1285"/>
      <c r="P7" s="1285"/>
      <c r="Q7" s="1285"/>
      <c r="R7" s="1285"/>
      <c r="S7" s="1285"/>
      <c r="T7" s="1285"/>
      <c r="U7" s="1285"/>
      <c r="V7" s="1285"/>
      <c r="W7" s="1285"/>
      <c r="X7" s="1285"/>
      <c r="Y7" s="1285"/>
      <c r="Z7" s="1285"/>
      <c r="AA7" s="1285"/>
      <c r="AB7" s="1285"/>
      <c r="AC7" s="1285"/>
      <c r="AD7" s="1285"/>
      <c r="AE7" s="1285"/>
      <c r="AF7" s="1285"/>
      <c r="AG7" s="1285"/>
      <c r="AH7" s="1285"/>
      <c r="AI7" s="1285"/>
      <c r="AJ7" s="1285"/>
      <c r="AK7" s="1285"/>
      <c r="AL7" s="1285"/>
      <c r="AM7" s="1285"/>
      <c r="AN7" s="1285"/>
      <c r="AO7" s="1285"/>
      <c r="AP7" s="1285"/>
      <c r="AQ7" s="1285"/>
      <c r="AR7" s="1285"/>
      <c r="AS7" s="1285"/>
      <c r="AT7" s="1285"/>
      <c r="AU7" s="1285"/>
      <c r="AV7" s="1285"/>
      <c r="AW7" s="1285"/>
      <c r="AX7" s="1285"/>
      <c r="AY7" s="1285"/>
      <c r="AZ7" s="1285"/>
      <c r="BA7" s="1285"/>
      <c r="BB7" s="1285"/>
      <c r="BC7" s="1285"/>
      <c r="BD7" s="1285"/>
      <c r="BE7" s="1285"/>
      <c r="BF7" s="1285"/>
      <c r="BG7" s="1285"/>
      <c r="BH7" s="1285"/>
      <c r="BI7" s="1285"/>
      <c r="BJ7" s="1285"/>
      <c r="BK7" s="1285"/>
      <c r="BL7" s="1285"/>
      <c r="BM7" s="1285"/>
      <c r="BN7" s="1285"/>
      <c r="BO7" s="1285"/>
      <c r="BP7" s="1285"/>
      <c r="BQ7" s="1285"/>
      <c r="BR7" s="1285"/>
      <c r="BS7" s="1285"/>
      <c r="BT7" s="1285"/>
      <c r="BU7" s="1285"/>
      <c r="BV7" s="1285"/>
      <c r="BW7" s="1285"/>
      <c r="BX7" s="1285"/>
      <c r="BY7" s="1285"/>
      <c r="BZ7" s="1285"/>
      <c r="CA7" s="1285"/>
      <c r="CB7" s="1285"/>
      <c r="CC7" s="1285"/>
    </row>
    <row r="8" spans="1:81" ht="6" customHeight="1">
      <c r="A8" s="1582"/>
      <c r="B8" s="1583"/>
      <c r="C8" s="1587"/>
      <c r="D8" s="1287"/>
      <c r="E8" s="1287"/>
      <c r="F8" s="1287"/>
      <c r="G8" s="1287"/>
      <c r="H8" s="1287"/>
      <c r="I8" s="1287"/>
      <c r="J8" s="1287"/>
      <c r="K8" s="1287"/>
      <c r="L8" s="1287"/>
      <c r="M8" s="1287"/>
      <c r="N8" s="1287"/>
      <c r="O8" s="1287"/>
      <c r="P8" s="1287"/>
      <c r="Q8" s="1287"/>
      <c r="R8" s="1287"/>
      <c r="S8" s="1287"/>
      <c r="T8" s="1287"/>
      <c r="U8" s="1287"/>
      <c r="V8" s="1287"/>
      <c r="W8" s="1287"/>
      <c r="X8" s="1287"/>
      <c r="Y8" s="1287"/>
      <c r="Z8" s="1287"/>
      <c r="AA8" s="1287"/>
      <c r="AB8" s="1287"/>
      <c r="AC8" s="1287"/>
      <c r="AD8" s="1287"/>
      <c r="AE8" s="1287"/>
      <c r="AF8" s="1287"/>
      <c r="AG8" s="1287"/>
      <c r="AH8" s="1287"/>
      <c r="AI8" s="1287"/>
      <c r="AJ8" s="1287"/>
      <c r="AK8" s="1287"/>
      <c r="AL8" s="1287"/>
      <c r="AM8" s="1287"/>
      <c r="AN8" s="1287"/>
      <c r="AO8" s="1287"/>
      <c r="AP8" s="1287"/>
      <c r="AQ8" s="1287"/>
      <c r="AR8" s="1287"/>
      <c r="AS8" s="1287"/>
      <c r="AT8" s="1287"/>
      <c r="AU8" s="1287"/>
      <c r="AV8" s="1287"/>
      <c r="AW8" s="1287"/>
      <c r="AX8" s="1287"/>
      <c r="AY8" s="1287"/>
      <c r="AZ8" s="1287"/>
      <c r="BA8" s="1287"/>
      <c r="BB8" s="1287"/>
      <c r="BC8" s="1287"/>
      <c r="BD8" s="1287"/>
      <c r="BE8" s="1287"/>
      <c r="BF8" s="1287"/>
      <c r="BG8" s="1287"/>
      <c r="BH8" s="1287"/>
      <c r="BI8" s="1287"/>
      <c r="BJ8" s="1287"/>
      <c r="BK8" s="1287"/>
      <c r="BL8" s="1287"/>
      <c r="BM8" s="1287"/>
      <c r="BN8" s="1287"/>
      <c r="BO8" s="1287"/>
      <c r="BP8" s="1287"/>
      <c r="BQ8" s="1287"/>
      <c r="BR8" s="1287"/>
      <c r="BS8" s="1287"/>
      <c r="BT8" s="1287"/>
      <c r="BU8" s="1287"/>
      <c r="BV8" s="1287"/>
      <c r="BW8" s="1287"/>
      <c r="BX8" s="1287"/>
      <c r="BY8" s="1287"/>
      <c r="BZ8" s="1287"/>
      <c r="CA8" s="1287"/>
      <c r="CB8" s="1287"/>
      <c r="CC8" s="1287"/>
    </row>
    <row r="9" spans="1:81" ht="6" customHeight="1">
      <c r="A9" s="1582"/>
      <c r="B9" s="1583"/>
      <c r="C9" s="310"/>
      <c r="D9" s="322"/>
      <c r="E9" s="322"/>
      <c r="F9" s="322"/>
      <c r="G9" s="322"/>
      <c r="H9" s="322"/>
      <c r="I9" s="307"/>
      <c r="J9" s="310"/>
      <c r="K9" s="322"/>
      <c r="L9" s="322"/>
      <c r="M9" s="322"/>
      <c r="N9" s="322"/>
      <c r="O9" s="322"/>
      <c r="P9" s="307"/>
      <c r="Q9" s="310"/>
      <c r="R9" s="322"/>
      <c r="S9" s="322"/>
      <c r="T9" s="322"/>
      <c r="U9" s="322"/>
      <c r="V9" s="322"/>
      <c r="W9" s="322"/>
      <c r="X9" s="322"/>
      <c r="Y9" s="307"/>
      <c r="Z9" s="310"/>
      <c r="AA9" s="322"/>
      <c r="AB9" s="322"/>
      <c r="AC9" s="322"/>
      <c r="AD9" s="322"/>
      <c r="AE9" s="322"/>
      <c r="AF9" s="322"/>
      <c r="AG9" s="322"/>
      <c r="AH9" s="307"/>
      <c r="AI9" s="310"/>
      <c r="AJ9" s="322"/>
      <c r="AK9" s="322"/>
      <c r="AL9" s="322"/>
      <c r="AM9" s="322"/>
      <c r="AN9" s="322"/>
      <c r="AO9" s="322"/>
      <c r="AP9" s="322"/>
      <c r="AQ9" s="307"/>
      <c r="AR9" s="1585"/>
      <c r="AS9" s="1283"/>
      <c r="AT9" s="1283"/>
      <c r="AU9" s="1283"/>
      <c r="AV9" s="1283"/>
      <c r="AW9" s="1283"/>
      <c r="AX9" s="1283"/>
      <c r="AY9" s="1283"/>
      <c r="AZ9" s="1283"/>
      <c r="BA9" s="1283"/>
      <c r="BB9" s="1284"/>
      <c r="BC9" s="1595" t="s">
        <v>497</v>
      </c>
      <c r="BD9" s="1283"/>
      <c r="BE9" s="1283"/>
      <c r="BF9" s="1283"/>
      <c r="BG9" s="1283"/>
      <c r="BH9" s="1283"/>
      <c r="BI9" s="1283"/>
      <c r="BJ9" s="1283"/>
      <c r="BK9" s="1283"/>
      <c r="BL9" s="1283"/>
      <c r="BM9" s="1283"/>
      <c r="BN9" s="1283"/>
      <c r="BO9" s="1283"/>
      <c r="BP9" s="1283"/>
      <c r="BQ9" s="1284"/>
      <c r="BR9" s="1595" t="s">
        <v>153</v>
      </c>
      <c r="BS9" s="1283"/>
      <c r="BT9" s="1283"/>
      <c r="BU9" s="1283"/>
      <c r="BV9" s="1283"/>
      <c r="BW9" s="1283"/>
      <c r="BX9" s="1283"/>
      <c r="BY9" s="1283"/>
      <c r="BZ9" s="1283"/>
      <c r="CA9" s="1283"/>
      <c r="CB9" s="1283"/>
      <c r="CC9" s="1283"/>
    </row>
    <row r="10" spans="1:81" ht="6" customHeight="1">
      <c r="A10" s="1582"/>
      <c r="B10" s="1583"/>
      <c r="C10" s="311"/>
      <c r="D10" s="323"/>
      <c r="E10" s="323"/>
      <c r="F10" s="323"/>
      <c r="G10" s="323"/>
      <c r="H10" s="323"/>
      <c r="I10" s="308"/>
      <c r="J10" s="311"/>
      <c r="K10" s="323"/>
      <c r="L10" s="323"/>
      <c r="M10" s="323"/>
      <c r="N10" s="323"/>
      <c r="O10" s="323"/>
      <c r="P10" s="308"/>
      <c r="Q10" s="311"/>
      <c r="R10" s="323"/>
      <c r="S10" s="323"/>
      <c r="T10" s="323"/>
      <c r="U10" s="323"/>
      <c r="V10" s="323"/>
      <c r="W10" s="323"/>
      <c r="X10" s="323"/>
      <c r="Y10" s="308"/>
      <c r="Z10" s="311"/>
      <c r="AA10" s="323"/>
      <c r="AB10" s="323"/>
      <c r="AC10" s="323"/>
      <c r="AD10" s="323"/>
      <c r="AE10" s="323"/>
      <c r="AF10" s="323"/>
      <c r="AG10" s="323"/>
      <c r="AH10" s="308"/>
      <c r="AI10" s="311"/>
      <c r="AJ10" s="323"/>
      <c r="AK10" s="323"/>
      <c r="AL10" s="323"/>
      <c r="AM10" s="323"/>
      <c r="AN10" s="323"/>
      <c r="AO10" s="323"/>
      <c r="AP10" s="323"/>
      <c r="AQ10" s="308"/>
      <c r="AR10" s="1586"/>
      <c r="AS10" s="1285"/>
      <c r="AT10" s="1285"/>
      <c r="AU10" s="1285"/>
      <c r="AV10" s="1285"/>
      <c r="AW10" s="1285"/>
      <c r="AX10" s="1285"/>
      <c r="AY10" s="1285"/>
      <c r="AZ10" s="1285"/>
      <c r="BA10" s="1285"/>
      <c r="BB10" s="1286"/>
      <c r="BC10" s="1586"/>
      <c r="BD10" s="1285"/>
      <c r="BE10" s="1285"/>
      <c r="BF10" s="1285"/>
      <c r="BG10" s="1285"/>
      <c r="BH10" s="1285"/>
      <c r="BI10" s="1285"/>
      <c r="BJ10" s="1285"/>
      <c r="BK10" s="1285"/>
      <c r="BL10" s="1285"/>
      <c r="BM10" s="1285"/>
      <c r="BN10" s="1285"/>
      <c r="BO10" s="1285"/>
      <c r="BP10" s="1285"/>
      <c r="BQ10" s="1286"/>
      <c r="BR10" s="1586"/>
      <c r="BS10" s="1285"/>
      <c r="BT10" s="1285"/>
      <c r="BU10" s="1285"/>
      <c r="BV10" s="1285"/>
      <c r="BW10" s="1285"/>
      <c r="BX10" s="1285"/>
      <c r="BY10" s="1285"/>
      <c r="BZ10" s="1285"/>
      <c r="CA10" s="1285"/>
      <c r="CB10" s="1285"/>
      <c r="CC10" s="1285"/>
    </row>
    <row r="11" spans="1:81" ht="6" customHeight="1">
      <c r="A11" s="1582"/>
      <c r="B11" s="1583"/>
      <c r="C11" s="311"/>
      <c r="D11" s="323"/>
      <c r="E11" s="323"/>
      <c r="F11" s="323"/>
      <c r="G11" s="323"/>
      <c r="H11" s="323"/>
      <c r="I11" s="308"/>
      <c r="J11" s="311"/>
      <c r="K11" s="323"/>
      <c r="L11" s="323"/>
      <c r="M11" s="323"/>
      <c r="N11" s="323"/>
      <c r="O11" s="323"/>
      <c r="P11" s="308"/>
      <c r="Q11" s="311"/>
      <c r="R11" s="323"/>
      <c r="S11" s="323"/>
      <c r="T11" s="323"/>
      <c r="U11" s="323"/>
      <c r="V11" s="323"/>
      <c r="W11" s="323"/>
      <c r="X11" s="323"/>
      <c r="Y11" s="308"/>
      <c r="Z11" s="311"/>
      <c r="AA11" s="323"/>
      <c r="AB11" s="323"/>
      <c r="AC11" s="323"/>
      <c r="AD11" s="323"/>
      <c r="AE11" s="323"/>
      <c r="AF11" s="323"/>
      <c r="AG11" s="323"/>
      <c r="AH11" s="308"/>
      <c r="AI11" s="1586"/>
      <c r="AJ11" s="1285"/>
      <c r="AK11" s="1285"/>
      <c r="AL11" s="1285"/>
      <c r="AM11" s="1285"/>
      <c r="AN11" s="1285"/>
      <c r="AO11" s="1285"/>
      <c r="AP11" s="1285"/>
      <c r="AQ11" s="1286"/>
      <c r="AR11" s="1586"/>
      <c r="AS11" s="1285"/>
      <c r="AT11" s="1285"/>
      <c r="AU11" s="1285"/>
      <c r="AV11" s="1285"/>
      <c r="AW11" s="1285"/>
      <c r="AX11" s="1285"/>
      <c r="AY11" s="1285"/>
      <c r="AZ11" s="1285"/>
      <c r="BA11" s="1285"/>
      <c r="BB11" s="1286"/>
      <c r="BC11" s="1586"/>
      <c r="BD11" s="1285"/>
      <c r="BE11" s="1285"/>
      <c r="BF11" s="1285"/>
      <c r="BG11" s="1285"/>
      <c r="BH11" s="1285"/>
      <c r="BI11" s="1285"/>
      <c r="BJ11" s="1285"/>
      <c r="BK11" s="1285"/>
      <c r="BL11" s="1285"/>
      <c r="BM11" s="1285"/>
      <c r="BN11" s="1285"/>
      <c r="BO11" s="1285"/>
      <c r="BP11" s="1285"/>
      <c r="BQ11" s="1286"/>
      <c r="BR11" s="1586"/>
      <c r="BS11" s="1285"/>
      <c r="BT11" s="1285"/>
      <c r="BU11" s="1285"/>
      <c r="BV11" s="1285"/>
      <c r="BW11" s="1285"/>
      <c r="BX11" s="1285"/>
      <c r="BY11" s="1285"/>
      <c r="BZ11" s="1285"/>
      <c r="CA11" s="1285"/>
      <c r="CB11" s="1285"/>
      <c r="CC11" s="1285"/>
    </row>
    <row r="12" spans="1:81" ht="6" customHeight="1">
      <c r="A12" s="1582"/>
      <c r="B12" s="1583"/>
      <c r="C12" s="311"/>
      <c r="D12" s="323"/>
      <c r="E12" s="323"/>
      <c r="F12" s="323"/>
      <c r="G12" s="323"/>
      <c r="H12" s="323"/>
      <c r="I12" s="308"/>
      <c r="J12" s="311"/>
      <c r="K12" s="323"/>
      <c r="L12" s="323"/>
      <c r="M12" s="323"/>
      <c r="N12" s="323"/>
      <c r="O12" s="323"/>
      <c r="P12" s="308"/>
      <c r="Q12" s="311"/>
      <c r="R12" s="323"/>
      <c r="S12" s="323"/>
      <c r="T12" s="323"/>
      <c r="U12" s="323"/>
      <c r="V12" s="323"/>
      <c r="W12" s="323"/>
      <c r="X12" s="323"/>
      <c r="Y12" s="308"/>
      <c r="Z12" s="311"/>
      <c r="AA12" s="323"/>
      <c r="AB12" s="323"/>
      <c r="AC12" s="323"/>
      <c r="AD12" s="323"/>
      <c r="AE12" s="323"/>
      <c r="AF12" s="323"/>
      <c r="AG12" s="323"/>
      <c r="AH12" s="308"/>
      <c r="AI12" s="1586"/>
      <c r="AJ12" s="1285"/>
      <c r="AK12" s="1285"/>
      <c r="AL12" s="1285"/>
      <c r="AM12" s="1285"/>
      <c r="AN12" s="1285"/>
      <c r="AO12" s="1285"/>
      <c r="AP12" s="1285"/>
      <c r="AQ12" s="1286"/>
      <c r="AR12" s="1586"/>
      <c r="AS12" s="1285"/>
      <c r="AT12" s="1285"/>
      <c r="AU12" s="1285"/>
      <c r="AV12" s="1285"/>
      <c r="AW12" s="1285"/>
      <c r="AX12" s="1285"/>
      <c r="AY12" s="1285"/>
      <c r="AZ12" s="1285"/>
      <c r="BA12" s="1285"/>
      <c r="BB12" s="1286"/>
      <c r="BC12" s="1586"/>
      <c r="BD12" s="1285"/>
      <c r="BE12" s="1285"/>
      <c r="BF12" s="1285"/>
      <c r="BG12" s="1285"/>
      <c r="BH12" s="1285"/>
      <c r="BI12" s="1285"/>
      <c r="BJ12" s="1285"/>
      <c r="BK12" s="1285"/>
      <c r="BL12" s="1285"/>
      <c r="BM12" s="1285"/>
      <c r="BN12" s="1285"/>
      <c r="BO12" s="1285"/>
      <c r="BP12" s="1285"/>
      <c r="BQ12" s="1286"/>
      <c r="BR12" s="1586"/>
      <c r="BS12" s="1285"/>
      <c r="BT12" s="1285"/>
      <c r="BU12" s="1285"/>
      <c r="BV12" s="1285"/>
      <c r="BW12" s="1285"/>
      <c r="BX12" s="1285"/>
      <c r="BY12" s="1285"/>
      <c r="BZ12" s="1285"/>
      <c r="CA12" s="1285"/>
      <c r="CB12" s="1285"/>
      <c r="CC12" s="1285"/>
    </row>
    <row r="13" spans="1:81" ht="6" customHeight="1">
      <c r="A13" s="1582"/>
      <c r="B13" s="1583"/>
      <c r="C13" s="311"/>
      <c r="D13" s="323"/>
      <c r="E13" s="323"/>
      <c r="F13" s="323"/>
      <c r="G13" s="323"/>
      <c r="H13" s="323"/>
      <c r="I13" s="308"/>
      <c r="J13" s="311"/>
      <c r="K13" s="323"/>
      <c r="L13" s="323"/>
      <c r="M13" s="323"/>
      <c r="N13" s="323"/>
      <c r="O13" s="323"/>
      <c r="P13" s="308"/>
      <c r="Q13" s="1586" t="s">
        <v>828</v>
      </c>
      <c r="R13" s="1285"/>
      <c r="S13" s="1285"/>
      <c r="T13" s="1285"/>
      <c r="U13" s="1285"/>
      <c r="V13" s="1285"/>
      <c r="W13" s="1285"/>
      <c r="X13" s="1285"/>
      <c r="Y13" s="1286"/>
      <c r="Z13" s="1586" t="s">
        <v>829</v>
      </c>
      <c r="AA13" s="1285"/>
      <c r="AB13" s="1285"/>
      <c r="AC13" s="1285"/>
      <c r="AD13" s="1285"/>
      <c r="AE13" s="1285"/>
      <c r="AF13" s="1285"/>
      <c r="AG13" s="1285"/>
      <c r="AH13" s="1286"/>
      <c r="AI13" s="1586" t="s">
        <v>842</v>
      </c>
      <c r="AJ13" s="1285"/>
      <c r="AK13" s="1285"/>
      <c r="AL13" s="1285"/>
      <c r="AM13" s="1285"/>
      <c r="AN13" s="1285"/>
      <c r="AO13" s="1285"/>
      <c r="AP13" s="1285"/>
      <c r="AQ13" s="1286"/>
      <c r="AR13" s="1586" t="s">
        <v>1015</v>
      </c>
      <c r="AS13" s="1285"/>
      <c r="AT13" s="1285"/>
      <c r="AU13" s="1285"/>
      <c r="AV13" s="1285"/>
      <c r="AW13" s="1285"/>
      <c r="AX13" s="1285"/>
      <c r="AY13" s="1285"/>
      <c r="AZ13" s="1285"/>
      <c r="BA13" s="1285"/>
      <c r="BB13" s="1286"/>
      <c r="BC13" s="1586"/>
      <c r="BD13" s="1285"/>
      <c r="BE13" s="1285"/>
      <c r="BF13" s="1285"/>
      <c r="BG13" s="1285"/>
      <c r="BH13" s="1285"/>
      <c r="BI13" s="1285"/>
      <c r="BJ13" s="1285"/>
      <c r="BK13" s="1285"/>
      <c r="BL13" s="1285"/>
      <c r="BM13" s="1285"/>
      <c r="BN13" s="1285"/>
      <c r="BO13" s="1285"/>
      <c r="BP13" s="1285"/>
      <c r="BQ13" s="1286"/>
      <c r="BR13" s="1586"/>
      <c r="BS13" s="1285"/>
      <c r="BT13" s="1285"/>
      <c r="BU13" s="1285"/>
      <c r="BV13" s="1285"/>
      <c r="BW13" s="1285"/>
      <c r="BX13" s="1285"/>
      <c r="BY13" s="1285"/>
      <c r="BZ13" s="1285"/>
      <c r="CA13" s="1285"/>
      <c r="CB13" s="1285"/>
      <c r="CC13" s="1285"/>
    </row>
    <row r="14" spans="1:81" ht="6" customHeight="1">
      <c r="A14" s="1582"/>
      <c r="B14" s="1583"/>
      <c r="C14" s="311"/>
      <c r="D14" s="323"/>
      <c r="E14" s="323"/>
      <c r="F14" s="323"/>
      <c r="G14" s="323"/>
      <c r="H14" s="323"/>
      <c r="I14" s="308"/>
      <c r="J14" s="311"/>
      <c r="K14" s="323"/>
      <c r="L14" s="323"/>
      <c r="M14" s="323"/>
      <c r="N14" s="323"/>
      <c r="O14" s="323"/>
      <c r="P14" s="308"/>
      <c r="Q14" s="1586"/>
      <c r="R14" s="1285"/>
      <c r="S14" s="1285"/>
      <c r="T14" s="1285"/>
      <c r="U14" s="1285"/>
      <c r="V14" s="1285"/>
      <c r="W14" s="1285"/>
      <c r="X14" s="1285"/>
      <c r="Y14" s="1286"/>
      <c r="Z14" s="1586"/>
      <c r="AA14" s="1285"/>
      <c r="AB14" s="1285"/>
      <c r="AC14" s="1285"/>
      <c r="AD14" s="1285"/>
      <c r="AE14" s="1285"/>
      <c r="AF14" s="1285"/>
      <c r="AG14" s="1285"/>
      <c r="AH14" s="1286"/>
      <c r="AI14" s="1586"/>
      <c r="AJ14" s="1285"/>
      <c r="AK14" s="1285"/>
      <c r="AL14" s="1285"/>
      <c r="AM14" s="1285"/>
      <c r="AN14" s="1285"/>
      <c r="AO14" s="1285"/>
      <c r="AP14" s="1285"/>
      <c r="AQ14" s="1286"/>
      <c r="AR14" s="1586"/>
      <c r="AS14" s="1285"/>
      <c r="AT14" s="1285"/>
      <c r="AU14" s="1285"/>
      <c r="AV14" s="1285"/>
      <c r="AW14" s="1285"/>
      <c r="AX14" s="1285"/>
      <c r="AY14" s="1285"/>
      <c r="AZ14" s="1285"/>
      <c r="BA14" s="1285"/>
      <c r="BB14" s="1286"/>
      <c r="BC14" s="1586"/>
      <c r="BD14" s="1285"/>
      <c r="BE14" s="1285"/>
      <c r="BF14" s="1285"/>
      <c r="BG14" s="1285"/>
      <c r="BH14" s="1285"/>
      <c r="BI14" s="1285"/>
      <c r="BJ14" s="1285"/>
      <c r="BK14" s="1285"/>
      <c r="BL14" s="1285"/>
      <c r="BM14" s="1285"/>
      <c r="BN14" s="1285"/>
      <c r="BO14" s="1285"/>
      <c r="BP14" s="1285"/>
      <c r="BQ14" s="1286"/>
      <c r="BR14" s="1586"/>
      <c r="BS14" s="1285"/>
      <c r="BT14" s="1285"/>
      <c r="BU14" s="1285"/>
      <c r="BV14" s="1285"/>
      <c r="BW14" s="1285"/>
      <c r="BX14" s="1285"/>
      <c r="BY14" s="1285"/>
      <c r="BZ14" s="1285"/>
      <c r="CA14" s="1285"/>
      <c r="CB14" s="1285"/>
      <c r="CC14" s="1285"/>
    </row>
    <row r="15" spans="1:81" ht="6" customHeight="1">
      <c r="A15" s="1582"/>
      <c r="B15" s="1583"/>
      <c r="C15" s="1586" t="s">
        <v>843</v>
      </c>
      <c r="D15" s="1285"/>
      <c r="E15" s="1285"/>
      <c r="F15" s="1285"/>
      <c r="G15" s="1285"/>
      <c r="H15" s="1285"/>
      <c r="I15" s="1286"/>
      <c r="J15" s="1586" t="s">
        <v>844</v>
      </c>
      <c r="K15" s="1285"/>
      <c r="L15" s="1285"/>
      <c r="M15" s="1285"/>
      <c r="N15" s="1285"/>
      <c r="O15" s="1285"/>
      <c r="P15" s="1286"/>
      <c r="Q15" s="1586" t="s">
        <v>845</v>
      </c>
      <c r="R15" s="1285"/>
      <c r="S15" s="1285"/>
      <c r="T15" s="1285"/>
      <c r="U15" s="1285"/>
      <c r="V15" s="1285"/>
      <c r="W15" s="1285"/>
      <c r="X15" s="1285"/>
      <c r="Y15" s="1286"/>
      <c r="Z15" s="1586" t="s">
        <v>846</v>
      </c>
      <c r="AA15" s="1285"/>
      <c r="AB15" s="1285"/>
      <c r="AC15" s="1285"/>
      <c r="AD15" s="1285"/>
      <c r="AE15" s="1285"/>
      <c r="AF15" s="1285"/>
      <c r="AG15" s="1285"/>
      <c r="AH15" s="1286"/>
      <c r="AI15" s="1586" t="s">
        <v>847</v>
      </c>
      <c r="AJ15" s="1285"/>
      <c r="AK15" s="1285"/>
      <c r="AL15" s="1285"/>
      <c r="AM15" s="1285"/>
      <c r="AN15" s="1285"/>
      <c r="AO15" s="1285"/>
      <c r="AP15" s="1285"/>
      <c r="AQ15" s="1286"/>
      <c r="AR15" s="1586" t="s">
        <v>164</v>
      </c>
      <c r="AS15" s="1285"/>
      <c r="AT15" s="1285"/>
      <c r="AU15" s="1285"/>
      <c r="AV15" s="1285"/>
      <c r="AW15" s="1285"/>
      <c r="AX15" s="1285"/>
      <c r="AY15" s="1285"/>
      <c r="AZ15" s="1285"/>
      <c r="BA15" s="1285"/>
      <c r="BB15" s="1286"/>
      <c r="BC15" s="1586"/>
      <c r="BD15" s="1285"/>
      <c r="BE15" s="1285"/>
      <c r="BF15" s="1285"/>
      <c r="BG15" s="1285"/>
      <c r="BH15" s="1285"/>
      <c r="BI15" s="1285"/>
      <c r="BJ15" s="1285"/>
      <c r="BK15" s="1285"/>
      <c r="BL15" s="1285"/>
      <c r="BM15" s="1285"/>
      <c r="BN15" s="1285"/>
      <c r="BO15" s="1285"/>
      <c r="BP15" s="1285"/>
      <c r="BQ15" s="1286"/>
      <c r="BR15" s="1586"/>
      <c r="BS15" s="1285"/>
      <c r="BT15" s="1285"/>
      <c r="BU15" s="1285"/>
      <c r="BV15" s="1285"/>
      <c r="BW15" s="1285"/>
      <c r="BX15" s="1285"/>
      <c r="BY15" s="1285"/>
      <c r="BZ15" s="1285"/>
      <c r="CA15" s="1285"/>
      <c r="CB15" s="1285"/>
      <c r="CC15" s="1285"/>
    </row>
    <row r="16" spans="1:81" ht="6" customHeight="1">
      <c r="A16" s="1582"/>
      <c r="B16" s="1583"/>
      <c r="C16" s="1586"/>
      <c r="D16" s="1285"/>
      <c r="E16" s="1285"/>
      <c r="F16" s="1285"/>
      <c r="G16" s="1285"/>
      <c r="H16" s="1285"/>
      <c r="I16" s="1286"/>
      <c r="J16" s="1586"/>
      <c r="K16" s="1285"/>
      <c r="L16" s="1285"/>
      <c r="M16" s="1285"/>
      <c r="N16" s="1285"/>
      <c r="O16" s="1285"/>
      <c r="P16" s="1286"/>
      <c r="Q16" s="1586"/>
      <c r="R16" s="1285"/>
      <c r="S16" s="1285"/>
      <c r="T16" s="1285"/>
      <c r="U16" s="1285"/>
      <c r="V16" s="1285"/>
      <c r="W16" s="1285"/>
      <c r="X16" s="1285"/>
      <c r="Y16" s="1286"/>
      <c r="Z16" s="1586"/>
      <c r="AA16" s="1285"/>
      <c r="AB16" s="1285"/>
      <c r="AC16" s="1285"/>
      <c r="AD16" s="1285"/>
      <c r="AE16" s="1285"/>
      <c r="AF16" s="1285"/>
      <c r="AG16" s="1285"/>
      <c r="AH16" s="1286"/>
      <c r="AI16" s="1586"/>
      <c r="AJ16" s="1285"/>
      <c r="AK16" s="1285"/>
      <c r="AL16" s="1285"/>
      <c r="AM16" s="1285"/>
      <c r="AN16" s="1285"/>
      <c r="AO16" s="1285"/>
      <c r="AP16" s="1285"/>
      <c r="AQ16" s="1286"/>
      <c r="AR16" s="1586"/>
      <c r="AS16" s="1285"/>
      <c r="AT16" s="1285"/>
      <c r="AU16" s="1285"/>
      <c r="AV16" s="1285"/>
      <c r="AW16" s="1285"/>
      <c r="AX16" s="1285"/>
      <c r="AY16" s="1285"/>
      <c r="AZ16" s="1285"/>
      <c r="BA16" s="1285"/>
      <c r="BB16" s="1286"/>
      <c r="BC16" s="1586"/>
      <c r="BD16" s="1285"/>
      <c r="BE16" s="1285"/>
      <c r="BF16" s="1285"/>
      <c r="BG16" s="1285"/>
      <c r="BH16" s="1285"/>
      <c r="BI16" s="1285"/>
      <c r="BJ16" s="1285"/>
      <c r="BK16" s="1285"/>
      <c r="BL16" s="1285"/>
      <c r="BM16" s="1285"/>
      <c r="BN16" s="1285"/>
      <c r="BO16" s="1285"/>
      <c r="BP16" s="1285"/>
      <c r="BQ16" s="1286"/>
      <c r="BR16" s="1586"/>
      <c r="BS16" s="1285"/>
      <c r="BT16" s="1285"/>
      <c r="BU16" s="1285"/>
      <c r="BV16" s="1285"/>
      <c r="BW16" s="1285"/>
      <c r="BX16" s="1285"/>
      <c r="BY16" s="1285"/>
      <c r="BZ16" s="1285"/>
      <c r="CA16" s="1285"/>
      <c r="CB16" s="1285"/>
      <c r="CC16" s="1285"/>
    </row>
    <row r="17" spans="1:81" ht="6" customHeight="1">
      <c r="A17" s="1582"/>
      <c r="B17" s="1583"/>
      <c r="C17" s="1586" t="s">
        <v>365</v>
      </c>
      <c r="D17" s="1285"/>
      <c r="E17" s="1285"/>
      <c r="F17" s="1285"/>
      <c r="G17" s="1285"/>
      <c r="H17" s="1285"/>
      <c r="I17" s="1286"/>
      <c r="J17" s="1586" t="s">
        <v>366</v>
      </c>
      <c r="K17" s="1285"/>
      <c r="L17" s="1285"/>
      <c r="M17" s="1285"/>
      <c r="N17" s="1285"/>
      <c r="O17" s="1285"/>
      <c r="P17" s="1286"/>
      <c r="Q17" s="1586" t="s">
        <v>367</v>
      </c>
      <c r="R17" s="1285"/>
      <c r="S17" s="1285"/>
      <c r="T17" s="1285"/>
      <c r="U17" s="1285"/>
      <c r="V17" s="1285"/>
      <c r="W17" s="1285"/>
      <c r="X17" s="1285"/>
      <c r="Y17" s="1286"/>
      <c r="Z17" s="1586" t="s">
        <v>368</v>
      </c>
      <c r="AA17" s="1285"/>
      <c r="AB17" s="1285"/>
      <c r="AC17" s="1285"/>
      <c r="AD17" s="1285"/>
      <c r="AE17" s="1285"/>
      <c r="AF17" s="1285"/>
      <c r="AG17" s="1285"/>
      <c r="AH17" s="1286"/>
      <c r="AI17" s="1586" t="s">
        <v>101</v>
      </c>
      <c r="AJ17" s="1285"/>
      <c r="AK17" s="1285"/>
      <c r="AL17" s="1285"/>
      <c r="AM17" s="1285"/>
      <c r="AN17" s="1285"/>
      <c r="AO17" s="1285"/>
      <c r="AP17" s="1285"/>
      <c r="AQ17" s="1286"/>
      <c r="AR17" s="1586" t="s">
        <v>165</v>
      </c>
      <c r="AS17" s="1285"/>
      <c r="AT17" s="1285"/>
      <c r="AU17" s="1285"/>
      <c r="AV17" s="1285"/>
      <c r="AW17" s="1285"/>
      <c r="AX17" s="1285"/>
      <c r="AY17" s="1285"/>
      <c r="AZ17" s="1285"/>
      <c r="BA17" s="1285"/>
      <c r="BB17" s="1286"/>
      <c r="BC17" s="1586"/>
      <c r="BD17" s="1285"/>
      <c r="BE17" s="1285"/>
      <c r="BF17" s="1285"/>
      <c r="BG17" s="1285"/>
      <c r="BH17" s="1285"/>
      <c r="BI17" s="1285"/>
      <c r="BJ17" s="1285"/>
      <c r="BK17" s="1285"/>
      <c r="BL17" s="1285"/>
      <c r="BM17" s="1285"/>
      <c r="BN17" s="1285"/>
      <c r="BO17" s="1285"/>
      <c r="BP17" s="1285"/>
      <c r="BQ17" s="1286"/>
      <c r="BR17" s="1586"/>
      <c r="BS17" s="1285"/>
      <c r="BT17" s="1285"/>
      <c r="BU17" s="1285"/>
      <c r="BV17" s="1285"/>
      <c r="BW17" s="1285"/>
      <c r="BX17" s="1285"/>
      <c r="BY17" s="1285"/>
      <c r="BZ17" s="1285"/>
      <c r="CA17" s="1285"/>
      <c r="CB17" s="1285"/>
      <c r="CC17" s="1285"/>
    </row>
    <row r="18" spans="1:81" ht="6" customHeight="1">
      <c r="A18" s="1582"/>
      <c r="B18" s="1583"/>
      <c r="C18" s="1586"/>
      <c r="D18" s="1285"/>
      <c r="E18" s="1285"/>
      <c r="F18" s="1285"/>
      <c r="G18" s="1285"/>
      <c r="H18" s="1285"/>
      <c r="I18" s="1286"/>
      <c r="J18" s="1586"/>
      <c r="K18" s="1285"/>
      <c r="L18" s="1285"/>
      <c r="M18" s="1285"/>
      <c r="N18" s="1285"/>
      <c r="O18" s="1285"/>
      <c r="P18" s="1286"/>
      <c r="Q18" s="1586"/>
      <c r="R18" s="1285"/>
      <c r="S18" s="1285"/>
      <c r="T18" s="1285"/>
      <c r="U18" s="1285"/>
      <c r="V18" s="1285"/>
      <c r="W18" s="1285"/>
      <c r="X18" s="1285"/>
      <c r="Y18" s="1286"/>
      <c r="Z18" s="1586"/>
      <c r="AA18" s="1285"/>
      <c r="AB18" s="1285"/>
      <c r="AC18" s="1285"/>
      <c r="AD18" s="1285"/>
      <c r="AE18" s="1285"/>
      <c r="AF18" s="1285"/>
      <c r="AG18" s="1285"/>
      <c r="AH18" s="1286"/>
      <c r="AI18" s="1586"/>
      <c r="AJ18" s="1285"/>
      <c r="AK18" s="1285"/>
      <c r="AL18" s="1285"/>
      <c r="AM18" s="1285"/>
      <c r="AN18" s="1285"/>
      <c r="AO18" s="1285"/>
      <c r="AP18" s="1285"/>
      <c r="AQ18" s="1286"/>
      <c r="AR18" s="1586"/>
      <c r="AS18" s="1285"/>
      <c r="AT18" s="1285"/>
      <c r="AU18" s="1285"/>
      <c r="AV18" s="1285"/>
      <c r="AW18" s="1285"/>
      <c r="AX18" s="1285"/>
      <c r="AY18" s="1285"/>
      <c r="AZ18" s="1285"/>
      <c r="BA18" s="1285"/>
      <c r="BB18" s="1286"/>
      <c r="BC18" s="1586"/>
      <c r="BD18" s="1285"/>
      <c r="BE18" s="1285"/>
      <c r="BF18" s="1285"/>
      <c r="BG18" s="1285"/>
      <c r="BH18" s="1285"/>
      <c r="BI18" s="1285"/>
      <c r="BJ18" s="1285"/>
      <c r="BK18" s="1285"/>
      <c r="BL18" s="1285"/>
      <c r="BM18" s="1285"/>
      <c r="BN18" s="1285"/>
      <c r="BO18" s="1285"/>
      <c r="BP18" s="1285"/>
      <c r="BQ18" s="1286"/>
      <c r="BR18" s="1586"/>
      <c r="BS18" s="1285"/>
      <c r="BT18" s="1285"/>
      <c r="BU18" s="1285"/>
      <c r="BV18" s="1285"/>
      <c r="BW18" s="1285"/>
      <c r="BX18" s="1285"/>
      <c r="BY18" s="1285"/>
      <c r="BZ18" s="1285"/>
      <c r="CA18" s="1285"/>
      <c r="CB18" s="1285"/>
      <c r="CC18" s="1285"/>
    </row>
    <row r="19" spans="1:81" ht="6" customHeight="1">
      <c r="A19" s="1582"/>
      <c r="B19" s="1583"/>
      <c r="C19" s="311"/>
      <c r="D19" s="323"/>
      <c r="E19" s="323"/>
      <c r="F19" s="323"/>
      <c r="G19" s="323"/>
      <c r="H19" s="323"/>
      <c r="I19" s="308"/>
      <c r="J19" s="311"/>
      <c r="K19" s="323"/>
      <c r="L19" s="323"/>
      <c r="M19" s="323"/>
      <c r="N19" s="323"/>
      <c r="O19" s="323"/>
      <c r="P19" s="308"/>
      <c r="Q19" s="1586" t="s">
        <v>102</v>
      </c>
      <c r="R19" s="1285"/>
      <c r="S19" s="1285"/>
      <c r="T19" s="1285"/>
      <c r="U19" s="1285"/>
      <c r="V19" s="1285"/>
      <c r="W19" s="1285"/>
      <c r="X19" s="1285"/>
      <c r="Y19" s="1286"/>
      <c r="Z19" s="1586" t="s">
        <v>102</v>
      </c>
      <c r="AA19" s="1285"/>
      <c r="AB19" s="1285"/>
      <c r="AC19" s="1285"/>
      <c r="AD19" s="1285"/>
      <c r="AE19" s="1285"/>
      <c r="AF19" s="1285"/>
      <c r="AG19" s="1285"/>
      <c r="AH19" s="1286"/>
      <c r="AI19" s="1586" t="s">
        <v>103</v>
      </c>
      <c r="AJ19" s="1285"/>
      <c r="AK19" s="1285"/>
      <c r="AL19" s="1285"/>
      <c r="AM19" s="1285"/>
      <c r="AN19" s="1285"/>
      <c r="AO19" s="1285"/>
      <c r="AP19" s="1285"/>
      <c r="AQ19" s="1286"/>
      <c r="AR19" s="1586" t="s">
        <v>166</v>
      </c>
      <c r="AS19" s="1285"/>
      <c r="AT19" s="1285"/>
      <c r="AU19" s="1285"/>
      <c r="AV19" s="1285"/>
      <c r="AW19" s="1285"/>
      <c r="AX19" s="1285"/>
      <c r="AY19" s="1285"/>
      <c r="AZ19" s="1285"/>
      <c r="BA19" s="1285"/>
      <c r="BB19" s="1286"/>
      <c r="BC19" s="1586"/>
      <c r="BD19" s="1285"/>
      <c r="BE19" s="1285"/>
      <c r="BF19" s="1285"/>
      <c r="BG19" s="1285"/>
      <c r="BH19" s="1285"/>
      <c r="BI19" s="1285"/>
      <c r="BJ19" s="1285"/>
      <c r="BK19" s="1285"/>
      <c r="BL19" s="1285"/>
      <c r="BM19" s="1285"/>
      <c r="BN19" s="1285"/>
      <c r="BO19" s="1285"/>
      <c r="BP19" s="1285"/>
      <c r="BQ19" s="1286"/>
      <c r="BR19" s="1586"/>
      <c r="BS19" s="1285"/>
      <c r="BT19" s="1285"/>
      <c r="BU19" s="1285"/>
      <c r="BV19" s="1285"/>
      <c r="BW19" s="1285"/>
      <c r="BX19" s="1285"/>
      <c r="BY19" s="1285"/>
      <c r="BZ19" s="1285"/>
      <c r="CA19" s="1285"/>
      <c r="CB19" s="1285"/>
      <c r="CC19" s="1285"/>
    </row>
    <row r="20" spans="1:81" ht="6" customHeight="1">
      <c r="A20" s="1582"/>
      <c r="B20" s="1583"/>
      <c r="C20" s="311"/>
      <c r="D20" s="323"/>
      <c r="E20" s="323"/>
      <c r="F20" s="323"/>
      <c r="G20" s="323"/>
      <c r="H20" s="323"/>
      <c r="I20" s="308"/>
      <c r="J20" s="311"/>
      <c r="K20" s="323"/>
      <c r="L20" s="323"/>
      <c r="M20" s="323"/>
      <c r="N20" s="323"/>
      <c r="O20" s="323"/>
      <c r="P20" s="308"/>
      <c r="Q20" s="1586"/>
      <c r="R20" s="1285"/>
      <c r="S20" s="1285"/>
      <c r="T20" s="1285"/>
      <c r="U20" s="1285"/>
      <c r="V20" s="1285"/>
      <c r="W20" s="1285"/>
      <c r="X20" s="1285"/>
      <c r="Y20" s="1286"/>
      <c r="Z20" s="1586"/>
      <c r="AA20" s="1285"/>
      <c r="AB20" s="1285"/>
      <c r="AC20" s="1285"/>
      <c r="AD20" s="1285"/>
      <c r="AE20" s="1285"/>
      <c r="AF20" s="1285"/>
      <c r="AG20" s="1285"/>
      <c r="AH20" s="1286"/>
      <c r="AI20" s="1586"/>
      <c r="AJ20" s="1285"/>
      <c r="AK20" s="1285"/>
      <c r="AL20" s="1285"/>
      <c r="AM20" s="1285"/>
      <c r="AN20" s="1285"/>
      <c r="AO20" s="1285"/>
      <c r="AP20" s="1285"/>
      <c r="AQ20" s="1286"/>
      <c r="AR20" s="1586"/>
      <c r="AS20" s="1285"/>
      <c r="AT20" s="1285"/>
      <c r="AU20" s="1285"/>
      <c r="AV20" s="1285"/>
      <c r="AW20" s="1285"/>
      <c r="AX20" s="1285"/>
      <c r="AY20" s="1285"/>
      <c r="AZ20" s="1285"/>
      <c r="BA20" s="1285"/>
      <c r="BB20" s="1286"/>
      <c r="BC20" s="1586"/>
      <c r="BD20" s="1285"/>
      <c r="BE20" s="1285"/>
      <c r="BF20" s="1285"/>
      <c r="BG20" s="1285"/>
      <c r="BH20" s="1285"/>
      <c r="BI20" s="1285"/>
      <c r="BJ20" s="1285"/>
      <c r="BK20" s="1285"/>
      <c r="BL20" s="1285"/>
      <c r="BM20" s="1285"/>
      <c r="BN20" s="1285"/>
      <c r="BO20" s="1285"/>
      <c r="BP20" s="1285"/>
      <c r="BQ20" s="1286"/>
      <c r="BR20" s="1586"/>
      <c r="BS20" s="1285"/>
      <c r="BT20" s="1285"/>
      <c r="BU20" s="1285"/>
      <c r="BV20" s="1285"/>
      <c r="BW20" s="1285"/>
      <c r="BX20" s="1285"/>
      <c r="BY20" s="1285"/>
      <c r="BZ20" s="1285"/>
      <c r="CA20" s="1285"/>
      <c r="CB20" s="1285"/>
      <c r="CC20" s="1285"/>
    </row>
    <row r="21" spans="1:81" ht="6" customHeight="1">
      <c r="A21" s="1582"/>
      <c r="B21" s="1583"/>
      <c r="C21" s="311"/>
      <c r="D21" s="323"/>
      <c r="E21" s="323"/>
      <c r="F21" s="323"/>
      <c r="G21" s="323"/>
      <c r="H21" s="323"/>
      <c r="I21" s="308"/>
      <c r="J21" s="311"/>
      <c r="K21" s="323"/>
      <c r="L21" s="323"/>
      <c r="M21" s="323"/>
      <c r="N21" s="323"/>
      <c r="O21" s="323"/>
      <c r="P21" s="308"/>
      <c r="Q21" s="311"/>
      <c r="R21" s="323"/>
      <c r="S21" s="323"/>
      <c r="T21" s="323"/>
      <c r="U21" s="323"/>
      <c r="V21" s="323"/>
      <c r="W21" s="323"/>
      <c r="X21" s="323"/>
      <c r="Y21" s="308"/>
      <c r="Z21" s="311"/>
      <c r="AA21" s="323"/>
      <c r="AB21" s="323"/>
      <c r="AC21" s="323"/>
      <c r="AD21" s="323"/>
      <c r="AE21" s="323"/>
      <c r="AF21" s="323"/>
      <c r="AG21" s="323"/>
      <c r="AH21" s="308"/>
      <c r="AI21" s="311"/>
      <c r="AJ21" s="323"/>
      <c r="AK21" s="323"/>
      <c r="AL21" s="323"/>
      <c r="AM21" s="323"/>
      <c r="AN21" s="323"/>
      <c r="AO21" s="323"/>
      <c r="AP21" s="323"/>
      <c r="AQ21" s="308"/>
      <c r="AR21" s="1586"/>
      <c r="AS21" s="1285"/>
      <c r="AT21" s="1285"/>
      <c r="AU21" s="1285"/>
      <c r="AV21" s="1285"/>
      <c r="AW21" s="1285"/>
      <c r="AX21" s="1285"/>
      <c r="AY21" s="1285"/>
      <c r="AZ21" s="1285"/>
      <c r="BA21" s="1285"/>
      <c r="BB21" s="1286"/>
      <c r="BC21" s="1586"/>
      <c r="BD21" s="1285"/>
      <c r="BE21" s="1285"/>
      <c r="BF21" s="1285"/>
      <c r="BG21" s="1285"/>
      <c r="BH21" s="1285"/>
      <c r="BI21" s="1285"/>
      <c r="BJ21" s="1285"/>
      <c r="BK21" s="1285"/>
      <c r="BL21" s="1285"/>
      <c r="BM21" s="1285"/>
      <c r="BN21" s="1285"/>
      <c r="BO21" s="1285"/>
      <c r="BP21" s="1285"/>
      <c r="BQ21" s="1286"/>
      <c r="BR21" s="1586"/>
      <c r="BS21" s="1285"/>
      <c r="BT21" s="1285"/>
      <c r="BU21" s="1285"/>
      <c r="BV21" s="1285"/>
      <c r="BW21" s="1285"/>
      <c r="BX21" s="1285"/>
      <c r="BY21" s="1285"/>
      <c r="BZ21" s="1285"/>
      <c r="CA21" s="1285"/>
      <c r="CB21" s="1285"/>
      <c r="CC21" s="1285"/>
    </row>
    <row r="22" spans="1:81" ht="6" customHeight="1">
      <c r="A22" s="1582"/>
      <c r="B22" s="1583"/>
      <c r="C22" s="311"/>
      <c r="D22" s="323"/>
      <c r="E22" s="323"/>
      <c r="F22" s="323"/>
      <c r="G22" s="323"/>
      <c r="H22" s="323"/>
      <c r="I22" s="308"/>
      <c r="J22" s="311"/>
      <c r="K22" s="323"/>
      <c r="L22" s="323"/>
      <c r="M22" s="323"/>
      <c r="N22" s="323"/>
      <c r="O22" s="323"/>
      <c r="P22" s="308"/>
      <c r="Q22" s="311"/>
      <c r="R22" s="323"/>
      <c r="S22" s="323"/>
      <c r="T22" s="323"/>
      <c r="U22" s="323"/>
      <c r="V22" s="323"/>
      <c r="W22" s="323"/>
      <c r="X22" s="323"/>
      <c r="Y22" s="308"/>
      <c r="Z22" s="311"/>
      <c r="AA22" s="323"/>
      <c r="AB22" s="323"/>
      <c r="AC22" s="323"/>
      <c r="AD22" s="323"/>
      <c r="AE22" s="323"/>
      <c r="AF22" s="323"/>
      <c r="AG22" s="323"/>
      <c r="AH22" s="308"/>
      <c r="AI22" s="311"/>
      <c r="AJ22" s="323"/>
      <c r="AK22" s="323"/>
      <c r="AL22" s="323"/>
      <c r="AM22" s="323"/>
      <c r="AN22" s="323"/>
      <c r="AO22" s="323"/>
      <c r="AP22" s="323"/>
      <c r="AQ22" s="308"/>
      <c r="AR22" s="1586"/>
      <c r="AS22" s="1285"/>
      <c r="AT22" s="1285"/>
      <c r="AU22" s="1285"/>
      <c r="AV22" s="1285"/>
      <c r="AW22" s="1285"/>
      <c r="AX22" s="1285"/>
      <c r="AY22" s="1285"/>
      <c r="AZ22" s="1285"/>
      <c r="BA22" s="1285"/>
      <c r="BB22" s="1286"/>
      <c r="BC22" s="1586"/>
      <c r="BD22" s="1285"/>
      <c r="BE22" s="1285"/>
      <c r="BF22" s="1285"/>
      <c r="BG22" s="1285"/>
      <c r="BH22" s="1285"/>
      <c r="BI22" s="1285"/>
      <c r="BJ22" s="1285"/>
      <c r="BK22" s="1285"/>
      <c r="BL22" s="1285"/>
      <c r="BM22" s="1285"/>
      <c r="BN22" s="1285"/>
      <c r="BO22" s="1285"/>
      <c r="BP22" s="1285"/>
      <c r="BQ22" s="1286"/>
      <c r="BR22" s="1586"/>
      <c r="BS22" s="1285"/>
      <c r="BT22" s="1285"/>
      <c r="BU22" s="1285"/>
      <c r="BV22" s="1285"/>
      <c r="BW22" s="1285"/>
      <c r="BX22" s="1285"/>
      <c r="BY22" s="1285"/>
      <c r="BZ22" s="1285"/>
      <c r="CA22" s="1285"/>
      <c r="CB22" s="1285"/>
      <c r="CC22" s="1285"/>
    </row>
    <row r="23" spans="1:81" ht="6" customHeight="1">
      <c r="A23" s="1582"/>
      <c r="B23" s="1583"/>
      <c r="C23" s="311"/>
      <c r="D23" s="323"/>
      <c r="E23" s="323"/>
      <c r="F23" s="323"/>
      <c r="G23" s="323"/>
      <c r="H23" s="323"/>
      <c r="I23" s="308"/>
      <c r="J23" s="311"/>
      <c r="K23" s="323"/>
      <c r="L23" s="323"/>
      <c r="M23" s="323"/>
      <c r="N23" s="323"/>
      <c r="O23" s="323"/>
      <c r="P23" s="308"/>
      <c r="Q23" s="311"/>
      <c r="R23" s="323"/>
      <c r="S23" s="323"/>
      <c r="T23" s="323"/>
      <c r="U23" s="323"/>
      <c r="V23" s="323"/>
      <c r="W23" s="323"/>
      <c r="X23" s="323"/>
      <c r="Y23" s="308"/>
      <c r="Z23" s="311"/>
      <c r="AA23" s="323"/>
      <c r="AB23" s="323"/>
      <c r="AC23" s="323"/>
      <c r="AD23" s="323"/>
      <c r="AE23" s="323"/>
      <c r="AF23" s="323"/>
      <c r="AG23" s="323"/>
      <c r="AH23" s="308"/>
      <c r="AI23" s="311"/>
      <c r="AJ23" s="323"/>
      <c r="AK23" s="323"/>
      <c r="AL23" s="323"/>
      <c r="AM23" s="323"/>
      <c r="AN23" s="323"/>
      <c r="AO23" s="323"/>
      <c r="AP23" s="323"/>
      <c r="AQ23" s="308"/>
      <c r="AR23" s="1586"/>
      <c r="AS23" s="1285"/>
      <c r="AT23" s="1285"/>
      <c r="AU23" s="1285"/>
      <c r="AV23" s="1285"/>
      <c r="AW23" s="1285"/>
      <c r="AX23" s="1285"/>
      <c r="AY23" s="1285"/>
      <c r="AZ23" s="1285"/>
      <c r="BA23" s="1285"/>
      <c r="BB23" s="1286"/>
      <c r="BC23" s="1586"/>
      <c r="BD23" s="1285"/>
      <c r="BE23" s="1285"/>
      <c r="BF23" s="1285"/>
      <c r="BG23" s="1285"/>
      <c r="BH23" s="1285"/>
      <c r="BI23" s="1285"/>
      <c r="BJ23" s="1285"/>
      <c r="BK23" s="1285"/>
      <c r="BL23" s="1285"/>
      <c r="BM23" s="1285"/>
      <c r="BN23" s="1285"/>
      <c r="BO23" s="1285"/>
      <c r="BP23" s="1285"/>
      <c r="BQ23" s="1286"/>
      <c r="BR23" s="1586"/>
      <c r="BS23" s="1285"/>
      <c r="BT23" s="1285"/>
      <c r="BU23" s="1285"/>
      <c r="BV23" s="1285"/>
      <c r="BW23" s="1285"/>
      <c r="BX23" s="1285"/>
      <c r="BY23" s="1285"/>
      <c r="BZ23" s="1285"/>
      <c r="CA23" s="1285"/>
      <c r="CB23" s="1285"/>
      <c r="CC23" s="1285"/>
    </row>
    <row r="24" spans="1:81" s="221" customFormat="1" ht="6" customHeight="1">
      <c r="A24" s="1582"/>
      <c r="B24" s="1583"/>
      <c r="C24" s="311"/>
      <c r="D24" s="323"/>
      <c r="E24" s="323"/>
      <c r="F24" s="323"/>
      <c r="G24" s="323"/>
      <c r="H24" s="323"/>
      <c r="I24" s="308"/>
      <c r="J24" s="311"/>
      <c r="K24" s="323"/>
      <c r="L24" s="323"/>
      <c r="M24" s="323"/>
      <c r="N24" s="323"/>
      <c r="O24" s="323"/>
      <c r="P24" s="308"/>
      <c r="Q24" s="311"/>
      <c r="R24" s="323"/>
      <c r="S24" s="323"/>
      <c r="T24" s="323"/>
      <c r="U24" s="323"/>
      <c r="V24" s="323"/>
      <c r="W24" s="323"/>
      <c r="X24" s="323"/>
      <c r="Y24" s="308"/>
      <c r="Z24" s="311"/>
      <c r="AA24" s="323"/>
      <c r="AB24" s="323"/>
      <c r="AC24" s="323"/>
      <c r="AD24" s="323"/>
      <c r="AE24" s="323"/>
      <c r="AF24" s="323"/>
      <c r="AG24" s="323"/>
      <c r="AH24" s="308"/>
      <c r="AI24" s="311"/>
      <c r="AJ24" s="323"/>
      <c r="AK24" s="323"/>
      <c r="AL24" s="323"/>
      <c r="AM24" s="323"/>
      <c r="AN24" s="323"/>
      <c r="AO24" s="323"/>
      <c r="AP24" s="323"/>
      <c r="AQ24" s="308"/>
      <c r="AR24" s="1587"/>
      <c r="AS24" s="1287"/>
      <c r="AT24" s="1287"/>
      <c r="AU24" s="1287"/>
      <c r="AV24" s="1287"/>
      <c r="AW24" s="1287"/>
      <c r="AX24" s="1287"/>
      <c r="AY24" s="1287"/>
      <c r="AZ24" s="1287"/>
      <c r="BA24" s="1287"/>
      <c r="BB24" s="1288"/>
      <c r="BC24" s="1587"/>
      <c r="BD24" s="1287"/>
      <c r="BE24" s="1287"/>
      <c r="BF24" s="1287"/>
      <c r="BG24" s="1287"/>
      <c r="BH24" s="1287"/>
      <c r="BI24" s="1287"/>
      <c r="BJ24" s="1287"/>
      <c r="BK24" s="1287"/>
      <c r="BL24" s="1287"/>
      <c r="BM24" s="1287"/>
      <c r="BN24" s="1287"/>
      <c r="BO24" s="1287"/>
      <c r="BP24" s="1287"/>
      <c r="BQ24" s="1288"/>
      <c r="BR24" s="1587"/>
      <c r="BS24" s="1287"/>
      <c r="BT24" s="1287"/>
      <c r="BU24" s="1287"/>
      <c r="BV24" s="1287"/>
      <c r="BW24" s="1287"/>
      <c r="BX24" s="1287"/>
      <c r="BY24" s="1287"/>
      <c r="BZ24" s="1287"/>
      <c r="CA24" s="1287"/>
      <c r="CB24" s="1287"/>
      <c r="CC24" s="1287"/>
    </row>
    <row r="25" spans="1:81" ht="6" customHeight="1">
      <c r="A25" s="1582"/>
      <c r="B25" s="1583"/>
      <c r="C25" s="1585" t="s">
        <v>106</v>
      </c>
      <c r="D25" s="1283"/>
      <c r="E25" s="1283"/>
      <c r="F25" s="1283"/>
      <c r="G25" s="1283"/>
      <c r="H25" s="1283"/>
      <c r="I25" s="1283"/>
      <c r="J25" s="1283"/>
      <c r="K25" s="1283"/>
      <c r="L25" s="1283"/>
      <c r="M25" s="1283"/>
      <c r="N25" s="1283"/>
      <c r="O25" s="1283"/>
      <c r="P25" s="1283"/>
      <c r="Q25" s="1283"/>
      <c r="R25" s="1283"/>
      <c r="S25" s="1283"/>
      <c r="T25" s="1283"/>
      <c r="U25" s="1283"/>
      <c r="V25" s="1283"/>
      <c r="W25" s="1283"/>
      <c r="X25" s="1283"/>
      <c r="Y25" s="1283"/>
      <c r="Z25" s="1283"/>
      <c r="AA25" s="1283"/>
      <c r="AB25" s="1283"/>
      <c r="AC25" s="1283"/>
      <c r="AD25" s="1283"/>
      <c r="AE25" s="1283"/>
      <c r="AF25" s="1283"/>
      <c r="AG25" s="1283"/>
      <c r="AH25" s="1283"/>
      <c r="AI25" s="1283"/>
      <c r="AJ25" s="1283"/>
      <c r="AK25" s="1283"/>
      <c r="AL25" s="1283"/>
      <c r="AM25" s="1283"/>
      <c r="AN25" s="1283"/>
      <c r="AO25" s="1283"/>
      <c r="AP25" s="1283"/>
      <c r="AQ25" s="1283"/>
      <c r="AR25" s="1283"/>
      <c r="AS25" s="1283"/>
      <c r="AT25" s="1283"/>
      <c r="AU25" s="1283"/>
      <c r="AV25" s="1283"/>
      <c r="AW25" s="1283"/>
      <c r="AX25" s="1283"/>
      <c r="AY25" s="1283"/>
      <c r="AZ25" s="1283"/>
      <c r="BA25" s="1283"/>
      <c r="BB25" s="1283"/>
      <c r="BC25" s="1283"/>
      <c r="BD25" s="1283"/>
      <c r="BE25" s="1283"/>
      <c r="BF25" s="1283"/>
      <c r="BG25" s="1283"/>
      <c r="BH25" s="1283"/>
      <c r="BI25" s="1283"/>
      <c r="BJ25" s="1283"/>
      <c r="BK25" s="1283"/>
      <c r="BL25" s="1283"/>
      <c r="BM25" s="1283"/>
      <c r="BN25" s="1283"/>
      <c r="BO25" s="1283"/>
      <c r="BP25" s="1283"/>
      <c r="BQ25" s="1283"/>
      <c r="BR25" s="1283"/>
      <c r="BS25" s="1283"/>
      <c r="BT25" s="1283"/>
      <c r="BU25" s="1283"/>
      <c r="BV25" s="1283"/>
      <c r="BW25" s="1283"/>
      <c r="BX25" s="1283"/>
      <c r="BY25" s="1283"/>
      <c r="BZ25" s="1283"/>
      <c r="CA25" s="1283"/>
      <c r="CB25" s="1283"/>
      <c r="CC25" s="1283"/>
    </row>
    <row r="26" spans="1:81" ht="6" customHeight="1">
      <c r="A26" s="1582"/>
      <c r="B26" s="1583"/>
      <c r="C26" s="1586"/>
      <c r="D26" s="1285"/>
      <c r="E26" s="1285"/>
      <c r="F26" s="1285"/>
      <c r="G26" s="1285"/>
      <c r="H26" s="1285"/>
      <c r="I26" s="1285"/>
      <c r="J26" s="1285"/>
      <c r="K26" s="1285"/>
      <c r="L26" s="1285"/>
      <c r="M26" s="1285"/>
      <c r="N26" s="1285"/>
      <c r="O26" s="1285"/>
      <c r="P26" s="1285"/>
      <c r="Q26" s="1285"/>
      <c r="R26" s="1285"/>
      <c r="S26" s="1285"/>
      <c r="T26" s="1285"/>
      <c r="U26" s="1285"/>
      <c r="V26" s="1285"/>
      <c r="W26" s="1285"/>
      <c r="X26" s="1285"/>
      <c r="Y26" s="1285"/>
      <c r="Z26" s="1285"/>
      <c r="AA26" s="1285"/>
      <c r="AB26" s="1285"/>
      <c r="AC26" s="1285"/>
      <c r="AD26" s="1285"/>
      <c r="AE26" s="1285"/>
      <c r="AF26" s="1285"/>
      <c r="AG26" s="1285"/>
      <c r="AH26" s="1285"/>
      <c r="AI26" s="1285"/>
      <c r="AJ26" s="1285"/>
      <c r="AK26" s="1285"/>
      <c r="AL26" s="1285"/>
      <c r="AM26" s="1285"/>
      <c r="AN26" s="1285"/>
      <c r="AO26" s="1285"/>
      <c r="AP26" s="1285"/>
      <c r="AQ26" s="1285"/>
      <c r="AR26" s="1285"/>
      <c r="AS26" s="1285"/>
      <c r="AT26" s="1285"/>
      <c r="AU26" s="1285"/>
      <c r="AV26" s="1285"/>
      <c r="AW26" s="1285"/>
      <c r="AX26" s="1285"/>
      <c r="AY26" s="1285"/>
      <c r="AZ26" s="1285"/>
      <c r="BA26" s="1285"/>
      <c r="BB26" s="1285"/>
      <c r="BC26" s="1285"/>
      <c r="BD26" s="1285"/>
      <c r="BE26" s="1285"/>
      <c r="BF26" s="1285"/>
      <c r="BG26" s="1285"/>
      <c r="BH26" s="1285"/>
      <c r="BI26" s="1285"/>
      <c r="BJ26" s="1285"/>
      <c r="BK26" s="1285"/>
      <c r="BL26" s="1285"/>
      <c r="BM26" s="1285"/>
      <c r="BN26" s="1285"/>
      <c r="BO26" s="1285"/>
      <c r="BP26" s="1285"/>
      <c r="BQ26" s="1285"/>
      <c r="BR26" s="1285"/>
      <c r="BS26" s="1285"/>
      <c r="BT26" s="1285"/>
      <c r="BU26" s="1285"/>
      <c r="BV26" s="1285"/>
      <c r="BW26" s="1285"/>
      <c r="BX26" s="1285"/>
      <c r="BY26" s="1285"/>
      <c r="BZ26" s="1285"/>
      <c r="CA26" s="1285"/>
      <c r="CB26" s="1285"/>
      <c r="CC26" s="1285"/>
    </row>
    <row r="27" spans="1:81" ht="6" customHeight="1">
      <c r="A27" s="1593"/>
      <c r="B27" s="1594"/>
      <c r="C27" s="1587"/>
      <c r="D27" s="1287"/>
      <c r="E27" s="1287"/>
      <c r="F27" s="1287"/>
      <c r="G27" s="1287"/>
      <c r="H27" s="1287"/>
      <c r="I27" s="1287"/>
      <c r="J27" s="1287"/>
      <c r="K27" s="1287"/>
      <c r="L27" s="1287"/>
      <c r="M27" s="1287"/>
      <c r="N27" s="1287"/>
      <c r="O27" s="1287"/>
      <c r="P27" s="1287"/>
      <c r="Q27" s="1287"/>
      <c r="R27" s="1287"/>
      <c r="S27" s="1287"/>
      <c r="T27" s="1287"/>
      <c r="U27" s="1287"/>
      <c r="V27" s="1287"/>
      <c r="W27" s="1287"/>
      <c r="X27" s="1287"/>
      <c r="Y27" s="1287"/>
      <c r="Z27" s="1287"/>
      <c r="AA27" s="1287"/>
      <c r="AB27" s="1287"/>
      <c r="AC27" s="1287"/>
      <c r="AD27" s="1287"/>
      <c r="AE27" s="1287"/>
      <c r="AF27" s="1287"/>
      <c r="AG27" s="1287"/>
      <c r="AH27" s="1287"/>
      <c r="AI27" s="1287"/>
      <c r="AJ27" s="1287"/>
      <c r="AK27" s="1287"/>
      <c r="AL27" s="1287"/>
      <c r="AM27" s="1287"/>
      <c r="AN27" s="1287"/>
      <c r="AO27" s="1287"/>
      <c r="AP27" s="1287"/>
      <c r="AQ27" s="1287"/>
      <c r="AR27" s="1287"/>
      <c r="AS27" s="1287"/>
      <c r="AT27" s="1287"/>
      <c r="AU27" s="1287"/>
      <c r="AV27" s="1287"/>
      <c r="AW27" s="1287"/>
      <c r="AX27" s="1287"/>
      <c r="AY27" s="1287"/>
      <c r="AZ27" s="1287"/>
      <c r="BA27" s="1287"/>
      <c r="BB27" s="1287"/>
      <c r="BC27" s="1287"/>
      <c r="BD27" s="1287"/>
      <c r="BE27" s="1287"/>
      <c r="BF27" s="1287"/>
      <c r="BG27" s="1287"/>
      <c r="BH27" s="1287"/>
      <c r="BI27" s="1287"/>
      <c r="BJ27" s="1287"/>
      <c r="BK27" s="1287"/>
      <c r="BL27" s="1287"/>
      <c r="BM27" s="1287"/>
      <c r="BN27" s="1287"/>
      <c r="BO27" s="1287"/>
      <c r="BP27" s="1287"/>
      <c r="BQ27" s="1287"/>
      <c r="BR27" s="1287"/>
      <c r="BS27" s="1287"/>
      <c r="BT27" s="1287"/>
      <c r="BU27" s="1287"/>
      <c r="BV27" s="1287"/>
      <c r="BW27" s="1287"/>
      <c r="BX27" s="1287"/>
      <c r="BY27" s="1287"/>
      <c r="BZ27" s="1287"/>
      <c r="CA27" s="1287"/>
      <c r="CB27" s="1287"/>
      <c r="CC27" s="1287"/>
    </row>
    <row r="28" spans="1:81" ht="13.35" customHeight="1">
      <c r="A28" s="315"/>
      <c r="B28" s="315"/>
      <c r="C28" s="1584"/>
      <c r="D28" s="1584"/>
      <c r="E28" s="1584"/>
      <c r="F28" s="1584"/>
      <c r="G28" s="1584"/>
      <c r="H28" s="1584"/>
      <c r="I28" s="328"/>
      <c r="J28" s="1584"/>
      <c r="K28" s="1584"/>
      <c r="L28" s="1584"/>
      <c r="M28" s="1584"/>
      <c r="N28" s="1584"/>
      <c r="O28" s="1584"/>
      <c r="P28" s="328"/>
      <c r="Q28" s="1584"/>
      <c r="R28" s="1584"/>
      <c r="S28" s="1584"/>
      <c r="T28" s="1584"/>
      <c r="U28" s="1584"/>
      <c r="V28" s="1584"/>
      <c r="W28" s="1584"/>
      <c r="X28" s="1584"/>
      <c r="Y28" s="328"/>
      <c r="Z28" s="1584"/>
      <c r="AA28" s="1584"/>
      <c r="AB28" s="1584"/>
      <c r="AC28" s="1584"/>
      <c r="AD28" s="1584"/>
      <c r="AE28" s="1584"/>
      <c r="AF28" s="1584"/>
      <c r="AG28" s="1584"/>
      <c r="AH28" s="328"/>
      <c r="AI28" s="1584"/>
      <c r="AJ28" s="1584"/>
      <c r="AK28" s="1584"/>
      <c r="AL28" s="1584"/>
      <c r="AM28" s="1584"/>
      <c r="AN28" s="1584"/>
      <c r="AO28" s="1584"/>
      <c r="AP28" s="1584"/>
      <c r="AQ28" s="328"/>
      <c r="AR28" s="1584"/>
      <c r="AS28" s="1584"/>
      <c r="AT28" s="1584"/>
      <c r="AU28" s="1584"/>
      <c r="AV28" s="1584"/>
      <c r="AW28" s="1584"/>
      <c r="AX28" s="1584"/>
      <c r="AY28" s="1584"/>
      <c r="AZ28" s="1584"/>
      <c r="BA28" s="1584"/>
      <c r="BB28" s="328"/>
      <c r="BC28" s="1584"/>
      <c r="BD28" s="1584"/>
      <c r="BE28" s="1584"/>
      <c r="BF28" s="1584"/>
      <c r="BG28" s="1584"/>
      <c r="BH28" s="1584"/>
      <c r="BI28" s="1584"/>
      <c r="BJ28" s="1584"/>
      <c r="BK28" s="1584"/>
      <c r="BL28" s="1584"/>
      <c r="BM28" s="1584"/>
      <c r="BN28" s="1584"/>
      <c r="BO28" s="1584"/>
      <c r="BP28" s="1584"/>
      <c r="BQ28" s="328"/>
      <c r="BR28" s="1584"/>
      <c r="BS28" s="1584"/>
      <c r="BT28" s="1584"/>
      <c r="BU28" s="1584"/>
      <c r="BV28" s="1584"/>
      <c r="BW28" s="1584"/>
      <c r="BX28" s="1584"/>
      <c r="BY28" s="1584"/>
      <c r="BZ28" s="1584"/>
      <c r="CA28" s="1584"/>
      <c r="CB28" s="1584"/>
      <c r="CC28" s="328"/>
    </row>
    <row r="29" spans="1:81" ht="13.35" customHeight="1">
      <c r="A29" s="315">
        <v>2017</v>
      </c>
      <c r="B29" s="315" t="s">
        <v>393</v>
      </c>
      <c r="C29" s="1580" t="s">
        <v>238</v>
      </c>
      <c r="D29" s="1580"/>
      <c r="E29" s="1580"/>
      <c r="F29" s="1580"/>
      <c r="G29" s="1580"/>
      <c r="H29" s="1580"/>
      <c r="I29" s="326"/>
      <c r="J29" s="1577">
        <v>260</v>
      </c>
      <c r="K29" s="1577"/>
      <c r="L29" s="1577"/>
      <c r="M29" s="1577"/>
      <c r="N29" s="1577"/>
      <c r="O29" s="1577"/>
      <c r="P29" s="326"/>
      <c r="Q29" s="1579">
        <v>7525</v>
      </c>
      <c r="R29" s="1579"/>
      <c r="S29" s="1579"/>
      <c r="T29" s="1579"/>
      <c r="U29" s="1579"/>
      <c r="V29" s="1579"/>
      <c r="W29" s="1579"/>
      <c r="X29" s="1579"/>
      <c r="Y29" s="326"/>
      <c r="Z29" s="1579">
        <v>3503</v>
      </c>
      <c r="AA29" s="1579"/>
      <c r="AB29" s="1579"/>
      <c r="AC29" s="1579"/>
      <c r="AD29" s="1579"/>
      <c r="AE29" s="1579"/>
      <c r="AF29" s="1579"/>
      <c r="AG29" s="1579"/>
      <c r="AH29" s="326"/>
      <c r="AI29" s="1580" t="s">
        <v>238</v>
      </c>
      <c r="AJ29" s="1580"/>
      <c r="AK29" s="1580"/>
      <c r="AL29" s="1580"/>
      <c r="AM29" s="1580"/>
      <c r="AN29" s="1580"/>
      <c r="AO29" s="1580"/>
      <c r="AP29" s="1580"/>
      <c r="AQ29" s="326"/>
      <c r="AR29" s="1580" t="s">
        <v>238</v>
      </c>
      <c r="AS29" s="1580"/>
      <c r="AT29" s="1580"/>
      <c r="AU29" s="1580"/>
      <c r="AV29" s="1580"/>
      <c r="AW29" s="1580"/>
      <c r="AX29" s="1580"/>
      <c r="AY29" s="1580"/>
      <c r="AZ29" s="1580"/>
      <c r="BA29" s="1580"/>
      <c r="BB29" s="326"/>
      <c r="BC29" s="1580" t="s">
        <v>238</v>
      </c>
      <c r="BD29" s="1580"/>
      <c r="BE29" s="1580"/>
      <c r="BF29" s="1580"/>
      <c r="BG29" s="1580"/>
      <c r="BH29" s="1580"/>
      <c r="BI29" s="1580"/>
      <c r="BJ29" s="1580"/>
      <c r="BK29" s="1580"/>
      <c r="BL29" s="1580"/>
      <c r="BM29" s="1580"/>
      <c r="BN29" s="1580"/>
      <c r="BO29" s="1580"/>
      <c r="BP29" s="1580"/>
      <c r="BQ29" s="327"/>
      <c r="BR29" s="1579">
        <v>2198</v>
      </c>
      <c r="BS29" s="1579"/>
      <c r="BT29" s="1579"/>
      <c r="BU29" s="1579"/>
      <c r="BV29" s="1579"/>
      <c r="BW29" s="1579"/>
      <c r="BX29" s="1579"/>
      <c r="BY29" s="1579"/>
      <c r="BZ29" s="1579"/>
      <c r="CA29" s="1579"/>
      <c r="CB29" s="1579"/>
      <c r="CC29" s="326"/>
    </row>
    <row r="30" spans="1:81" ht="13.35" customHeight="1">
      <c r="A30" s="315"/>
      <c r="B30" s="315" t="s">
        <v>47</v>
      </c>
      <c r="C30" s="1580" t="s">
        <v>238</v>
      </c>
      <c r="D30" s="1580"/>
      <c r="E30" s="1580"/>
      <c r="F30" s="1580"/>
      <c r="G30" s="1580"/>
      <c r="H30" s="1580"/>
      <c r="I30" s="326"/>
      <c r="J30" s="1577">
        <v>301</v>
      </c>
      <c r="K30" s="1577"/>
      <c r="L30" s="1577"/>
      <c r="M30" s="1577"/>
      <c r="N30" s="1577"/>
      <c r="O30" s="1577"/>
      <c r="P30" s="326"/>
      <c r="Q30" s="1579">
        <v>7552</v>
      </c>
      <c r="R30" s="1579"/>
      <c r="S30" s="1579"/>
      <c r="T30" s="1579"/>
      <c r="U30" s="1579"/>
      <c r="V30" s="1579"/>
      <c r="W30" s="1579"/>
      <c r="X30" s="1579"/>
      <c r="Y30" s="326"/>
      <c r="Z30" s="1579">
        <v>3700</v>
      </c>
      <c r="AA30" s="1579"/>
      <c r="AB30" s="1579"/>
      <c r="AC30" s="1579"/>
      <c r="AD30" s="1579"/>
      <c r="AE30" s="1579"/>
      <c r="AF30" s="1579"/>
      <c r="AG30" s="1579"/>
      <c r="AH30" s="326"/>
      <c r="AI30" s="1580" t="s">
        <v>238</v>
      </c>
      <c r="AJ30" s="1580"/>
      <c r="AK30" s="1580"/>
      <c r="AL30" s="1580"/>
      <c r="AM30" s="1580"/>
      <c r="AN30" s="1580"/>
      <c r="AO30" s="1580"/>
      <c r="AP30" s="1580"/>
      <c r="AQ30" s="326"/>
      <c r="AR30" s="1580" t="s">
        <v>238</v>
      </c>
      <c r="AS30" s="1580"/>
      <c r="AT30" s="1580"/>
      <c r="AU30" s="1580"/>
      <c r="AV30" s="1580"/>
      <c r="AW30" s="1580"/>
      <c r="AX30" s="1580"/>
      <c r="AY30" s="1580"/>
      <c r="AZ30" s="1580"/>
      <c r="BA30" s="1580"/>
      <c r="BB30" s="326"/>
      <c r="BC30" s="1580" t="s">
        <v>238</v>
      </c>
      <c r="BD30" s="1580"/>
      <c r="BE30" s="1580"/>
      <c r="BF30" s="1580"/>
      <c r="BG30" s="1580"/>
      <c r="BH30" s="1580"/>
      <c r="BI30" s="1580"/>
      <c r="BJ30" s="1580"/>
      <c r="BK30" s="1580"/>
      <c r="BL30" s="1580"/>
      <c r="BM30" s="1580"/>
      <c r="BN30" s="1580"/>
      <c r="BO30" s="1580"/>
      <c r="BP30" s="1580"/>
      <c r="BQ30" s="327"/>
      <c r="BR30" s="1579">
        <v>2338</v>
      </c>
      <c r="BS30" s="1579"/>
      <c r="BT30" s="1579"/>
      <c r="BU30" s="1579"/>
      <c r="BV30" s="1579"/>
      <c r="BW30" s="1579"/>
      <c r="BX30" s="1579"/>
      <c r="BY30" s="1579"/>
      <c r="BZ30" s="1579"/>
      <c r="CA30" s="1579"/>
      <c r="CB30" s="1579"/>
      <c r="CC30" s="326"/>
    </row>
    <row r="31" spans="1:81" ht="13.35" customHeight="1">
      <c r="A31" s="315"/>
      <c r="B31" s="315" t="s">
        <v>237</v>
      </c>
      <c r="C31" s="1580" t="s">
        <v>238</v>
      </c>
      <c r="D31" s="1580"/>
      <c r="E31" s="1580"/>
      <c r="F31" s="1580"/>
      <c r="G31" s="1580"/>
      <c r="H31" s="1580"/>
      <c r="I31" s="326"/>
      <c r="J31" s="1577">
        <v>263</v>
      </c>
      <c r="K31" s="1577"/>
      <c r="L31" s="1597"/>
      <c r="M31" s="1597"/>
      <c r="N31" s="1597"/>
      <c r="O31" s="1597"/>
      <c r="P31" s="373"/>
      <c r="Q31" s="1588">
        <v>6949</v>
      </c>
      <c r="R31" s="1588"/>
      <c r="S31" s="1588"/>
      <c r="T31" s="1588"/>
      <c r="U31" s="1588"/>
      <c r="V31" s="1588"/>
      <c r="W31" s="1588"/>
      <c r="X31" s="1588"/>
      <c r="Y31" s="373"/>
      <c r="Z31" s="1588">
        <v>2969</v>
      </c>
      <c r="AA31" s="1588"/>
      <c r="AB31" s="1588"/>
      <c r="AC31" s="1588"/>
      <c r="AD31" s="1588"/>
      <c r="AE31" s="1588"/>
      <c r="AF31" s="1588"/>
      <c r="AG31" s="1588"/>
      <c r="AH31" s="373"/>
      <c r="AI31" s="1596" t="s">
        <v>238</v>
      </c>
      <c r="AJ31" s="1596"/>
      <c r="AK31" s="1596"/>
      <c r="AL31" s="1596"/>
      <c r="AM31" s="1596"/>
      <c r="AN31" s="1596"/>
      <c r="AO31" s="1596"/>
      <c r="AP31" s="1596"/>
      <c r="AQ31" s="373"/>
      <c r="AR31" s="1596" t="s">
        <v>238</v>
      </c>
      <c r="AS31" s="1596"/>
      <c r="AT31" s="1596"/>
      <c r="AU31" s="1596"/>
      <c r="AV31" s="1596"/>
      <c r="AW31" s="1596"/>
      <c r="AX31" s="1596"/>
      <c r="AY31" s="1596"/>
      <c r="AZ31" s="1596"/>
      <c r="BA31" s="1596"/>
      <c r="BB31" s="373"/>
      <c r="BC31" s="1596" t="s">
        <v>238</v>
      </c>
      <c r="BD31" s="1596"/>
      <c r="BE31" s="1596"/>
      <c r="BF31" s="1596"/>
      <c r="BG31" s="1596"/>
      <c r="BH31" s="1596"/>
      <c r="BI31" s="1596"/>
      <c r="BJ31" s="1596"/>
      <c r="BK31" s="1596"/>
      <c r="BL31" s="1596"/>
      <c r="BM31" s="1596"/>
      <c r="BN31" s="1596"/>
      <c r="BO31" s="1596"/>
      <c r="BP31" s="1596"/>
      <c r="BQ31" s="332"/>
      <c r="BR31" s="1588">
        <v>1885</v>
      </c>
      <c r="BS31" s="1588"/>
      <c r="BT31" s="1588"/>
      <c r="BU31" s="1588"/>
      <c r="BV31" s="1588"/>
      <c r="BW31" s="1588"/>
      <c r="BX31" s="1588"/>
      <c r="BY31" s="1588"/>
      <c r="BZ31" s="1588"/>
      <c r="CA31" s="1588"/>
      <c r="CB31" s="1579"/>
      <c r="CC31" s="326"/>
    </row>
    <row r="32" spans="1:81" ht="13.35" customHeight="1">
      <c r="A32" s="315"/>
      <c r="B32" s="315" t="s">
        <v>392</v>
      </c>
      <c r="C32" s="1580" t="s">
        <v>238</v>
      </c>
      <c r="D32" s="1580"/>
      <c r="E32" s="1580"/>
      <c r="F32" s="1580"/>
      <c r="G32" s="1580"/>
      <c r="H32" s="1580"/>
      <c r="I32" s="326"/>
      <c r="J32" s="1577">
        <v>251</v>
      </c>
      <c r="K32" s="1577"/>
      <c r="L32" s="1577"/>
      <c r="M32" s="1577"/>
      <c r="N32" s="1577"/>
      <c r="O32" s="1577"/>
      <c r="P32" s="326"/>
      <c r="Q32" s="1579">
        <v>6047</v>
      </c>
      <c r="R32" s="1579"/>
      <c r="S32" s="1579"/>
      <c r="T32" s="1579"/>
      <c r="U32" s="1579"/>
      <c r="V32" s="1579"/>
      <c r="W32" s="1579"/>
      <c r="X32" s="1579"/>
      <c r="Y32" s="326"/>
      <c r="Z32" s="1579">
        <v>2947</v>
      </c>
      <c r="AA32" s="1579"/>
      <c r="AB32" s="1579"/>
      <c r="AC32" s="1579"/>
      <c r="AD32" s="1579"/>
      <c r="AE32" s="1579"/>
      <c r="AF32" s="1579"/>
      <c r="AG32" s="1579"/>
      <c r="AH32" s="326"/>
      <c r="AI32" s="1580" t="s">
        <v>238</v>
      </c>
      <c r="AJ32" s="1580"/>
      <c r="AK32" s="1580"/>
      <c r="AL32" s="1580"/>
      <c r="AM32" s="1580"/>
      <c r="AN32" s="1580"/>
      <c r="AO32" s="1580"/>
      <c r="AP32" s="1580"/>
      <c r="AQ32" s="326"/>
      <c r="AR32" s="1580" t="s">
        <v>238</v>
      </c>
      <c r="AS32" s="1580"/>
      <c r="AT32" s="1580"/>
      <c r="AU32" s="1580"/>
      <c r="AV32" s="1580"/>
      <c r="AW32" s="1580"/>
      <c r="AX32" s="1580"/>
      <c r="AY32" s="1580"/>
      <c r="AZ32" s="1580"/>
      <c r="BA32" s="1580"/>
      <c r="BB32" s="326"/>
      <c r="BC32" s="1580" t="s">
        <v>238</v>
      </c>
      <c r="BD32" s="1580"/>
      <c r="BE32" s="1580"/>
      <c r="BF32" s="1580"/>
      <c r="BG32" s="1580"/>
      <c r="BH32" s="1580"/>
      <c r="BI32" s="1580"/>
      <c r="BJ32" s="1580"/>
      <c r="BK32" s="1580"/>
      <c r="BL32" s="1580"/>
      <c r="BM32" s="1580"/>
      <c r="BN32" s="1580"/>
      <c r="BO32" s="1580"/>
      <c r="BP32" s="1580"/>
      <c r="BQ32" s="327"/>
      <c r="BR32" s="1579">
        <v>1747</v>
      </c>
      <c r="BS32" s="1579"/>
      <c r="BT32" s="1579"/>
      <c r="BU32" s="1579"/>
      <c r="BV32" s="1579"/>
      <c r="BW32" s="1579"/>
      <c r="BX32" s="1579"/>
      <c r="BY32" s="1579"/>
      <c r="BZ32" s="1579"/>
      <c r="CA32" s="1579"/>
      <c r="CB32" s="1579"/>
      <c r="CC32" s="326"/>
    </row>
    <row r="33" spans="1:81" s="395" customFormat="1" ht="13.35" customHeight="1">
      <c r="A33" s="394"/>
      <c r="B33" s="394"/>
      <c r="C33" s="396"/>
      <c r="D33" s="396"/>
      <c r="E33" s="396"/>
      <c r="F33" s="396"/>
      <c r="G33" s="396"/>
      <c r="H33" s="396"/>
      <c r="I33" s="396"/>
      <c r="J33" s="398"/>
      <c r="K33" s="398"/>
      <c r="L33" s="398"/>
      <c r="M33" s="398"/>
      <c r="N33" s="398"/>
      <c r="O33" s="398"/>
      <c r="P33" s="396"/>
      <c r="Q33" s="397"/>
      <c r="R33" s="397"/>
      <c r="S33" s="397"/>
      <c r="T33" s="397"/>
      <c r="U33" s="397"/>
      <c r="V33" s="397"/>
      <c r="W33" s="397"/>
      <c r="X33" s="397"/>
      <c r="Y33" s="396"/>
      <c r="Z33" s="397"/>
      <c r="AA33" s="397"/>
      <c r="AB33" s="397"/>
      <c r="AC33" s="397"/>
      <c r="AD33" s="397"/>
      <c r="AE33" s="397"/>
      <c r="AF33" s="397"/>
      <c r="AG33" s="397"/>
      <c r="AH33" s="396"/>
      <c r="AI33" s="396"/>
      <c r="AJ33" s="396"/>
      <c r="AK33" s="396"/>
      <c r="AL33" s="396"/>
      <c r="AM33" s="396"/>
      <c r="AN33" s="396"/>
      <c r="AO33" s="396"/>
      <c r="AP33" s="396"/>
      <c r="AQ33" s="396"/>
      <c r="AR33" s="396"/>
      <c r="AS33" s="396"/>
      <c r="AT33" s="396"/>
      <c r="AU33" s="396"/>
      <c r="AV33" s="396"/>
      <c r="AW33" s="396"/>
      <c r="AX33" s="396"/>
      <c r="AY33" s="396"/>
      <c r="AZ33" s="396"/>
      <c r="BA33" s="396"/>
      <c r="BB33" s="396"/>
      <c r="BC33" s="396"/>
      <c r="BD33" s="396"/>
      <c r="BE33" s="396"/>
      <c r="BF33" s="396"/>
      <c r="BG33" s="396"/>
      <c r="BH33" s="396"/>
      <c r="BI33" s="396"/>
      <c r="BJ33" s="396"/>
      <c r="BK33" s="396"/>
      <c r="BL33" s="396"/>
      <c r="BM33" s="396"/>
      <c r="BN33" s="396"/>
      <c r="BO33" s="396"/>
      <c r="BP33" s="396"/>
      <c r="BQ33" s="398"/>
      <c r="BR33" s="397"/>
      <c r="BS33" s="397"/>
      <c r="BT33" s="397"/>
      <c r="BU33" s="397"/>
      <c r="BV33" s="397"/>
      <c r="BW33" s="397"/>
      <c r="BX33" s="397"/>
      <c r="BY33" s="397"/>
      <c r="BZ33" s="397"/>
      <c r="CA33" s="397"/>
      <c r="CB33" s="397"/>
      <c r="CC33" s="396"/>
    </row>
    <row r="34" spans="1:81" s="395" customFormat="1" ht="13.35" customHeight="1">
      <c r="A34" s="394">
        <v>2018</v>
      </c>
      <c r="B34" s="394" t="s">
        <v>393</v>
      </c>
      <c r="C34" s="1580" t="s">
        <v>238</v>
      </c>
      <c r="D34" s="1580"/>
      <c r="E34" s="1580"/>
      <c r="F34" s="1580"/>
      <c r="G34" s="1580"/>
      <c r="H34" s="1580"/>
      <c r="I34" s="396"/>
      <c r="J34" s="1577">
        <v>279</v>
      </c>
      <c r="K34" s="1577"/>
      <c r="L34" s="1577"/>
      <c r="M34" s="1577"/>
      <c r="N34" s="1577"/>
      <c r="O34" s="1577"/>
      <c r="P34" s="396"/>
      <c r="Q34" s="1579">
        <v>8198</v>
      </c>
      <c r="R34" s="1579"/>
      <c r="S34" s="1579"/>
      <c r="T34" s="1579"/>
      <c r="U34" s="1579"/>
      <c r="V34" s="1579"/>
      <c r="W34" s="1579"/>
      <c r="X34" s="1579"/>
      <c r="Y34" s="396"/>
      <c r="Z34" s="1579">
        <v>3767</v>
      </c>
      <c r="AA34" s="1579"/>
      <c r="AB34" s="1579"/>
      <c r="AC34" s="1579"/>
      <c r="AD34" s="1579"/>
      <c r="AE34" s="1579"/>
      <c r="AF34" s="1579"/>
      <c r="AG34" s="1579"/>
      <c r="AH34" s="396"/>
      <c r="AI34" s="1580" t="s">
        <v>238</v>
      </c>
      <c r="AJ34" s="1580"/>
      <c r="AK34" s="1580"/>
      <c r="AL34" s="1580"/>
      <c r="AM34" s="1580"/>
      <c r="AN34" s="1580"/>
      <c r="AO34" s="1580"/>
      <c r="AP34" s="1580"/>
      <c r="AQ34" s="396"/>
      <c r="AR34" s="1580" t="s">
        <v>238</v>
      </c>
      <c r="AS34" s="1580"/>
      <c r="AT34" s="1580"/>
      <c r="AU34" s="1580"/>
      <c r="AV34" s="1580"/>
      <c r="AW34" s="1580"/>
      <c r="AX34" s="1580"/>
      <c r="AY34" s="1580"/>
      <c r="AZ34" s="1580"/>
      <c r="BA34" s="1580"/>
      <c r="BB34" s="396"/>
      <c r="BC34" s="1580" t="s">
        <v>238</v>
      </c>
      <c r="BD34" s="1580"/>
      <c r="BE34" s="1580"/>
      <c r="BF34" s="1580"/>
      <c r="BG34" s="1580"/>
      <c r="BH34" s="1580"/>
      <c r="BI34" s="1580"/>
      <c r="BJ34" s="1580"/>
      <c r="BK34" s="1580"/>
      <c r="BL34" s="1580"/>
      <c r="BM34" s="1580"/>
      <c r="BN34" s="1580"/>
      <c r="BO34" s="1580"/>
      <c r="BP34" s="1580"/>
      <c r="BQ34" s="398"/>
      <c r="BR34" s="1579">
        <v>2180</v>
      </c>
      <c r="BS34" s="1579"/>
      <c r="BT34" s="1579"/>
      <c r="BU34" s="1579"/>
      <c r="BV34" s="1579"/>
      <c r="BW34" s="1579"/>
      <c r="BX34" s="1579"/>
      <c r="BY34" s="1579"/>
      <c r="BZ34" s="1579"/>
      <c r="CA34" s="1579"/>
      <c r="CB34" s="1579"/>
      <c r="CC34" s="396"/>
    </row>
    <row r="35" spans="1:81" s="421" customFormat="1" ht="13.35" customHeight="1">
      <c r="A35" s="422"/>
      <c r="B35" s="422" t="s">
        <v>47</v>
      </c>
      <c r="C35" s="1580" t="s">
        <v>238</v>
      </c>
      <c r="D35" s="1580"/>
      <c r="E35" s="1580"/>
      <c r="F35" s="1580"/>
      <c r="G35" s="1580"/>
      <c r="H35" s="1580"/>
      <c r="I35" s="418"/>
      <c r="J35" s="1577">
        <v>277</v>
      </c>
      <c r="K35" s="1577"/>
      <c r="L35" s="1577"/>
      <c r="M35" s="1577"/>
      <c r="N35" s="1577"/>
      <c r="O35" s="1577"/>
      <c r="P35" s="418"/>
      <c r="Q35" s="1579">
        <v>8194</v>
      </c>
      <c r="R35" s="1579"/>
      <c r="S35" s="1579"/>
      <c r="T35" s="1579"/>
      <c r="U35" s="1579"/>
      <c r="V35" s="1579"/>
      <c r="W35" s="1579"/>
      <c r="X35" s="1579"/>
      <c r="Y35" s="418"/>
      <c r="Z35" s="1579">
        <v>3760</v>
      </c>
      <c r="AA35" s="1579"/>
      <c r="AB35" s="1579"/>
      <c r="AC35" s="1579"/>
      <c r="AD35" s="1579"/>
      <c r="AE35" s="1579"/>
      <c r="AF35" s="1579"/>
      <c r="AG35" s="1579"/>
      <c r="AH35" s="418"/>
      <c r="AI35" s="1580" t="s">
        <v>238</v>
      </c>
      <c r="AJ35" s="1580"/>
      <c r="AK35" s="1580"/>
      <c r="AL35" s="1580"/>
      <c r="AM35" s="1580"/>
      <c r="AN35" s="1580"/>
      <c r="AO35" s="1580"/>
      <c r="AP35" s="1580"/>
      <c r="AQ35" s="418"/>
      <c r="AR35" s="1580" t="s">
        <v>238</v>
      </c>
      <c r="AS35" s="1580"/>
      <c r="AT35" s="1580"/>
      <c r="AU35" s="1580"/>
      <c r="AV35" s="1580"/>
      <c r="AW35" s="1580"/>
      <c r="AX35" s="1580"/>
      <c r="AY35" s="1580"/>
      <c r="AZ35" s="1580"/>
      <c r="BA35" s="1580"/>
      <c r="BB35" s="418"/>
      <c r="BC35" s="1580" t="s">
        <v>238</v>
      </c>
      <c r="BD35" s="1580"/>
      <c r="BE35" s="1580"/>
      <c r="BF35" s="1580"/>
      <c r="BG35" s="1580"/>
      <c r="BH35" s="1580"/>
      <c r="BI35" s="1580"/>
      <c r="BJ35" s="1580"/>
      <c r="BK35" s="1580"/>
      <c r="BL35" s="1580"/>
      <c r="BM35" s="1580"/>
      <c r="BN35" s="1580"/>
      <c r="BO35" s="1580"/>
      <c r="BP35" s="1580"/>
      <c r="BQ35" s="419"/>
      <c r="BR35" s="1579">
        <v>2355</v>
      </c>
      <c r="BS35" s="1579"/>
      <c r="BT35" s="1579"/>
      <c r="BU35" s="1579"/>
      <c r="BV35" s="1579"/>
      <c r="BW35" s="1579"/>
      <c r="BX35" s="1579"/>
      <c r="BY35" s="1579"/>
      <c r="BZ35" s="1579"/>
      <c r="CA35" s="1579"/>
      <c r="CB35" s="1579"/>
      <c r="CC35" s="418"/>
    </row>
    <row r="36" spans="1:81" s="431" customFormat="1" ht="13.35" customHeight="1">
      <c r="A36" s="436"/>
      <c r="B36" s="436" t="s">
        <v>237</v>
      </c>
      <c r="C36" s="1580" t="s">
        <v>238</v>
      </c>
      <c r="D36" s="1580"/>
      <c r="E36" s="1580"/>
      <c r="F36" s="1580"/>
      <c r="G36" s="1580"/>
      <c r="H36" s="1580"/>
      <c r="I36" s="435"/>
      <c r="J36" s="1577">
        <v>293</v>
      </c>
      <c r="K36" s="1577"/>
      <c r="L36" s="1577"/>
      <c r="M36" s="1577"/>
      <c r="N36" s="1577"/>
      <c r="O36" s="1577"/>
      <c r="P36" s="435"/>
      <c r="Q36" s="1579">
        <v>7513</v>
      </c>
      <c r="R36" s="1579"/>
      <c r="S36" s="1579"/>
      <c r="T36" s="1579"/>
      <c r="U36" s="1579"/>
      <c r="V36" s="1579"/>
      <c r="W36" s="1579"/>
      <c r="X36" s="1579"/>
      <c r="Y36" s="435"/>
      <c r="Z36" s="1579">
        <v>3337</v>
      </c>
      <c r="AA36" s="1579"/>
      <c r="AB36" s="1579"/>
      <c r="AC36" s="1579"/>
      <c r="AD36" s="1579"/>
      <c r="AE36" s="1579"/>
      <c r="AF36" s="1579"/>
      <c r="AG36" s="1579"/>
      <c r="AH36" s="435"/>
      <c r="AI36" s="1580" t="s">
        <v>238</v>
      </c>
      <c r="AJ36" s="1580"/>
      <c r="AK36" s="1580"/>
      <c r="AL36" s="1580"/>
      <c r="AM36" s="1580"/>
      <c r="AN36" s="1580"/>
      <c r="AO36" s="1580"/>
      <c r="AP36" s="1580"/>
      <c r="AQ36" s="435"/>
      <c r="AR36" s="1580" t="s">
        <v>238</v>
      </c>
      <c r="AS36" s="1580"/>
      <c r="AT36" s="1580"/>
      <c r="AU36" s="1580"/>
      <c r="AV36" s="1580"/>
      <c r="AW36" s="1580"/>
      <c r="AX36" s="1580"/>
      <c r="AY36" s="1580"/>
      <c r="AZ36" s="1580"/>
      <c r="BA36" s="1580"/>
      <c r="BB36" s="435"/>
      <c r="BC36" s="1580" t="s">
        <v>238</v>
      </c>
      <c r="BD36" s="1580"/>
      <c r="BE36" s="1580"/>
      <c r="BF36" s="1580"/>
      <c r="BG36" s="1580"/>
      <c r="BH36" s="1580"/>
      <c r="BI36" s="1580"/>
      <c r="BJ36" s="1580"/>
      <c r="BK36" s="1580"/>
      <c r="BL36" s="1580"/>
      <c r="BM36" s="1580"/>
      <c r="BN36" s="1580"/>
      <c r="BO36" s="1580"/>
      <c r="BP36" s="1580"/>
      <c r="BQ36" s="434"/>
      <c r="BR36" s="1579">
        <v>2204</v>
      </c>
      <c r="BS36" s="1579"/>
      <c r="BT36" s="1579"/>
      <c r="BU36" s="1579"/>
      <c r="BV36" s="1579"/>
      <c r="BW36" s="1579"/>
      <c r="BX36" s="1579"/>
      <c r="BY36" s="1579"/>
      <c r="BZ36" s="1579"/>
      <c r="CA36" s="1579"/>
      <c r="CB36" s="1579"/>
      <c r="CC36" s="435"/>
    </row>
    <row r="37" spans="1:81" s="461" customFormat="1" ht="13.35" customHeight="1">
      <c r="A37" s="462"/>
      <c r="B37" s="462" t="s">
        <v>392</v>
      </c>
      <c r="C37" s="1580" t="s">
        <v>238</v>
      </c>
      <c r="D37" s="1580"/>
      <c r="E37" s="1580"/>
      <c r="F37" s="1580"/>
      <c r="G37" s="1580"/>
      <c r="H37" s="1580"/>
      <c r="I37" s="476"/>
      <c r="J37" s="1577">
        <v>289</v>
      </c>
      <c r="K37" s="1577"/>
      <c r="L37" s="1577"/>
      <c r="M37" s="1577"/>
      <c r="N37" s="1577"/>
      <c r="O37" s="1577"/>
      <c r="P37" s="476"/>
      <c r="Q37" s="1577">
        <v>7189</v>
      </c>
      <c r="R37" s="1577"/>
      <c r="S37" s="1577"/>
      <c r="T37" s="1577"/>
      <c r="U37" s="1577"/>
      <c r="V37" s="1577"/>
      <c r="W37" s="1577"/>
      <c r="X37" s="1577"/>
      <c r="Y37" s="476"/>
      <c r="Z37" s="1579">
        <v>3693</v>
      </c>
      <c r="AA37" s="1579"/>
      <c r="AB37" s="1579"/>
      <c r="AC37" s="1579"/>
      <c r="AD37" s="1579"/>
      <c r="AE37" s="1579"/>
      <c r="AF37" s="1579"/>
      <c r="AG37" s="1579"/>
      <c r="AH37" s="476"/>
      <c r="AI37" s="1580" t="s">
        <v>238</v>
      </c>
      <c r="AJ37" s="1580"/>
      <c r="AK37" s="1580"/>
      <c r="AL37" s="1580"/>
      <c r="AM37" s="1580"/>
      <c r="AN37" s="1580"/>
      <c r="AO37" s="1580"/>
      <c r="AP37" s="1580"/>
      <c r="AQ37" s="476"/>
      <c r="AR37" s="1580" t="s">
        <v>238</v>
      </c>
      <c r="AS37" s="1580"/>
      <c r="AT37" s="1580"/>
      <c r="AU37" s="1580"/>
      <c r="AV37" s="1580"/>
      <c r="AW37" s="1580"/>
      <c r="AX37" s="1580"/>
      <c r="AY37" s="1580"/>
      <c r="AZ37" s="1580"/>
      <c r="BA37" s="1580"/>
      <c r="BB37" s="476"/>
      <c r="BC37" s="1580" t="s">
        <v>238</v>
      </c>
      <c r="BD37" s="1580"/>
      <c r="BE37" s="1580"/>
      <c r="BF37" s="1580"/>
      <c r="BG37" s="1580"/>
      <c r="BH37" s="1580"/>
      <c r="BI37" s="1580"/>
      <c r="BJ37" s="1580"/>
      <c r="BK37" s="1580"/>
      <c r="BL37" s="1580"/>
      <c r="BM37" s="1580"/>
      <c r="BN37" s="1580"/>
      <c r="BO37" s="1580"/>
      <c r="BP37" s="1580"/>
      <c r="BQ37" s="476"/>
      <c r="BR37" s="1579">
        <v>1744</v>
      </c>
      <c r="BS37" s="1579"/>
      <c r="BT37" s="1579"/>
      <c r="BU37" s="1579"/>
      <c r="BV37" s="1579"/>
      <c r="BW37" s="1579"/>
      <c r="BX37" s="1579"/>
      <c r="BY37" s="1579"/>
      <c r="BZ37" s="1579"/>
      <c r="CA37" s="1579"/>
      <c r="CB37" s="1579"/>
      <c r="CC37" s="463"/>
    </row>
    <row r="38" spans="1:81" s="504" customFormat="1" ht="13.35" customHeight="1">
      <c r="A38" s="497"/>
      <c r="B38" s="497"/>
      <c r="C38" s="498"/>
      <c r="D38" s="498"/>
      <c r="E38" s="498"/>
      <c r="F38" s="498"/>
      <c r="G38" s="498"/>
      <c r="H38" s="498"/>
      <c r="I38" s="499"/>
      <c r="J38" s="499"/>
      <c r="K38" s="499"/>
      <c r="L38" s="499"/>
      <c r="M38" s="499"/>
      <c r="N38" s="499"/>
      <c r="O38" s="499"/>
      <c r="P38" s="499"/>
      <c r="Q38" s="499"/>
      <c r="R38" s="499"/>
      <c r="S38" s="499"/>
      <c r="T38" s="499"/>
      <c r="U38" s="499"/>
      <c r="V38" s="499"/>
      <c r="W38" s="499"/>
      <c r="X38" s="499"/>
      <c r="Y38" s="499"/>
      <c r="Z38" s="500"/>
      <c r="AA38" s="500"/>
      <c r="AB38" s="500"/>
      <c r="AC38" s="500"/>
      <c r="AD38" s="500"/>
      <c r="AE38" s="500"/>
      <c r="AF38" s="500"/>
      <c r="AG38" s="500"/>
      <c r="AH38" s="499"/>
      <c r="AI38" s="498"/>
      <c r="AJ38" s="498"/>
      <c r="AK38" s="498"/>
      <c r="AL38" s="498"/>
      <c r="AM38" s="498"/>
      <c r="AN38" s="498"/>
      <c r="AO38" s="498"/>
      <c r="AP38" s="498"/>
      <c r="AQ38" s="499"/>
      <c r="AR38" s="498"/>
      <c r="AS38" s="498"/>
      <c r="AT38" s="498"/>
      <c r="AU38" s="498"/>
      <c r="AV38" s="498"/>
      <c r="AW38" s="498"/>
      <c r="AX38" s="498"/>
      <c r="AY38" s="498"/>
      <c r="AZ38" s="498"/>
      <c r="BA38" s="498"/>
      <c r="BB38" s="499"/>
      <c r="BC38" s="498"/>
      <c r="BD38" s="498"/>
      <c r="BE38" s="498"/>
      <c r="BF38" s="498"/>
      <c r="BG38" s="498"/>
      <c r="BH38" s="498"/>
      <c r="BI38" s="498"/>
      <c r="BJ38" s="498"/>
      <c r="BK38" s="498"/>
      <c r="BL38" s="498"/>
      <c r="BM38" s="498"/>
      <c r="BN38" s="498"/>
      <c r="BO38" s="498"/>
      <c r="BP38" s="498"/>
      <c r="BQ38" s="499"/>
      <c r="BR38" s="500"/>
      <c r="BS38" s="500"/>
      <c r="BT38" s="500"/>
      <c r="BU38" s="500"/>
      <c r="BV38" s="500"/>
      <c r="BW38" s="500"/>
      <c r="BX38" s="500"/>
      <c r="BY38" s="500"/>
      <c r="BZ38" s="500"/>
      <c r="CA38" s="500"/>
      <c r="CB38" s="500"/>
      <c r="CC38" s="498"/>
    </row>
    <row r="39" spans="1:81" s="504" customFormat="1" ht="13.35" customHeight="1">
      <c r="A39" s="497">
        <v>2019</v>
      </c>
      <c r="B39" s="497" t="s">
        <v>393</v>
      </c>
      <c r="C39" s="1580" t="s">
        <v>238</v>
      </c>
      <c r="D39" s="1580"/>
      <c r="E39" s="1580"/>
      <c r="F39" s="1580"/>
      <c r="G39" s="1580"/>
      <c r="H39" s="1580"/>
      <c r="I39" s="498"/>
      <c r="J39" s="1577">
        <v>340</v>
      </c>
      <c r="K39" s="1577"/>
      <c r="L39" s="1577"/>
      <c r="M39" s="1577"/>
      <c r="N39" s="1577"/>
      <c r="O39" s="1577"/>
      <c r="P39" s="498"/>
      <c r="Q39" s="1579">
        <v>8416</v>
      </c>
      <c r="R39" s="1579"/>
      <c r="S39" s="1579"/>
      <c r="T39" s="1579"/>
      <c r="U39" s="1579"/>
      <c r="V39" s="1579"/>
      <c r="W39" s="1579"/>
      <c r="X39" s="1579"/>
      <c r="Y39" s="498"/>
      <c r="Z39" s="1579">
        <v>2065</v>
      </c>
      <c r="AA39" s="1579"/>
      <c r="AB39" s="1579"/>
      <c r="AC39" s="1579"/>
      <c r="AD39" s="1579"/>
      <c r="AE39" s="1579"/>
      <c r="AF39" s="1579"/>
      <c r="AG39" s="1579"/>
      <c r="AH39" s="498"/>
      <c r="AI39" s="1580" t="s">
        <v>238</v>
      </c>
      <c r="AJ39" s="1580"/>
      <c r="AK39" s="1580"/>
      <c r="AL39" s="1580"/>
      <c r="AM39" s="1580"/>
      <c r="AN39" s="1580"/>
      <c r="AO39" s="1580"/>
      <c r="AP39" s="1580"/>
      <c r="AQ39" s="498"/>
      <c r="AR39" s="1580" t="s">
        <v>238</v>
      </c>
      <c r="AS39" s="1580"/>
      <c r="AT39" s="1580"/>
      <c r="AU39" s="1580"/>
      <c r="AV39" s="1580"/>
      <c r="AW39" s="1580"/>
      <c r="AX39" s="1580"/>
      <c r="AY39" s="1580"/>
      <c r="AZ39" s="1580"/>
      <c r="BA39" s="1580"/>
      <c r="BB39" s="498"/>
      <c r="BC39" s="1580" t="s">
        <v>238</v>
      </c>
      <c r="BD39" s="1580"/>
      <c r="BE39" s="1580"/>
      <c r="BF39" s="1580"/>
      <c r="BG39" s="1580"/>
      <c r="BH39" s="1580"/>
      <c r="BI39" s="1580"/>
      <c r="BJ39" s="1580"/>
      <c r="BK39" s="1580"/>
      <c r="BL39" s="1580"/>
      <c r="BM39" s="1580"/>
      <c r="BN39" s="1580"/>
      <c r="BO39" s="1580"/>
      <c r="BP39" s="1580"/>
      <c r="BQ39" s="499"/>
      <c r="BR39" s="1579">
        <v>2065</v>
      </c>
      <c r="BS39" s="1579"/>
      <c r="BT39" s="1579"/>
      <c r="BU39" s="1579"/>
      <c r="BV39" s="1579"/>
      <c r="BW39" s="1579"/>
      <c r="BX39" s="1579"/>
      <c r="BY39" s="1579"/>
      <c r="BZ39" s="1579"/>
      <c r="CA39" s="1579"/>
      <c r="CB39" s="1579"/>
      <c r="CC39" s="498"/>
    </row>
    <row r="40" spans="1:81" s="518" customFormat="1" ht="13.35" customHeight="1">
      <c r="A40" s="516"/>
      <c r="B40" s="516" t="s">
        <v>47</v>
      </c>
      <c r="C40" s="1580" t="s">
        <v>238</v>
      </c>
      <c r="D40" s="1580"/>
      <c r="E40" s="1580"/>
      <c r="F40" s="1580"/>
      <c r="G40" s="1580"/>
      <c r="H40" s="1580"/>
      <c r="I40" s="512"/>
      <c r="J40" s="1577">
        <v>329</v>
      </c>
      <c r="K40" s="1577"/>
      <c r="L40" s="1577"/>
      <c r="M40" s="1577"/>
      <c r="N40" s="1577"/>
      <c r="O40" s="1577"/>
      <c r="P40" s="512"/>
      <c r="Q40" s="1579">
        <v>8008</v>
      </c>
      <c r="R40" s="1579"/>
      <c r="S40" s="1579"/>
      <c r="T40" s="1579"/>
      <c r="U40" s="1579"/>
      <c r="V40" s="1579"/>
      <c r="W40" s="1579"/>
      <c r="X40" s="1579"/>
      <c r="Y40" s="512"/>
      <c r="Z40" s="1579">
        <v>4524</v>
      </c>
      <c r="AA40" s="1579"/>
      <c r="AB40" s="1579"/>
      <c r="AC40" s="1579"/>
      <c r="AD40" s="1579"/>
      <c r="AE40" s="1579"/>
      <c r="AF40" s="1579"/>
      <c r="AG40" s="1579"/>
      <c r="AH40" s="512"/>
      <c r="AI40" s="1580" t="s">
        <v>238</v>
      </c>
      <c r="AJ40" s="1580"/>
      <c r="AK40" s="1580"/>
      <c r="AL40" s="1580"/>
      <c r="AM40" s="1580"/>
      <c r="AN40" s="1580"/>
      <c r="AO40" s="1580"/>
      <c r="AP40" s="1580"/>
      <c r="AQ40" s="512"/>
      <c r="AR40" s="1580" t="s">
        <v>238</v>
      </c>
      <c r="AS40" s="1580"/>
      <c r="AT40" s="1580"/>
      <c r="AU40" s="1580"/>
      <c r="AV40" s="1580"/>
      <c r="AW40" s="1580"/>
      <c r="AX40" s="1580"/>
      <c r="AY40" s="1580"/>
      <c r="AZ40" s="1580"/>
      <c r="BA40" s="1580"/>
      <c r="BB40" s="512"/>
      <c r="BC40" s="1580" t="s">
        <v>238</v>
      </c>
      <c r="BD40" s="1580"/>
      <c r="BE40" s="1580"/>
      <c r="BF40" s="1580"/>
      <c r="BG40" s="1580"/>
      <c r="BH40" s="1580"/>
      <c r="BI40" s="1580"/>
      <c r="BJ40" s="1580"/>
      <c r="BK40" s="1580"/>
      <c r="BL40" s="1580"/>
      <c r="BM40" s="1580"/>
      <c r="BN40" s="1580"/>
      <c r="BO40" s="1580"/>
      <c r="BP40" s="1580"/>
      <c r="BQ40" s="513"/>
      <c r="BR40" s="1579">
        <v>2061</v>
      </c>
      <c r="BS40" s="1579"/>
      <c r="BT40" s="1579"/>
      <c r="BU40" s="1579"/>
      <c r="BV40" s="1579"/>
      <c r="BW40" s="1579"/>
      <c r="BX40" s="1579"/>
      <c r="BY40" s="1579"/>
      <c r="BZ40" s="1579"/>
      <c r="CA40" s="1579"/>
      <c r="CB40" s="1579"/>
      <c r="CC40" s="512"/>
    </row>
    <row r="41" spans="1:81" s="532" customFormat="1" ht="13.35" customHeight="1">
      <c r="A41" s="530"/>
      <c r="B41" s="530" t="s">
        <v>237</v>
      </c>
      <c r="C41" s="1580" t="s">
        <v>238</v>
      </c>
      <c r="D41" s="1580"/>
      <c r="E41" s="1580"/>
      <c r="F41" s="1580"/>
      <c r="G41" s="1580"/>
      <c r="H41" s="1580"/>
      <c r="I41" s="529"/>
      <c r="J41" s="1577">
        <v>257</v>
      </c>
      <c r="K41" s="1577"/>
      <c r="L41" s="1577"/>
      <c r="M41" s="1577"/>
      <c r="N41" s="1577"/>
      <c r="O41" s="1577"/>
      <c r="P41" s="529"/>
      <c r="Q41" s="1579">
        <v>6986</v>
      </c>
      <c r="R41" s="1579"/>
      <c r="S41" s="1579"/>
      <c r="T41" s="1579"/>
      <c r="U41" s="1579"/>
      <c r="V41" s="1579"/>
      <c r="W41" s="1579"/>
      <c r="X41" s="1579"/>
      <c r="Y41" s="529"/>
      <c r="Z41" s="1579">
        <v>4079</v>
      </c>
      <c r="AA41" s="1579"/>
      <c r="AB41" s="1579"/>
      <c r="AC41" s="1579"/>
      <c r="AD41" s="1579"/>
      <c r="AE41" s="1579"/>
      <c r="AF41" s="1579"/>
      <c r="AG41" s="1579"/>
      <c r="AH41" s="529"/>
      <c r="AI41" s="1580" t="s">
        <v>238</v>
      </c>
      <c r="AJ41" s="1580"/>
      <c r="AK41" s="1580"/>
      <c r="AL41" s="1580"/>
      <c r="AM41" s="1580"/>
      <c r="AN41" s="1580"/>
      <c r="AO41" s="1580"/>
      <c r="AP41" s="1580"/>
      <c r="AQ41" s="529"/>
      <c r="AR41" s="1580" t="s">
        <v>238</v>
      </c>
      <c r="AS41" s="1580"/>
      <c r="AT41" s="1580"/>
      <c r="AU41" s="1580"/>
      <c r="AV41" s="1580"/>
      <c r="AW41" s="1580"/>
      <c r="AX41" s="1580"/>
      <c r="AY41" s="1580"/>
      <c r="AZ41" s="1580"/>
      <c r="BA41" s="1580"/>
      <c r="BB41" s="529"/>
      <c r="BC41" s="1580" t="s">
        <v>238</v>
      </c>
      <c r="BD41" s="1580"/>
      <c r="BE41" s="1580"/>
      <c r="BF41" s="1580"/>
      <c r="BG41" s="1580"/>
      <c r="BH41" s="1580"/>
      <c r="BI41" s="1580"/>
      <c r="BJ41" s="1580"/>
      <c r="BK41" s="1580"/>
      <c r="BL41" s="1580"/>
      <c r="BM41" s="1580"/>
      <c r="BN41" s="1580"/>
      <c r="BO41" s="1580"/>
      <c r="BP41" s="1580"/>
      <c r="BQ41" s="527"/>
      <c r="BR41" s="1579">
        <v>1865</v>
      </c>
      <c r="BS41" s="1579"/>
      <c r="BT41" s="1579"/>
      <c r="BU41" s="1579"/>
      <c r="BV41" s="1579"/>
      <c r="BW41" s="1579"/>
      <c r="BX41" s="1579"/>
      <c r="BY41" s="1579"/>
      <c r="BZ41" s="1579"/>
      <c r="CA41" s="1579"/>
      <c r="CB41" s="1579"/>
      <c r="CC41" s="529"/>
    </row>
    <row r="42" spans="1:81" s="559" customFormat="1" ht="13.35" customHeight="1">
      <c r="A42" s="554"/>
      <c r="B42" s="554" t="s">
        <v>392</v>
      </c>
      <c r="C42" s="1580" t="s">
        <v>238</v>
      </c>
      <c r="D42" s="1580"/>
      <c r="E42" s="1580"/>
      <c r="F42" s="1580"/>
      <c r="G42" s="1580"/>
      <c r="H42" s="1580"/>
      <c r="I42" s="555"/>
      <c r="J42" s="1577">
        <v>225</v>
      </c>
      <c r="K42" s="1577"/>
      <c r="L42" s="1577"/>
      <c r="M42" s="1577"/>
      <c r="N42" s="1577"/>
      <c r="O42" s="1577"/>
      <c r="P42" s="555"/>
      <c r="Q42" s="1579">
        <v>5801</v>
      </c>
      <c r="R42" s="1579"/>
      <c r="S42" s="1579"/>
      <c r="T42" s="1579"/>
      <c r="U42" s="1579"/>
      <c r="V42" s="1579"/>
      <c r="W42" s="1579"/>
      <c r="X42" s="1579"/>
      <c r="Y42" s="555"/>
      <c r="Z42" s="1579">
        <v>4157</v>
      </c>
      <c r="AA42" s="1579"/>
      <c r="AB42" s="1579"/>
      <c r="AC42" s="1579"/>
      <c r="AD42" s="1579"/>
      <c r="AE42" s="1579"/>
      <c r="AF42" s="1579"/>
      <c r="AG42" s="1579"/>
      <c r="AH42" s="555"/>
      <c r="AI42" s="1580" t="s">
        <v>238</v>
      </c>
      <c r="AJ42" s="1580"/>
      <c r="AK42" s="1580"/>
      <c r="AL42" s="1580"/>
      <c r="AM42" s="1580"/>
      <c r="AN42" s="1580"/>
      <c r="AO42" s="1580"/>
      <c r="AP42" s="1580"/>
      <c r="AQ42" s="555"/>
      <c r="AR42" s="1580" t="s">
        <v>238</v>
      </c>
      <c r="AS42" s="1580"/>
      <c r="AT42" s="1580"/>
      <c r="AU42" s="1580"/>
      <c r="AV42" s="1580"/>
      <c r="AW42" s="1580"/>
      <c r="AX42" s="1580"/>
      <c r="AY42" s="1580"/>
      <c r="AZ42" s="1580"/>
      <c r="BA42" s="1580"/>
      <c r="BB42" s="555"/>
      <c r="BC42" s="1580" t="s">
        <v>238</v>
      </c>
      <c r="BD42" s="1580"/>
      <c r="BE42" s="1580"/>
      <c r="BF42" s="1580"/>
      <c r="BG42" s="1580"/>
      <c r="BH42" s="1580"/>
      <c r="BI42" s="1580"/>
      <c r="BJ42" s="1580"/>
      <c r="BK42" s="1580"/>
      <c r="BL42" s="1580"/>
      <c r="BM42" s="1580"/>
      <c r="BN42" s="1580"/>
      <c r="BO42" s="1580"/>
      <c r="BP42" s="1580"/>
      <c r="BQ42" s="556"/>
      <c r="BR42" s="1579">
        <v>1641</v>
      </c>
      <c r="BS42" s="1579"/>
      <c r="BT42" s="1579"/>
      <c r="BU42" s="1579"/>
      <c r="BV42" s="1579"/>
      <c r="BW42" s="1579"/>
      <c r="BX42" s="1579"/>
      <c r="BY42" s="1579"/>
      <c r="BZ42" s="1579"/>
      <c r="CA42" s="1579"/>
      <c r="CB42" s="1579"/>
      <c r="CC42" s="555"/>
    </row>
    <row r="43" spans="1:81" s="619" customFormat="1" ht="13.35" customHeight="1">
      <c r="A43" s="617"/>
      <c r="B43" s="617"/>
      <c r="C43" s="613"/>
      <c r="D43" s="613"/>
      <c r="E43" s="613"/>
      <c r="F43" s="613"/>
      <c r="G43" s="613"/>
      <c r="H43" s="613"/>
      <c r="I43" s="613"/>
      <c r="J43" s="614"/>
      <c r="K43" s="614"/>
      <c r="L43" s="614"/>
      <c r="M43" s="614"/>
      <c r="N43" s="614"/>
      <c r="O43" s="614"/>
      <c r="P43" s="613"/>
      <c r="Q43" s="615"/>
      <c r="R43" s="615"/>
      <c r="S43" s="615"/>
      <c r="T43" s="615"/>
      <c r="U43" s="615"/>
      <c r="V43" s="615"/>
      <c r="W43" s="615"/>
      <c r="X43" s="615"/>
      <c r="Y43" s="613"/>
      <c r="Z43" s="615"/>
      <c r="AA43" s="615"/>
      <c r="AB43" s="615"/>
      <c r="AC43" s="615"/>
      <c r="AD43" s="615"/>
      <c r="AE43" s="615"/>
      <c r="AF43" s="615"/>
      <c r="AG43" s="615"/>
      <c r="AH43" s="613"/>
      <c r="AI43" s="613"/>
      <c r="AJ43" s="613"/>
      <c r="AK43" s="613"/>
      <c r="AL43" s="613"/>
      <c r="AM43" s="613"/>
      <c r="AN43" s="613"/>
      <c r="AO43" s="613"/>
      <c r="AP43" s="613"/>
      <c r="AQ43" s="613"/>
      <c r="AR43" s="613"/>
      <c r="AS43" s="613"/>
      <c r="AT43" s="613"/>
      <c r="AU43" s="613"/>
      <c r="AV43" s="613"/>
      <c r="AW43" s="613"/>
      <c r="AX43" s="613"/>
      <c r="AY43" s="613"/>
      <c r="AZ43" s="613"/>
      <c r="BA43" s="613"/>
      <c r="BB43" s="613"/>
      <c r="BC43" s="613"/>
      <c r="BD43" s="613"/>
      <c r="BE43" s="613"/>
      <c r="BF43" s="613"/>
      <c r="BG43" s="613"/>
      <c r="BH43" s="613"/>
      <c r="BI43" s="613"/>
      <c r="BJ43" s="613"/>
      <c r="BK43" s="613"/>
      <c r="BL43" s="613"/>
      <c r="BM43" s="613"/>
      <c r="BN43" s="613"/>
      <c r="BO43" s="613"/>
      <c r="BP43" s="613"/>
      <c r="BQ43" s="614"/>
      <c r="BR43" s="615"/>
      <c r="BS43" s="615"/>
      <c r="BT43" s="615"/>
      <c r="BU43" s="615"/>
      <c r="BV43" s="615"/>
      <c r="BW43" s="615"/>
      <c r="BX43" s="615"/>
      <c r="BY43" s="615"/>
      <c r="BZ43" s="615"/>
      <c r="CA43" s="615"/>
      <c r="CB43" s="615"/>
      <c r="CC43" s="613"/>
    </row>
    <row r="44" spans="1:81" s="619" customFormat="1" ht="13.35" customHeight="1">
      <c r="A44" s="617">
        <v>2020</v>
      </c>
      <c r="B44" s="617" t="s">
        <v>393</v>
      </c>
      <c r="C44" s="1580" t="s">
        <v>238</v>
      </c>
      <c r="D44" s="1580"/>
      <c r="E44" s="1580"/>
      <c r="F44" s="1580"/>
      <c r="G44" s="1580"/>
      <c r="H44" s="1580"/>
      <c r="I44" s="613"/>
      <c r="J44" s="1577">
        <v>286</v>
      </c>
      <c r="K44" s="1577"/>
      <c r="L44" s="1577"/>
      <c r="M44" s="1577"/>
      <c r="N44" s="1577"/>
      <c r="O44" s="1577"/>
      <c r="P44" s="613"/>
      <c r="Q44" s="1579">
        <v>7204</v>
      </c>
      <c r="R44" s="1579"/>
      <c r="S44" s="1579"/>
      <c r="T44" s="1579"/>
      <c r="U44" s="1579"/>
      <c r="V44" s="1579"/>
      <c r="W44" s="1579"/>
      <c r="X44" s="1579"/>
      <c r="Y44" s="613"/>
      <c r="Z44" s="1579">
        <v>4174</v>
      </c>
      <c r="AA44" s="1579"/>
      <c r="AB44" s="1579"/>
      <c r="AC44" s="1579"/>
      <c r="AD44" s="1579"/>
      <c r="AE44" s="1579"/>
      <c r="AF44" s="1579"/>
      <c r="AG44" s="1579"/>
      <c r="AH44" s="613"/>
      <c r="AI44" s="1580" t="s">
        <v>238</v>
      </c>
      <c r="AJ44" s="1580"/>
      <c r="AK44" s="1580"/>
      <c r="AL44" s="1580"/>
      <c r="AM44" s="1580"/>
      <c r="AN44" s="1580"/>
      <c r="AO44" s="1580"/>
      <c r="AP44" s="1580"/>
      <c r="AQ44" s="613"/>
      <c r="AR44" s="1580" t="s">
        <v>238</v>
      </c>
      <c r="AS44" s="1580"/>
      <c r="AT44" s="1580"/>
      <c r="AU44" s="1580"/>
      <c r="AV44" s="1580"/>
      <c r="AW44" s="1580"/>
      <c r="AX44" s="1580"/>
      <c r="AY44" s="1580"/>
      <c r="AZ44" s="1580"/>
      <c r="BA44" s="1580"/>
      <c r="BB44" s="613"/>
      <c r="BC44" s="1580" t="s">
        <v>238</v>
      </c>
      <c r="BD44" s="1580"/>
      <c r="BE44" s="1580"/>
      <c r="BF44" s="1580"/>
      <c r="BG44" s="1580"/>
      <c r="BH44" s="1580"/>
      <c r="BI44" s="1580"/>
      <c r="BJ44" s="1580"/>
      <c r="BK44" s="1580"/>
      <c r="BL44" s="1580"/>
      <c r="BM44" s="1580"/>
      <c r="BN44" s="1580"/>
      <c r="BO44" s="1580"/>
      <c r="BP44" s="1580"/>
      <c r="BQ44" s="614"/>
      <c r="BR44" s="1579">
        <v>1729</v>
      </c>
      <c r="BS44" s="1579"/>
      <c r="BT44" s="1579"/>
      <c r="BU44" s="1579"/>
      <c r="BV44" s="1579"/>
      <c r="BW44" s="1579"/>
      <c r="BX44" s="1579"/>
      <c r="BY44" s="1579"/>
      <c r="BZ44" s="1579"/>
      <c r="CA44" s="1579"/>
      <c r="CB44" s="1579"/>
      <c r="CC44" s="613"/>
    </row>
    <row r="45" spans="1:81" s="636" customFormat="1" ht="13.35" customHeight="1">
      <c r="A45" s="634"/>
      <c r="B45" s="634" t="s">
        <v>47</v>
      </c>
      <c r="C45" s="1580" t="s">
        <v>238</v>
      </c>
      <c r="D45" s="1580"/>
      <c r="E45" s="1580"/>
      <c r="F45" s="1580"/>
      <c r="G45" s="1580"/>
      <c r="H45" s="1580"/>
      <c r="I45" s="630"/>
      <c r="J45" s="1577">
        <v>204</v>
      </c>
      <c r="K45" s="1577"/>
      <c r="L45" s="1577"/>
      <c r="M45" s="1577"/>
      <c r="N45" s="1577"/>
      <c r="O45" s="1577"/>
      <c r="P45" s="630"/>
      <c r="Q45" s="1579">
        <v>5563</v>
      </c>
      <c r="R45" s="1579"/>
      <c r="S45" s="1579"/>
      <c r="T45" s="1579"/>
      <c r="U45" s="1579"/>
      <c r="V45" s="1579"/>
      <c r="W45" s="1579"/>
      <c r="X45" s="1579"/>
      <c r="Y45" s="630"/>
      <c r="Z45" s="1579">
        <v>3703</v>
      </c>
      <c r="AA45" s="1579"/>
      <c r="AB45" s="1579"/>
      <c r="AC45" s="1579"/>
      <c r="AD45" s="1579"/>
      <c r="AE45" s="1579"/>
      <c r="AF45" s="1579"/>
      <c r="AG45" s="1579"/>
      <c r="AH45" s="630"/>
      <c r="AI45" s="1580" t="s">
        <v>238</v>
      </c>
      <c r="AJ45" s="1580"/>
      <c r="AK45" s="1580"/>
      <c r="AL45" s="1580"/>
      <c r="AM45" s="1580"/>
      <c r="AN45" s="1580"/>
      <c r="AO45" s="1580"/>
      <c r="AP45" s="1580"/>
      <c r="AQ45" s="630"/>
      <c r="AR45" s="1580" t="s">
        <v>238</v>
      </c>
      <c r="AS45" s="1580"/>
      <c r="AT45" s="1580"/>
      <c r="AU45" s="1580"/>
      <c r="AV45" s="1580"/>
      <c r="AW45" s="1580"/>
      <c r="AX45" s="1580"/>
      <c r="AY45" s="1580"/>
      <c r="AZ45" s="1580"/>
      <c r="BA45" s="1580"/>
      <c r="BB45" s="630"/>
      <c r="BC45" s="1580" t="s">
        <v>238</v>
      </c>
      <c r="BD45" s="1580"/>
      <c r="BE45" s="1580"/>
      <c r="BF45" s="1580"/>
      <c r="BG45" s="1580"/>
      <c r="BH45" s="1580"/>
      <c r="BI45" s="1580"/>
      <c r="BJ45" s="1580"/>
      <c r="BK45" s="1580"/>
      <c r="BL45" s="1580"/>
      <c r="BM45" s="1580"/>
      <c r="BN45" s="1580"/>
      <c r="BO45" s="1580"/>
      <c r="BP45" s="1580"/>
      <c r="BQ45" s="631"/>
      <c r="BR45" s="1579">
        <v>1628</v>
      </c>
      <c r="BS45" s="1579"/>
      <c r="BT45" s="1579"/>
      <c r="BU45" s="1579"/>
      <c r="BV45" s="1579"/>
      <c r="BW45" s="1579"/>
      <c r="BX45" s="1579"/>
      <c r="BY45" s="1579"/>
      <c r="BZ45" s="1579"/>
      <c r="CA45" s="1579"/>
      <c r="CB45" s="1579"/>
      <c r="CC45" s="630"/>
    </row>
    <row r="46" spans="1:81" s="657" customFormat="1" ht="13.35" customHeight="1">
      <c r="A46" s="656"/>
      <c r="B46" s="656" t="s">
        <v>237</v>
      </c>
      <c r="C46" s="1580" t="s">
        <v>238</v>
      </c>
      <c r="D46" s="1580"/>
      <c r="E46" s="1580"/>
      <c r="F46" s="1580"/>
      <c r="G46" s="1580"/>
      <c r="H46" s="1580"/>
      <c r="I46" s="652"/>
      <c r="J46" s="1577">
        <v>225</v>
      </c>
      <c r="K46" s="1577"/>
      <c r="L46" s="1577"/>
      <c r="M46" s="1577"/>
      <c r="N46" s="1577"/>
      <c r="O46" s="1577"/>
      <c r="P46" s="652"/>
      <c r="Q46" s="1579">
        <v>5824</v>
      </c>
      <c r="R46" s="1579"/>
      <c r="S46" s="1579"/>
      <c r="T46" s="1579"/>
      <c r="U46" s="1579"/>
      <c r="V46" s="1579"/>
      <c r="W46" s="1579"/>
      <c r="X46" s="1579"/>
      <c r="Y46" s="652"/>
      <c r="Z46" s="1579">
        <v>4091</v>
      </c>
      <c r="AA46" s="1579"/>
      <c r="AB46" s="1579"/>
      <c r="AC46" s="1579"/>
      <c r="AD46" s="1579"/>
      <c r="AE46" s="1579"/>
      <c r="AF46" s="1579"/>
      <c r="AG46" s="1579"/>
      <c r="AH46" s="652"/>
      <c r="AI46" s="1580" t="s">
        <v>238</v>
      </c>
      <c r="AJ46" s="1580"/>
      <c r="AK46" s="1580"/>
      <c r="AL46" s="1580"/>
      <c r="AM46" s="1580"/>
      <c r="AN46" s="1580"/>
      <c r="AO46" s="1580"/>
      <c r="AP46" s="1580"/>
      <c r="AQ46" s="652"/>
      <c r="AR46" s="1580" t="s">
        <v>238</v>
      </c>
      <c r="AS46" s="1580"/>
      <c r="AT46" s="1580"/>
      <c r="AU46" s="1580"/>
      <c r="AV46" s="1580"/>
      <c r="AW46" s="1580"/>
      <c r="AX46" s="1580"/>
      <c r="AY46" s="1580"/>
      <c r="AZ46" s="1580"/>
      <c r="BA46" s="1580"/>
      <c r="BB46" s="652"/>
      <c r="BC46" s="1580" t="s">
        <v>238</v>
      </c>
      <c r="BD46" s="1580"/>
      <c r="BE46" s="1580"/>
      <c r="BF46" s="1580"/>
      <c r="BG46" s="1580"/>
      <c r="BH46" s="1580"/>
      <c r="BI46" s="1580"/>
      <c r="BJ46" s="1580"/>
      <c r="BK46" s="1580"/>
      <c r="BL46" s="1580"/>
      <c r="BM46" s="1580"/>
      <c r="BN46" s="1580"/>
      <c r="BO46" s="1580"/>
      <c r="BP46" s="1580"/>
      <c r="BQ46" s="653"/>
      <c r="BR46" s="1579">
        <v>1762</v>
      </c>
      <c r="BS46" s="1579"/>
      <c r="BT46" s="1579"/>
      <c r="BU46" s="1579"/>
      <c r="BV46" s="1579"/>
      <c r="BW46" s="1579"/>
      <c r="BX46" s="1579"/>
      <c r="BY46" s="1579"/>
      <c r="BZ46" s="1579"/>
      <c r="CA46" s="1579"/>
      <c r="CB46" s="1579"/>
      <c r="CC46" s="652"/>
    </row>
    <row r="47" spans="1:81" s="694" customFormat="1" ht="13.35" customHeight="1">
      <c r="A47" s="692"/>
      <c r="B47" s="692" t="s">
        <v>392</v>
      </c>
      <c r="C47" s="1580" t="s">
        <v>238</v>
      </c>
      <c r="D47" s="1580"/>
      <c r="E47" s="1580"/>
      <c r="F47" s="1580"/>
      <c r="G47" s="1580"/>
      <c r="H47" s="1580"/>
      <c r="I47" s="689"/>
      <c r="J47" s="1577">
        <v>208</v>
      </c>
      <c r="K47" s="1577"/>
      <c r="L47" s="1577"/>
      <c r="M47" s="1577"/>
      <c r="N47" s="1577"/>
      <c r="O47" s="1577"/>
      <c r="P47" s="689"/>
      <c r="Q47" s="1579">
        <v>5976</v>
      </c>
      <c r="R47" s="1579"/>
      <c r="S47" s="1579"/>
      <c r="T47" s="1579"/>
      <c r="U47" s="1579"/>
      <c r="V47" s="1579"/>
      <c r="W47" s="1579"/>
      <c r="X47" s="1579"/>
      <c r="Y47" s="689"/>
      <c r="Z47" s="1579">
        <v>3118</v>
      </c>
      <c r="AA47" s="1579"/>
      <c r="AB47" s="1579"/>
      <c r="AC47" s="1579"/>
      <c r="AD47" s="1579"/>
      <c r="AE47" s="1579"/>
      <c r="AF47" s="1579"/>
      <c r="AG47" s="1579"/>
      <c r="AH47" s="689"/>
      <c r="AI47" s="1580" t="s">
        <v>238</v>
      </c>
      <c r="AJ47" s="1580"/>
      <c r="AK47" s="1580"/>
      <c r="AL47" s="1580"/>
      <c r="AM47" s="1580"/>
      <c r="AN47" s="1580"/>
      <c r="AO47" s="1580"/>
      <c r="AP47" s="1580"/>
      <c r="AQ47" s="689"/>
      <c r="AR47" s="1580" t="s">
        <v>238</v>
      </c>
      <c r="AS47" s="1580"/>
      <c r="AT47" s="1580"/>
      <c r="AU47" s="1580"/>
      <c r="AV47" s="1580"/>
      <c r="AW47" s="1580"/>
      <c r="AX47" s="1580"/>
      <c r="AY47" s="1580"/>
      <c r="AZ47" s="1580"/>
      <c r="BA47" s="1580"/>
      <c r="BB47" s="689"/>
      <c r="BC47" s="1580" t="s">
        <v>238</v>
      </c>
      <c r="BD47" s="1580"/>
      <c r="BE47" s="1580"/>
      <c r="BF47" s="1580"/>
      <c r="BG47" s="1580"/>
      <c r="BH47" s="1580"/>
      <c r="BI47" s="1580"/>
      <c r="BJ47" s="1580"/>
      <c r="BK47" s="1580"/>
      <c r="BL47" s="1580"/>
      <c r="BM47" s="1580"/>
      <c r="BN47" s="1580"/>
      <c r="BO47" s="1580"/>
      <c r="BP47" s="1580"/>
      <c r="BQ47" s="690"/>
      <c r="BR47" s="1579">
        <v>1714</v>
      </c>
      <c r="BS47" s="1579"/>
      <c r="BT47" s="1579"/>
      <c r="BU47" s="1579"/>
      <c r="BV47" s="1579"/>
      <c r="BW47" s="1579"/>
      <c r="BX47" s="1579"/>
      <c r="BY47" s="1579"/>
      <c r="BZ47" s="1579"/>
      <c r="CA47" s="1579"/>
      <c r="CB47" s="1579"/>
      <c r="CC47" s="689"/>
    </row>
    <row r="48" spans="1:81" s="726" customFormat="1" ht="13.35" customHeight="1">
      <c r="A48" s="724"/>
      <c r="B48" s="724"/>
      <c r="C48" s="719"/>
      <c r="D48" s="719"/>
      <c r="E48" s="719"/>
      <c r="F48" s="719"/>
      <c r="G48" s="719"/>
      <c r="H48" s="719"/>
      <c r="I48" s="719"/>
      <c r="J48" s="722"/>
      <c r="K48" s="722"/>
      <c r="L48" s="722"/>
      <c r="M48" s="722"/>
      <c r="N48" s="722"/>
      <c r="O48" s="722"/>
      <c r="P48" s="719"/>
      <c r="Q48" s="720"/>
      <c r="R48" s="720"/>
      <c r="S48" s="720"/>
      <c r="T48" s="720"/>
      <c r="U48" s="720"/>
      <c r="V48" s="720"/>
      <c r="W48" s="720"/>
      <c r="X48" s="720"/>
      <c r="Y48" s="719"/>
      <c r="Z48" s="720"/>
      <c r="AA48" s="720"/>
      <c r="AB48" s="720"/>
      <c r="AC48" s="720"/>
      <c r="AD48" s="720"/>
      <c r="AE48" s="720"/>
      <c r="AF48" s="720"/>
      <c r="AG48" s="720"/>
      <c r="AH48" s="719"/>
      <c r="AI48" s="719"/>
      <c r="AJ48" s="719"/>
      <c r="AK48" s="719"/>
      <c r="AL48" s="719"/>
      <c r="AM48" s="719"/>
      <c r="AN48" s="719"/>
      <c r="AO48" s="719"/>
      <c r="AP48" s="719"/>
      <c r="AQ48" s="719"/>
      <c r="AR48" s="719"/>
      <c r="AS48" s="719"/>
      <c r="AT48" s="719"/>
      <c r="AU48" s="719"/>
      <c r="AV48" s="719"/>
      <c r="AW48" s="719"/>
      <c r="AX48" s="719"/>
      <c r="AY48" s="719"/>
      <c r="AZ48" s="719"/>
      <c r="BA48" s="719"/>
      <c r="BB48" s="719"/>
      <c r="BC48" s="719"/>
      <c r="BD48" s="719"/>
      <c r="BE48" s="719"/>
      <c r="BF48" s="719"/>
      <c r="BG48" s="719"/>
      <c r="BH48" s="719"/>
      <c r="BI48" s="719"/>
      <c r="BJ48" s="719"/>
      <c r="BK48" s="719"/>
      <c r="BL48" s="719"/>
      <c r="BM48" s="719"/>
      <c r="BN48" s="719"/>
      <c r="BO48" s="719"/>
      <c r="BP48" s="719"/>
      <c r="BQ48" s="722"/>
      <c r="BR48" s="720"/>
      <c r="BS48" s="720"/>
      <c r="BT48" s="720"/>
      <c r="BU48" s="720"/>
      <c r="BV48" s="720"/>
      <c r="BW48" s="720"/>
      <c r="BX48" s="720"/>
      <c r="BY48" s="720"/>
      <c r="BZ48" s="720"/>
      <c r="CA48" s="720"/>
      <c r="CB48" s="720"/>
      <c r="CC48" s="719"/>
    </row>
    <row r="49" spans="1:81" s="726" customFormat="1" ht="13.35" customHeight="1">
      <c r="A49" s="724">
        <v>2021</v>
      </c>
      <c r="B49" s="724" t="s">
        <v>393</v>
      </c>
      <c r="C49" s="1580" t="s">
        <v>238</v>
      </c>
      <c r="D49" s="1580"/>
      <c r="E49" s="1580"/>
      <c r="F49" s="1580"/>
      <c r="G49" s="1580"/>
      <c r="H49" s="1580"/>
      <c r="I49" s="719"/>
      <c r="J49" s="1577">
        <v>269</v>
      </c>
      <c r="K49" s="1577"/>
      <c r="L49" s="1577"/>
      <c r="M49" s="1577"/>
      <c r="N49" s="1577"/>
      <c r="O49" s="1577"/>
      <c r="P49" s="719"/>
      <c r="Q49" s="1579">
        <v>8254</v>
      </c>
      <c r="R49" s="1579"/>
      <c r="S49" s="1579"/>
      <c r="T49" s="1579"/>
      <c r="U49" s="1579"/>
      <c r="V49" s="1579"/>
      <c r="W49" s="1579"/>
      <c r="X49" s="1579"/>
      <c r="Y49" s="719"/>
      <c r="Z49" s="1579">
        <v>4455</v>
      </c>
      <c r="AA49" s="1579"/>
      <c r="AB49" s="1579"/>
      <c r="AC49" s="1579"/>
      <c r="AD49" s="1579"/>
      <c r="AE49" s="1579"/>
      <c r="AF49" s="1579"/>
      <c r="AG49" s="1579"/>
      <c r="AH49" s="719"/>
      <c r="AI49" s="1580" t="s">
        <v>238</v>
      </c>
      <c r="AJ49" s="1580"/>
      <c r="AK49" s="1580"/>
      <c r="AL49" s="1580"/>
      <c r="AM49" s="1580"/>
      <c r="AN49" s="1580"/>
      <c r="AO49" s="1580"/>
      <c r="AP49" s="1580"/>
      <c r="AQ49" s="719"/>
      <c r="AR49" s="1580" t="s">
        <v>238</v>
      </c>
      <c r="AS49" s="1580"/>
      <c r="AT49" s="1580"/>
      <c r="AU49" s="1580"/>
      <c r="AV49" s="1580"/>
      <c r="AW49" s="1580"/>
      <c r="AX49" s="1580"/>
      <c r="AY49" s="1580"/>
      <c r="AZ49" s="1580"/>
      <c r="BA49" s="1580"/>
      <c r="BB49" s="719"/>
      <c r="BC49" s="1580" t="s">
        <v>238</v>
      </c>
      <c r="BD49" s="1580"/>
      <c r="BE49" s="1580"/>
      <c r="BF49" s="1580"/>
      <c r="BG49" s="1580"/>
      <c r="BH49" s="1580"/>
      <c r="BI49" s="1580"/>
      <c r="BJ49" s="1580"/>
      <c r="BK49" s="1580"/>
      <c r="BL49" s="1580"/>
      <c r="BM49" s="1580"/>
      <c r="BN49" s="1580"/>
      <c r="BO49" s="1580"/>
      <c r="BP49" s="1580"/>
      <c r="BQ49" s="722"/>
      <c r="BR49" s="1579">
        <v>1570</v>
      </c>
      <c r="BS49" s="1579"/>
      <c r="BT49" s="1579"/>
      <c r="BU49" s="1579"/>
      <c r="BV49" s="1579"/>
      <c r="BW49" s="1579"/>
      <c r="BX49" s="1579"/>
      <c r="BY49" s="1579"/>
      <c r="BZ49" s="1579"/>
      <c r="CA49" s="1579"/>
      <c r="CB49" s="1579"/>
      <c r="CC49" s="998"/>
    </row>
    <row r="50" spans="1:81" s="778" customFormat="1" ht="13.35" customHeight="1">
      <c r="A50" s="777"/>
      <c r="B50" s="777" t="s">
        <v>47</v>
      </c>
      <c r="C50" s="1580" t="s">
        <v>238</v>
      </c>
      <c r="D50" s="1580"/>
      <c r="E50" s="1580"/>
      <c r="F50" s="1580"/>
      <c r="G50" s="1580"/>
      <c r="H50" s="1580"/>
      <c r="I50" s="775"/>
      <c r="J50" s="1577">
        <v>304</v>
      </c>
      <c r="K50" s="1577"/>
      <c r="L50" s="1577"/>
      <c r="M50" s="1577"/>
      <c r="N50" s="1577"/>
      <c r="O50" s="1577"/>
      <c r="P50" s="775"/>
      <c r="Q50" s="1579">
        <v>8220</v>
      </c>
      <c r="R50" s="1579"/>
      <c r="S50" s="1579"/>
      <c r="T50" s="1579"/>
      <c r="U50" s="1579"/>
      <c r="V50" s="1579"/>
      <c r="W50" s="1579"/>
      <c r="X50" s="1579"/>
      <c r="Y50" s="775"/>
      <c r="Z50" s="1579">
        <v>4386</v>
      </c>
      <c r="AA50" s="1579"/>
      <c r="AB50" s="1579"/>
      <c r="AC50" s="1579"/>
      <c r="AD50" s="1579"/>
      <c r="AE50" s="1579"/>
      <c r="AF50" s="1579"/>
      <c r="AG50" s="1579"/>
      <c r="AH50" s="775"/>
      <c r="AI50" s="1580" t="s">
        <v>238</v>
      </c>
      <c r="AJ50" s="1580"/>
      <c r="AK50" s="1580"/>
      <c r="AL50" s="1580"/>
      <c r="AM50" s="1580"/>
      <c r="AN50" s="1580"/>
      <c r="AO50" s="1580"/>
      <c r="AP50" s="1580"/>
      <c r="AQ50" s="775"/>
      <c r="AR50" s="1577">
        <v>195</v>
      </c>
      <c r="AS50" s="1577"/>
      <c r="AT50" s="1577"/>
      <c r="AU50" s="1577"/>
      <c r="AV50" s="1577"/>
      <c r="AW50" s="1577"/>
      <c r="AX50" s="1577"/>
      <c r="AY50" s="1577"/>
      <c r="AZ50" s="1577"/>
      <c r="BA50" s="1577"/>
      <c r="BB50" s="775"/>
      <c r="BC50" s="1580" t="s">
        <v>238</v>
      </c>
      <c r="BD50" s="1580"/>
      <c r="BE50" s="1580"/>
      <c r="BF50" s="1580"/>
      <c r="BG50" s="1580"/>
      <c r="BH50" s="1580"/>
      <c r="BI50" s="1580"/>
      <c r="BJ50" s="1580"/>
      <c r="BK50" s="1580"/>
      <c r="BL50" s="1580"/>
      <c r="BM50" s="1580"/>
      <c r="BN50" s="1580"/>
      <c r="BO50" s="1580"/>
      <c r="BP50" s="1580"/>
      <c r="BQ50" s="776"/>
      <c r="BR50" s="1579">
        <v>1983</v>
      </c>
      <c r="BS50" s="1579"/>
      <c r="BT50" s="1579"/>
      <c r="BU50" s="1579"/>
      <c r="BV50" s="1579"/>
      <c r="BW50" s="1579"/>
      <c r="BX50" s="1579"/>
      <c r="BY50" s="1579"/>
      <c r="BZ50" s="1579"/>
      <c r="CA50" s="1579"/>
      <c r="CB50" s="1579"/>
      <c r="CC50" s="998"/>
    </row>
    <row r="51" spans="1:81" s="808" customFormat="1" ht="13.35" customHeight="1">
      <c r="A51" s="807"/>
      <c r="B51" s="807" t="s">
        <v>237</v>
      </c>
      <c r="C51" s="1577">
        <v>54</v>
      </c>
      <c r="D51" s="1577"/>
      <c r="E51" s="1577"/>
      <c r="F51" s="1577"/>
      <c r="G51" s="1577"/>
      <c r="H51" s="1577"/>
      <c r="I51" s="805"/>
      <c r="J51" s="1577">
        <v>278</v>
      </c>
      <c r="K51" s="1577"/>
      <c r="L51" s="1577"/>
      <c r="M51" s="1577"/>
      <c r="N51" s="1577"/>
      <c r="O51" s="1577"/>
      <c r="P51" s="998"/>
      <c r="Q51" s="1579">
        <v>7788</v>
      </c>
      <c r="R51" s="1579"/>
      <c r="S51" s="1579"/>
      <c r="T51" s="1579"/>
      <c r="U51" s="1579"/>
      <c r="V51" s="1579"/>
      <c r="W51" s="1579"/>
      <c r="X51" s="1579"/>
      <c r="Y51" s="805"/>
      <c r="Z51" s="1579">
        <v>3664</v>
      </c>
      <c r="AA51" s="1579"/>
      <c r="AB51" s="1579"/>
      <c r="AC51" s="1579"/>
      <c r="AD51" s="1579"/>
      <c r="AE51" s="1579"/>
      <c r="AF51" s="1579"/>
      <c r="AG51" s="1579"/>
      <c r="AH51" s="805"/>
      <c r="AI51" s="1580" t="s">
        <v>238</v>
      </c>
      <c r="AJ51" s="1580"/>
      <c r="AK51" s="1580"/>
      <c r="AL51" s="1580"/>
      <c r="AM51" s="1580"/>
      <c r="AN51" s="1580"/>
      <c r="AO51" s="1580"/>
      <c r="AP51" s="1580"/>
      <c r="AQ51" s="805"/>
      <c r="AR51" s="1580" t="s">
        <v>238</v>
      </c>
      <c r="AS51" s="1580"/>
      <c r="AT51" s="1580"/>
      <c r="AU51" s="1580"/>
      <c r="AV51" s="1580"/>
      <c r="AW51" s="1580"/>
      <c r="AX51" s="1580"/>
      <c r="AY51" s="1580"/>
      <c r="AZ51" s="1580"/>
      <c r="BA51" s="1580"/>
      <c r="BB51" s="805"/>
      <c r="BC51" s="1580" t="s">
        <v>238</v>
      </c>
      <c r="BD51" s="1580"/>
      <c r="BE51" s="1580"/>
      <c r="BF51" s="1580"/>
      <c r="BG51" s="1580"/>
      <c r="BH51" s="1580"/>
      <c r="BI51" s="1580"/>
      <c r="BJ51" s="1580"/>
      <c r="BK51" s="1580"/>
      <c r="BL51" s="1580"/>
      <c r="BM51" s="1580"/>
      <c r="BN51" s="1580"/>
      <c r="BO51" s="1580"/>
      <c r="BP51" s="1580"/>
      <c r="BQ51" s="803"/>
      <c r="BR51" s="1579">
        <v>1612</v>
      </c>
      <c r="BS51" s="1579"/>
      <c r="BT51" s="1579"/>
      <c r="BU51" s="1579"/>
      <c r="BV51" s="1579"/>
      <c r="BW51" s="1579"/>
      <c r="BX51" s="1579"/>
      <c r="BY51" s="1579"/>
      <c r="BZ51" s="1579"/>
      <c r="CA51" s="1579"/>
      <c r="CB51" s="1579"/>
      <c r="CC51" s="998"/>
    </row>
    <row r="52" spans="1:81" s="902" customFormat="1" ht="13.35" customHeight="1">
      <c r="A52" s="901"/>
      <c r="B52" s="901" t="s">
        <v>392</v>
      </c>
      <c r="C52" s="1580" t="s">
        <v>238</v>
      </c>
      <c r="D52" s="1580"/>
      <c r="E52" s="1580"/>
      <c r="F52" s="1580"/>
      <c r="G52" s="1580"/>
      <c r="H52" s="1580"/>
      <c r="I52" s="897"/>
      <c r="J52" s="1577">
        <v>295</v>
      </c>
      <c r="K52" s="1577"/>
      <c r="L52" s="1577"/>
      <c r="M52" s="1577"/>
      <c r="N52" s="1577"/>
      <c r="O52" s="1577"/>
      <c r="P52" s="897"/>
      <c r="Q52" s="1579">
        <v>7282</v>
      </c>
      <c r="R52" s="1579"/>
      <c r="S52" s="1579"/>
      <c r="T52" s="1579"/>
      <c r="U52" s="1579"/>
      <c r="V52" s="1579"/>
      <c r="W52" s="1579"/>
      <c r="X52" s="1579"/>
      <c r="Y52" s="897"/>
      <c r="Z52" s="1579">
        <v>3815</v>
      </c>
      <c r="AA52" s="1579"/>
      <c r="AB52" s="1579"/>
      <c r="AC52" s="1579"/>
      <c r="AD52" s="1579"/>
      <c r="AE52" s="1579"/>
      <c r="AF52" s="1579"/>
      <c r="AG52" s="1579"/>
      <c r="AH52" s="897"/>
      <c r="AI52" s="1580" t="s">
        <v>238</v>
      </c>
      <c r="AJ52" s="1580"/>
      <c r="AK52" s="1580"/>
      <c r="AL52" s="1580"/>
      <c r="AM52" s="1580"/>
      <c r="AN52" s="1580"/>
      <c r="AO52" s="1580"/>
      <c r="AP52" s="1580"/>
      <c r="AQ52" s="897"/>
      <c r="AR52" s="1577">
        <v>175</v>
      </c>
      <c r="AS52" s="1577"/>
      <c r="AT52" s="1577"/>
      <c r="AU52" s="1577"/>
      <c r="AV52" s="1577"/>
      <c r="AW52" s="1577"/>
      <c r="AX52" s="1577"/>
      <c r="AY52" s="1577"/>
      <c r="AZ52" s="1577"/>
      <c r="BA52" s="1577"/>
      <c r="BB52" s="897"/>
      <c r="BC52" s="1580" t="s">
        <v>238</v>
      </c>
      <c r="BD52" s="1580"/>
      <c r="BE52" s="1580"/>
      <c r="BF52" s="1580"/>
      <c r="BG52" s="1580"/>
      <c r="BH52" s="1580"/>
      <c r="BI52" s="1580"/>
      <c r="BJ52" s="1580"/>
      <c r="BK52" s="1580"/>
      <c r="BL52" s="1580"/>
      <c r="BM52" s="1580"/>
      <c r="BN52" s="1580"/>
      <c r="BO52" s="1580"/>
      <c r="BP52" s="1580"/>
      <c r="BQ52" s="899"/>
      <c r="BR52" s="1579">
        <v>1912</v>
      </c>
      <c r="BS52" s="1579"/>
      <c r="BT52" s="1579"/>
      <c r="BU52" s="1579"/>
      <c r="BV52" s="1579"/>
      <c r="BW52" s="1579"/>
      <c r="BX52" s="1579"/>
      <c r="BY52" s="1579"/>
      <c r="BZ52" s="1579"/>
      <c r="CA52" s="1579"/>
      <c r="CB52" s="1579"/>
      <c r="CC52" s="998"/>
    </row>
    <row r="53" spans="1:81" s="996" customFormat="1" ht="13.35" customHeight="1">
      <c r="A53" s="995"/>
      <c r="B53" s="995"/>
      <c r="C53" s="1580"/>
      <c r="D53" s="1580"/>
      <c r="E53" s="1580"/>
      <c r="F53" s="1580"/>
      <c r="G53" s="1580"/>
      <c r="H53" s="1580"/>
      <c r="I53" s="993"/>
      <c r="J53" s="1577"/>
      <c r="K53" s="1577"/>
      <c r="L53" s="1577"/>
      <c r="M53" s="1577"/>
      <c r="N53" s="1577"/>
      <c r="O53" s="1577"/>
      <c r="P53" s="993"/>
      <c r="Q53" s="1579"/>
      <c r="R53" s="1579"/>
      <c r="S53" s="1579"/>
      <c r="T53" s="1579"/>
      <c r="U53" s="1579"/>
      <c r="V53" s="1579"/>
      <c r="W53" s="1579"/>
      <c r="X53" s="1579"/>
      <c r="Y53" s="993"/>
      <c r="Z53" s="1579"/>
      <c r="AA53" s="1579"/>
      <c r="AB53" s="1579"/>
      <c r="AC53" s="1579"/>
      <c r="AD53" s="1579"/>
      <c r="AE53" s="1579"/>
      <c r="AF53" s="1579"/>
      <c r="AG53" s="1579"/>
      <c r="AH53" s="993"/>
      <c r="AI53" s="1580"/>
      <c r="AJ53" s="1580"/>
      <c r="AK53" s="1580"/>
      <c r="AL53" s="1580"/>
      <c r="AM53" s="1580"/>
      <c r="AN53" s="1580"/>
      <c r="AO53" s="1580"/>
      <c r="AP53" s="1580"/>
      <c r="AQ53" s="993"/>
      <c r="AR53" s="1577"/>
      <c r="AS53" s="1577"/>
      <c r="AT53" s="1577"/>
      <c r="AU53" s="1577"/>
      <c r="AV53" s="1577"/>
      <c r="AW53" s="1577"/>
      <c r="AX53" s="1577"/>
      <c r="AY53" s="1577"/>
      <c r="AZ53" s="1577"/>
      <c r="BA53" s="1577"/>
      <c r="BB53" s="993"/>
      <c r="BC53" s="1580"/>
      <c r="BD53" s="1580"/>
      <c r="BE53" s="1580"/>
      <c r="BF53" s="1580"/>
      <c r="BG53" s="1580"/>
      <c r="BH53" s="1580"/>
      <c r="BI53" s="1580"/>
      <c r="BJ53" s="1580"/>
      <c r="BK53" s="1580"/>
      <c r="BL53" s="1580"/>
      <c r="BM53" s="1580"/>
      <c r="BN53" s="1580"/>
      <c r="BO53" s="1580"/>
      <c r="BP53" s="1580"/>
      <c r="BQ53" s="991"/>
      <c r="BR53" s="1579"/>
      <c r="BS53" s="1579"/>
      <c r="BT53" s="1579"/>
      <c r="BU53" s="1579"/>
      <c r="BV53" s="1579"/>
      <c r="BW53" s="1579"/>
      <c r="BX53" s="1579"/>
      <c r="BY53" s="1579"/>
      <c r="BZ53" s="1579"/>
      <c r="CA53" s="1579"/>
      <c r="CB53" s="1579"/>
      <c r="CC53" s="993"/>
    </row>
    <row r="54" spans="1:81" s="996" customFormat="1" ht="13.35" customHeight="1">
      <c r="A54" s="995">
        <v>2022</v>
      </c>
      <c r="B54" s="995" t="s">
        <v>393</v>
      </c>
      <c r="C54" s="1577">
        <v>56</v>
      </c>
      <c r="D54" s="1577"/>
      <c r="E54" s="1577"/>
      <c r="F54" s="1577"/>
      <c r="G54" s="1577"/>
      <c r="H54" s="1577"/>
      <c r="I54" s="993"/>
      <c r="J54" s="1577">
        <v>313</v>
      </c>
      <c r="K54" s="1577"/>
      <c r="L54" s="1577"/>
      <c r="M54" s="1577"/>
      <c r="N54" s="1577"/>
      <c r="O54" s="1577"/>
      <c r="P54" s="993"/>
      <c r="Q54" s="1579">
        <v>8420</v>
      </c>
      <c r="R54" s="1579"/>
      <c r="S54" s="1579"/>
      <c r="T54" s="1579"/>
      <c r="U54" s="1579"/>
      <c r="V54" s="1579"/>
      <c r="W54" s="1579"/>
      <c r="X54" s="1579"/>
      <c r="Y54" s="993"/>
      <c r="Z54" s="1579">
        <v>4590</v>
      </c>
      <c r="AA54" s="1579"/>
      <c r="AB54" s="1579"/>
      <c r="AC54" s="1579"/>
      <c r="AD54" s="1579"/>
      <c r="AE54" s="1579"/>
      <c r="AF54" s="1579"/>
      <c r="AG54" s="1579"/>
      <c r="AH54" s="993"/>
      <c r="AI54" s="1580" t="s">
        <v>238</v>
      </c>
      <c r="AJ54" s="1580"/>
      <c r="AK54" s="1580"/>
      <c r="AL54" s="1580"/>
      <c r="AM54" s="1580"/>
      <c r="AN54" s="1580"/>
      <c r="AO54" s="1580"/>
      <c r="AP54" s="1580"/>
      <c r="AQ54" s="997"/>
      <c r="AR54" s="1580" t="s">
        <v>238</v>
      </c>
      <c r="AS54" s="1580"/>
      <c r="AT54" s="1580"/>
      <c r="AU54" s="1580"/>
      <c r="AV54" s="1580"/>
      <c r="AW54" s="1580"/>
      <c r="AX54" s="1580"/>
      <c r="AY54" s="1580"/>
      <c r="AZ54" s="1580"/>
      <c r="BA54" s="1580"/>
      <c r="BB54" s="997"/>
      <c r="BC54" s="1580" t="s">
        <v>238</v>
      </c>
      <c r="BD54" s="1580"/>
      <c r="BE54" s="1580"/>
      <c r="BF54" s="1580"/>
      <c r="BG54" s="1580"/>
      <c r="BH54" s="1580"/>
      <c r="BI54" s="1580"/>
      <c r="BJ54" s="1580"/>
      <c r="BK54" s="1580"/>
      <c r="BL54" s="1580"/>
      <c r="BM54" s="1580"/>
      <c r="BN54" s="1580"/>
      <c r="BO54" s="1580"/>
      <c r="BP54" s="1580"/>
      <c r="BQ54" s="991"/>
      <c r="BR54" s="1579">
        <v>1806</v>
      </c>
      <c r="BS54" s="1579"/>
      <c r="BT54" s="1579"/>
      <c r="BU54" s="1579"/>
      <c r="BV54" s="1579"/>
      <c r="BW54" s="1579"/>
      <c r="BX54" s="1579"/>
      <c r="BY54" s="1579"/>
      <c r="BZ54" s="1579"/>
      <c r="CA54" s="1579"/>
      <c r="CB54" s="1579"/>
      <c r="CC54" s="993"/>
    </row>
    <row r="55" spans="1:81" ht="13.35" customHeight="1">
      <c r="A55" s="315"/>
      <c r="B55" s="315"/>
      <c r="C55" s="1580"/>
      <c r="D55" s="1580"/>
      <c r="E55" s="1580"/>
      <c r="F55" s="1580"/>
      <c r="G55" s="1580"/>
      <c r="H55" s="1580"/>
      <c r="I55" s="326"/>
      <c r="J55" s="1580"/>
      <c r="K55" s="1580"/>
      <c r="L55" s="1580"/>
      <c r="M55" s="1580"/>
      <c r="N55" s="1580"/>
      <c r="O55" s="1580"/>
      <c r="P55" s="326"/>
      <c r="Q55" s="1580"/>
      <c r="R55" s="1580"/>
      <c r="S55" s="1580"/>
      <c r="T55" s="1580"/>
      <c r="U55" s="1580"/>
      <c r="V55" s="1580"/>
      <c r="W55" s="1580"/>
      <c r="X55" s="1580"/>
      <c r="Y55" s="326"/>
      <c r="Z55" s="1579"/>
      <c r="AA55" s="1579"/>
      <c r="AB55" s="1579"/>
      <c r="AC55" s="1579"/>
      <c r="AD55" s="1579"/>
      <c r="AE55" s="1579"/>
      <c r="AF55" s="1579"/>
      <c r="AG55" s="1579"/>
      <c r="AH55" s="326"/>
      <c r="AI55" s="1580"/>
      <c r="AJ55" s="1580"/>
      <c r="AK55" s="1580"/>
      <c r="AL55" s="1580"/>
      <c r="AM55" s="1580"/>
      <c r="AN55" s="1580"/>
      <c r="AO55" s="1580"/>
      <c r="AP55" s="1580"/>
      <c r="AQ55" s="326"/>
      <c r="AR55" s="1580"/>
      <c r="AS55" s="1580"/>
      <c r="AT55" s="1580"/>
      <c r="AU55" s="1580"/>
      <c r="AV55" s="1580"/>
      <c r="AW55" s="1580"/>
      <c r="AX55" s="1580"/>
      <c r="AY55" s="1580"/>
      <c r="AZ55" s="1580"/>
      <c r="BA55" s="1580"/>
      <c r="BB55" s="326"/>
      <c r="BC55" s="1580"/>
      <c r="BD55" s="1580"/>
      <c r="BE55" s="1580"/>
      <c r="BF55" s="1580"/>
      <c r="BG55" s="1580"/>
      <c r="BH55" s="1580"/>
      <c r="BI55" s="1580"/>
      <c r="BJ55" s="1580"/>
      <c r="BK55" s="1580"/>
      <c r="BL55" s="1580"/>
      <c r="BM55" s="1580"/>
      <c r="BN55" s="1580"/>
      <c r="BO55" s="1580"/>
      <c r="BP55" s="1580"/>
      <c r="BQ55" s="326"/>
      <c r="BR55" s="1579"/>
      <c r="BS55" s="1579"/>
      <c r="BT55" s="1579"/>
      <c r="BU55" s="1579"/>
      <c r="BV55" s="1579"/>
      <c r="BW55" s="1579"/>
      <c r="BX55" s="1579"/>
      <c r="BY55" s="1579"/>
      <c r="BZ55" s="1579"/>
      <c r="CA55" s="1579"/>
      <c r="CB55" s="1579"/>
      <c r="CC55" s="326"/>
    </row>
    <row r="56" spans="1:81" s="221" customFormat="1" ht="6" customHeight="1">
      <c r="A56" s="1591" t="s">
        <v>1013</v>
      </c>
      <c r="B56" s="1592"/>
      <c r="C56" s="1585" t="s">
        <v>48</v>
      </c>
      <c r="D56" s="1283"/>
      <c r="E56" s="1283"/>
      <c r="F56" s="1283"/>
      <c r="G56" s="1283"/>
      <c r="H56" s="1283"/>
      <c r="I56" s="1283"/>
      <c r="J56" s="1283"/>
      <c r="K56" s="1283"/>
      <c r="L56" s="1283"/>
      <c r="M56" s="1283"/>
      <c r="N56" s="1283"/>
      <c r="O56" s="1283"/>
      <c r="P56" s="1283"/>
      <c r="Q56" s="1283"/>
      <c r="R56" s="1283"/>
      <c r="S56" s="1283"/>
      <c r="T56" s="1283"/>
      <c r="U56" s="1283"/>
      <c r="V56" s="1283"/>
      <c r="W56" s="1283"/>
      <c r="X56" s="1283"/>
      <c r="Y56" s="1283"/>
      <c r="Z56" s="1283"/>
      <c r="AA56" s="1283"/>
      <c r="AB56" s="1283"/>
      <c r="AC56" s="1283"/>
      <c r="AD56" s="1283"/>
      <c r="AE56" s="1283"/>
      <c r="AF56" s="1283"/>
      <c r="AG56" s="1283"/>
      <c r="AH56" s="1283"/>
      <c r="AI56" s="1283"/>
      <c r="AJ56" s="1283"/>
      <c r="AK56" s="1283"/>
      <c r="AL56" s="1283"/>
      <c r="AM56" s="1283"/>
      <c r="AN56" s="1283"/>
      <c r="AO56" s="1283"/>
      <c r="AP56" s="1283"/>
      <c r="AQ56" s="1283"/>
      <c r="AR56" s="1283"/>
      <c r="AS56" s="1283"/>
      <c r="AT56" s="1283"/>
      <c r="AU56" s="1283"/>
      <c r="AV56" s="1283"/>
      <c r="AW56" s="1283"/>
      <c r="AX56" s="1283"/>
      <c r="AY56" s="1283"/>
      <c r="AZ56" s="1283"/>
      <c r="BA56" s="1283"/>
      <c r="BB56" s="1283"/>
      <c r="BC56" s="1283"/>
      <c r="BD56" s="1283"/>
      <c r="BE56" s="1283"/>
      <c r="BF56" s="1283"/>
      <c r="BG56" s="1283"/>
      <c r="BH56" s="1283"/>
      <c r="BI56" s="1283"/>
      <c r="BJ56" s="1283"/>
      <c r="BK56" s="1283"/>
      <c r="BL56" s="1283"/>
      <c r="BM56" s="1283"/>
      <c r="BN56" s="1283"/>
      <c r="BO56" s="1283"/>
      <c r="BP56" s="1283"/>
      <c r="BQ56" s="1283"/>
      <c r="BR56" s="1283"/>
      <c r="BS56" s="1283"/>
      <c r="BT56" s="1283"/>
      <c r="BU56" s="1283"/>
      <c r="BV56" s="1283"/>
      <c r="BW56" s="1283"/>
      <c r="BX56" s="1283"/>
      <c r="BY56" s="1283"/>
      <c r="BZ56" s="1283"/>
      <c r="CA56" s="1283"/>
      <c r="CB56" s="1283"/>
      <c r="CC56" s="1283"/>
    </row>
    <row r="57" spans="1:81" s="221" customFormat="1" ht="6" customHeight="1">
      <c r="A57" s="1582"/>
      <c r="B57" s="1583"/>
      <c r="C57" s="1586"/>
      <c r="D57" s="1285"/>
      <c r="E57" s="1285"/>
      <c r="F57" s="1285"/>
      <c r="G57" s="1285"/>
      <c r="H57" s="1285"/>
      <c r="I57" s="1285"/>
      <c r="J57" s="1285"/>
      <c r="K57" s="1285"/>
      <c r="L57" s="1285"/>
      <c r="M57" s="1285"/>
      <c r="N57" s="1285"/>
      <c r="O57" s="1285"/>
      <c r="P57" s="1285"/>
      <c r="Q57" s="1285"/>
      <c r="R57" s="1285"/>
      <c r="S57" s="1285"/>
      <c r="T57" s="1285"/>
      <c r="U57" s="1285"/>
      <c r="V57" s="1285"/>
      <c r="W57" s="1285"/>
      <c r="X57" s="1285"/>
      <c r="Y57" s="1285"/>
      <c r="Z57" s="1285"/>
      <c r="AA57" s="1285"/>
      <c r="AB57" s="1285"/>
      <c r="AC57" s="1285"/>
      <c r="AD57" s="1285"/>
      <c r="AE57" s="1285"/>
      <c r="AF57" s="1285"/>
      <c r="AG57" s="1285"/>
      <c r="AH57" s="1285"/>
      <c r="AI57" s="1285"/>
      <c r="AJ57" s="1285"/>
      <c r="AK57" s="1285"/>
      <c r="AL57" s="1285"/>
      <c r="AM57" s="1285"/>
      <c r="AN57" s="1285"/>
      <c r="AO57" s="1285"/>
      <c r="AP57" s="1285"/>
      <c r="AQ57" s="1285"/>
      <c r="AR57" s="1285"/>
      <c r="AS57" s="1285"/>
      <c r="AT57" s="1285"/>
      <c r="AU57" s="1285"/>
      <c r="AV57" s="1285"/>
      <c r="AW57" s="1285"/>
      <c r="AX57" s="1285"/>
      <c r="AY57" s="1285"/>
      <c r="AZ57" s="1285"/>
      <c r="BA57" s="1285"/>
      <c r="BB57" s="1285"/>
      <c r="BC57" s="1285"/>
      <c r="BD57" s="1285"/>
      <c r="BE57" s="1285"/>
      <c r="BF57" s="1285"/>
      <c r="BG57" s="1285"/>
      <c r="BH57" s="1285"/>
      <c r="BI57" s="1285"/>
      <c r="BJ57" s="1285"/>
      <c r="BK57" s="1285"/>
      <c r="BL57" s="1285"/>
      <c r="BM57" s="1285"/>
      <c r="BN57" s="1285"/>
      <c r="BO57" s="1285"/>
      <c r="BP57" s="1285"/>
      <c r="BQ57" s="1285"/>
      <c r="BR57" s="1285"/>
      <c r="BS57" s="1285"/>
      <c r="BT57" s="1285"/>
      <c r="BU57" s="1285"/>
      <c r="BV57" s="1285"/>
      <c r="BW57" s="1285"/>
      <c r="BX57" s="1285"/>
      <c r="BY57" s="1285"/>
      <c r="BZ57" s="1285"/>
      <c r="CA57" s="1285"/>
      <c r="CB57" s="1285"/>
      <c r="CC57" s="1285"/>
    </row>
    <row r="58" spans="1:81" s="221" customFormat="1" ht="6" customHeight="1">
      <c r="A58" s="1582"/>
      <c r="B58" s="1583"/>
      <c r="C58" s="1587"/>
      <c r="D58" s="1287"/>
      <c r="E58" s="1287"/>
      <c r="F58" s="1287"/>
      <c r="G58" s="1287"/>
      <c r="H58" s="1287"/>
      <c r="I58" s="1287"/>
      <c r="J58" s="1287"/>
      <c r="K58" s="1287"/>
      <c r="L58" s="1287"/>
      <c r="M58" s="1287"/>
      <c r="N58" s="1287"/>
      <c r="O58" s="1287"/>
      <c r="P58" s="1287"/>
      <c r="Q58" s="1287"/>
      <c r="R58" s="1287"/>
      <c r="S58" s="1287"/>
      <c r="T58" s="1287"/>
      <c r="U58" s="1287"/>
      <c r="V58" s="1287"/>
      <c r="W58" s="1287"/>
      <c r="X58" s="1287"/>
      <c r="Y58" s="1287"/>
      <c r="Z58" s="1287"/>
      <c r="AA58" s="1287"/>
      <c r="AB58" s="1287"/>
      <c r="AC58" s="1287"/>
      <c r="AD58" s="1287"/>
      <c r="AE58" s="1287"/>
      <c r="AF58" s="1287"/>
      <c r="AG58" s="1287"/>
      <c r="AH58" s="1287"/>
      <c r="AI58" s="1287"/>
      <c r="AJ58" s="1287"/>
      <c r="AK58" s="1287"/>
      <c r="AL58" s="1287"/>
      <c r="AM58" s="1287"/>
      <c r="AN58" s="1287"/>
      <c r="AO58" s="1287"/>
      <c r="AP58" s="1287"/>
      <c r="AQ58" s="1287"/>
      <c r="AR58" s="1287"/>
      <c r="AS58" s="1287"/>
      <c r="AT58" s="1287"/>
      <c r="AU58" s="1287"/>
      <c r="AV58" s="1287"/>
      <c r="AW58" s="1287"/>
      <c r="AX58" s="1287"/>
      <c r="AY58" s="1287"/>
      <c r="AZ58" s="1287"/>
      <c r="BA58" s="1287"/>
      <c r="BB58" s="1287"/>
      <c r="BC58" s="1287"/>
      <c r="BD58" s="1287"/>
      <c r="BE58" s="1287"/>
      <c r="BF58" s="1287"/>
      <c r="BG58" s="1287"/>
      <c r="BH58" s="1287"/>
      <c r="BI58" s="1287"/>
      <c r="BJ58" s="1287"/>
      <c r="BK58" s="1287"/>
      <c r="BL58" s="1287"/>
      <c r="BM58" s="1287"/>
      <c r="BN58" s="1287"/>
      <c r="BO58" s="1287"/>
      <c r="BP58" s="1287"/>
      <c r="BQ58" s="1287"/>
      <c r="BR58" s="1287"/>
      <c r="BS58" s="1287"/>
      <c r="BT58" s="1287"/>
      <c r="BU58" s="1287"/>
      <c r="BV58" s="1287"/>
      <c r="BW58" s="1287"/>
      <c r="BX58" s="1287"/>
      <c r="BY58" s="1287"/>
      <c r="BZ58" s="1287"/>
      <c r="CA58" s="1287"/>
      <c r="CB58" s="1287"/>
      <c r="CC58" s="1287"/>
    </row>
    <row r="59" spans="1:81" ht="6" customHeight="1">
      <c r="A59" s="1582"/>
      <c r="B59" s="1583"/>
      <c r="C59" s="310"/>
      <c r="D59" s="322"/>
      <c r="E59" s="322"/>
      <c r="F59" s="322"/>
      <c r="G59" s="322"/>
      <c r="H59" s="322"/>
      <c r="I59" s="307"/>
      <c r="J59" s="310"/>
      <c r="K59" s="322"/>
      <c r="L59" s="322"/>
      <c r="M59" s="322"/>
      <c r="N59" s="322"/>
      <c r="O59" s="322"/>
      <c r="P59" s="307"/>
      <c r="Q59" s="1586" t="s">
        <v>354</v>
      </c>
      <c r="R59" s="1285"/>
      <c r="S59" s="1285"/>
      <c r="T59" s="1285"/>
      <c r="U59" s="1285"/>
      <c r="V59" s="1285"/>
      <c r="W59" s="1285"/>
      <c r="X59" s="1285"/>
      <c r="Y59" s="1286"/>
      <c r="Z59" s="325"/>
      <c r="AA59" s="316"/>
      <c r="AB59" s="316"/>
      <c r="AC59" s="316"/>
      <c r="AD59" s="316"/>
      <c r="AE59" s="316"/>
      <c r="AF59" s="316"/>
      <c r="AG59" s="316"/>
      <c r="AH59" s="317"/>
      <c r="AI59" s="1595" t="s">
        <v>376</v>
      </c>
      <c r="AJ59" s="1591"/>
      <c r="AK59" s="1591"/>
      <c r="AL59" s="1591"/>
      <c r="AM59" s="1591"/>
      <c r="AN59" s="1591"/>
      <c r="AO59" s="1591"/>
      <c r="AP59" s="1591"/>
      <c r="AQ59" s="1591"/>
      <c r="AR59" s="1591"/>
      <c r="AS59" s="1591"/>
      <c r="AT59" s="1591"/>
      <c r="AU59" s="1592"/>
      <c r="AV59" s="316"/>
      <c r="AW59" s="316"/>
      <c r="AX59" s="316"/>
      <c r="AY59" s="316"/>
      <c r="AZ59" s="316"/>
      <c r="BA59" s="316"/>
      <c r="BB59" s="316"/>
      <c r="BC59" s="316"/>
      <c r="BD59" s="316"/>
      <c r="BE59" s="316"/>
      <c r="BF59" s="316"/>
      <c r="BG59" s="317"/>
      <c r="BH59" s="325"/>
      <c r="BI59" s="316"/>
      <c r="BJ59" s="316"/>
      <c r="BK59" s="316"/>
      <c r="BL59" s="316"/>
      <c r="BM59" s="316"/>
      <c r="BN59" s="316"/>
      <c r="BO59" s="316"/>
      <c r="BP59" s="316"/>
      <c r="BQ59" s="316"/>
      <c r="BR59" s="317"/>
      <c r="BS59" s="316"/>
      <c r="BT59" s="316"/>
      <c r="BU59" s="316"/>
      <c r="BV59" s="316"/>
      <c r="BW59" s="316"/>
      <c r="BX59" s="316"/>
      <c r="BY59" s="316"/>
      <c r="BZ59" s="316"/>
      <c r="CA59" s="316"/>
      <c r="CB59" s="316"/>
      <c r="CC59" s="316"/>
    </row>
    <row r="60" spans="1:81" ht="6" customHeight="1">
      <c r="A60" s="1582"/>
      <c r="B60" s="1583"/>
      <c r="C60" s="311"/>
      <c r="D60" s="323"/>
      <c r="E60" s="323"/>
      <c r="F60" s="323"/>
      <c r="G60" s="323"/>
      <c r="H60" s="323"/>
      <c r="I60" s="308"/>
      <c r="J60" s="311"/>
      <c r="K60" s="323"/>
      <c r="L60" s="323"/>
      <c r="M60" s="323"/>
      <c r="N60" s="323"/>
      <c r="O60" s="323"/>
      <c r="P60" s="308"/>
      <c r="Q60" s="1586"/>
      <c r="R60" s="1285"/>
      <c r="S60" s="1285"/>
      <c r="T60" s="1285"/>
      <c r="U60" s="1285"/>
      <c r="V60" s="1285"/>
      <c r="W60" s="1285"/>
      <c r="X60" s="1285"/>
      <c r="Y60" s="1286"/>
      <c r="Z60" s="329"/>
      <c r="AA60" s="318"/>
      <c r="AB60" s="318"/>
      <c r="AC60" s="318"/>
      <c r="AD60" s="318"/>
      <c r="AE60" s="318"/>
      <c r="AF60" s="318"/>
      <c r="AG60" s="318"/>
      <c r="AH60" s="319"/>
      <c r="AI60" s="1581"/>
      <c r="AJ60" s="1582"/>
      <c r="AK60" s="1582"/>
      <c r="AL60" s="1582"/>
      <c r="AM60" s="1582"/>
      <c r="AN60" s="1582"/>
      <c r="AO60" s="1582"/>
      <c r="AP60" s="1582"/>
      <c r="AQ60" s="1582"/>
      <c r="AR60" s="1582"/>
      <c r="AS60" s="1582"/>
      <c r="AT60" s="1582"/>
      <c r="AU60" s="1583"/>
      <c r="AV60" s="1581" t="s">
        <v>542</v>
      </c>
      <c r="AW60" s="1582"/>
      <c r="AX60" s="1582"/>
      <c r="AY60" s="1582"/>
      <c r="AZ60" s="1582"/>
      <c r="BA60" s="1582"/>
      <c r="BB60" s="1582"/>
      <c r="BC60" s="1582"/>
      <c r="BD60" s="1582"/>
      <c r="BE60" s="1582"/>
      <c r="BF60" s="1582"/>
      <c r="BG60" s="1583"/>
      <c r="BH60" s="1581" t="s">
        <v>543</v>
      </c>
      <c r="BI60" s="1582"/>
      <c r="BJ60" s="1582"/>
      <c r="BK60" s="1582"/>
      <c r="BL60" s="1582"/>
      <c r="BM60" s="1582"/>
      <c r="BN60" s="1582"/>
      <c r="BO60" s="1582"/>
      <c r="BP60" s="1582"/>
      <c r="BQ60" s="1582"/>
      <c r="BR60" s="1583"/>
      <c r="BS60" s="318"/>
      <c r="BT60" s="318"/>
      <c r="BU60" s="318"/>
      <c r="BV60" s="318"/>
      <c r="BW60" s="318"/>
      <c r="BX60" s="318"/>
      <c r="BY60" s="318"/>
      <c r="BZ60" s="318"/>
      <c r="CA60" s="318"/>
      <c r="CB60" s="318"/>
      <c r="CC60" s="318"/>
    </row>
    <row r="61" spans="1:81" ht="6" customHeight="1">
      <c r="A61" s="1582"/>
      <c r="B61" s="1583"/>
      <c r="C61" s="311"/>
      <c r="D61" s="323"/>
      <c r="E61" s="323"/>
      <c r="F61" s="323"/>
      <c r="G61" s="323"/>
      <c r="H61" s="323"/>
      <c r="I61" s="308"/>
      <c r="J61" s="1586" t="s">
        <v>544</v>
      </c>
      <c r="K61" s="1285"/>
      <c r="L61" s="1285"/>
      <c r="M61" s="1285"/>
      <c r="N61" s="1285"/>
      <c r="O61" s="1285"/>
      <c r="P61" s="1286"/>
      <c r="Q61" s="1586" t="s">
        <v>988</v>
      </c>
      <c r="R61" s="1285"/>
      <c r="S61" s="1285"/>
      <c r="T61" s="1285"/>
      <c r="U61" s="1285"/>
      <c r="V61" s="1285"/>
      <c r="W61" s="1285"/>
      <c r="X61" s="1285"/>
      <c r="Y61" s="1286"/>
      <c r="Z61" s="1581" t="s">
        <v>545</v>
      </c>
      <c r="AA61" s="1582"/>
      <c r="AB61" s="1582"/>
      <c r="AC61" s="1582"/>
      <c r="AD61" s="1582"/>
      <c r="AE61" s="1582"/>
      <c r="AF61" s="1582"/>
      <c r="AG61" s="1582"/>
      <c r="AH61" s="1583"/>
      <c r="AI61" s="1581" t="s">
        <v>987</v>
      </c>
      <c r="AJ61" s="1582"/>
      <c r="AK61" s="1582"/>
      <c r="AL61" s="1582"/>
      <c r="AM61" s="1582"/>
      <c r="AN61" s="1582"/>
      <c r="AO61" s="1582"/>
      <c r="AP61" s="1582"/>
      <c r="AQ61" s="1582"/>
      <c r="AR61" s="1582"/>
      <c r="AS61" s="1582"/>
      <c r="AT61" s="1582"/>
      <c r="AU61" s="1583"/>
      <c r="AV61" s="1581"/>
      <c r="AW61" s="1582"/>
      <c r="AX61" s="1582"/>
      <c r="AY61" s="1582"/>
      <c r="AZ61" s="1582"/>
      <c r="BA61" s="1582"/>
      <c r="BB61" s="1582"/>
      <c r="BC61" s="1582"/>
      <c r="BD61" s="1582"/>
      <c r="BE61" s="1582"/>
      <c r="BF61" s="1582"/>
      <c r="BG61" s="1583"/>
      <c r="BH61" s="1581"/>
      <c r="BI61" s="1582"/>
      <c r="BJ61" s="1582"/>
      <c r="BK61" s="1582"/>
      <c r="BL61" s="1582"/>
      <c r="BM61" s="1582"/>
      <c r="BN61" s="1582"/>
      <c r="BO61" s="1582"/>
      <c r="BP61" s="1582"/>
      <c r="BQ61" s="1582"/>
      <c r="BR61" s="1583"/>
      <c r="BS61" s="318"/>
      <c r="BT61" s="318"/>
      <c r="BU61" s="318"/>
      <c r="BV61" s="318"/>
      <c r="BW61" s="318"/>
      <c r="BX61" s="318"/>
      <c r="BY61" s="318"/>
      <c r="BZ61" s="318"/>
      <c r="CA61" s="318"/>
      <c r="CB61" s="318"/>
      <c r="CC61" s="318"/>
    </row>
    <row r="62" spans="1:81" ht="6" customHeight="1">
      <c r="A62" s="1582"/>
      <c r="B62" s="1583"/>
      <c r="C62" s="311"/>
      <c r="D62" s="323"/>
      <c r="E62" s="323"/>
      <c r="F62" s="323"/>
      <c r="G62" s="323"/>
      <c r="H62" s="323"/>
      <c r="I62" s="308"/>
      <c r="J62" s="1586"/>
      <c r="K62" s="1285"/>
      <c r="L62" s="1285"/>
      <c r="M62" s="1285"/>
      <c r="N62" s="1285"/>
      <c r="O62" s="1285"/>
      <c r="P62" s="1286"/>
      <c r="Q62" s="1586"/>
      <c r="R62" s="1285"/>
      <c r="S62" s="1285"/>
      <c r="T62" s="1285"/>
      <c r="U62" s="1285"/>
      <c r="V62" s="1285"/>
      <c r="W62" s="1285"/>
      <c r="X62" s="1285"/>
      <c r="Y62" s="1286"/>
      <c r="Z62" s="1581"/>
      <c r="AA62" s="1582"/>
      <c r="AB62" s="1582"/>
      <c r="AC62" s="1582"/>
      <c r="AD62" s="1582"/>
      <c r="AE62" s="1582"/>
      <c r="AF62" s="1582"/>
      <c r="AG62" s="1582"/>
      <c r="AH62" s="1583"/>
      <c r="AI62" s="1581"/>
      <c r="AJ62" s="1582"/>
      <c r="AK62" s="1582"/>
      <c r="AL62" s="1582"/>
      <c r="AM62" s="1582"/>
      <c r="AN62" s="1582"/>
      <c r="AO62" s="1582"/>
      <c r="AP62" s="1582"/>
      <c r="AQ62" s="1582"/>
      <c r="AR62" s="1582"/>
      <c r="AS62" s="1582"/>
      <c r="AT62" s="1582"/>
      <c r="AU62" s="1583"/>
      <c r="AV62" s="1581" t="s">
        <v>989</v>
      </c>
      <c r="AW62" s="1582"/>
      <c r="AX62" s="1582"/>
      <c r="AY62" s="1582"/>
      <c r="AZ62" s="1582"/>
      <c r="BA62" s="1582"/>
      <c r="BB62" s="1582"/>
      <c r="BC62" s="1582"/>
      <c r="BD62" s="1582"/>
      <c r="BE62" s="1582"/>
      <c r="BF62" s="1582"/>
      <c r="BG62" s="1583"/>
      <c r="BH62" s="1581" t="s">
        <v>990</v>
      </c>
      <c r="BI62" s="1582"/>
      <c r="BJ62" s="1582"/>
      <c r="BK62" s="1582"/>
      <c r="BL62" s="1582"/>
      <c r="BM62" s="1582"/>
      <c r="BN62" s="1582"/>
      <c r="BO62" s="1582"/>
      <c r="BP62" s="1582"/>
      <c r="BQ62" s="1582"/>
      <c r="BR62" s="1583"/>
      <c r="BS62" s="318"/>
      <c r="BT62" s="318"/>
      <c r="BU62" s="318"/>
      <c r="BV62" s="318"/>
      <c r="BW62" s="318"/>
      <c r="BX62" s="318"/>
      <c r="BY62" s="318"/>
      <c r="BZ62" s="318"/>
      <c r="CA62" s="318"/>
      <c r="CB62" s="318"/>
      <c r="CC62" s="318"/>
    </row>
    <row r="63" spans="1:81" ht="6" customHeight="1">
      <c r="A63" s="1582"/>
      <c r="B63" s="1583"/>
      <c r="C63" s="311"/>
      <c r="D63" s="323"/>
      <c r="E63" s="323"/>
      <c r="F63" s="323"/>
      <c r="G63" s="323"/>
      <c r="H63" s="323"/>
      <c r="I63" s="308"/>
      <c r="J63" s="1586" t="s">
        <v>991</v>
      </c>
      <c r="K63" s="1285"/>
      <c r="L63" s="1285"/>
      <c r="M63" s="1285"/>
      <c r="N63" s="1285"/>
      <c r="O63" s="1285"/>
      <c r="P63" s="1286"/>
      <c r="Q63" s="1586" t="s">
        <v>1476</v>
      </c>
      <c r="R63" s="1285"/>
      <c r="S63" s="1285"/>
      <c r="T63" s="1285"/>
      <c r="U63" s="1285"/>
      <c r="V63" s="1285"/>
      <c r="W63" s="1285"/>
      <c r="X63" s="1285"/>
      <c r="Y63" s="1286"/>
      <c r="Z63" s="1581" t="s">
        <v>992</v>
      </c>
      <c r="AA63" s="1582"/>
      <c r="AB63" s="1582"/>
      <c r="AC63" s="1582"/>
      <c r="AD63" s="1582"/>
      <c r="AE63" s="1582"/>
      <c r="AF63" s="1582"/>
      <c r="AG63" s="1582"/>
      <c r="AH63" s="1583"/>
      <c r="AI63" s="1581" t="s">
        <v>993</v>
      </c>
      <c r="AJ63" s="1582"/>
      <c r="AK63" s="1582"/>
      <c r="AL63" s="1582"/>
      <c r="AM63" s="1582"/>
      <c r="AN63" s="1582"/>
      <c r="AO63" s="1582"/>
      <c r="AP63" s="1582"/>
      <c r="AQ63" s="1582"/>
      <c r="AR63" s="1582"/>
      <c r="AS63" s="1582"/>
      <c r="AT63" s="1582"/>
      <c r="AU63" s="1583"/>
      <c r="AV63" s="1581"/>
      <c r="AW63" s="1582"/>
      <c r="AX63" s="1582"/>
      <c r="AY63" s="1582"/>
      <c r="AZ63" s="1582"/>
      <c r="BA63" s="1582"/>
      <c r="BB63" s="1582"/>
      <c r="BC63" s="1582"/>
      <c r="BD63" s="1582"/>
      <c r="BE63" s="1582"/>
      <c r="BF63" s="1582"/>
      <c r="BG63" s="1583"/>
      <c r="BH63" s="1581"/>
      <c r="BI63" s="1582"/>
      <c r="BJ63" s="1582"/>
      <c r="BK63" s="1582"/>
      <c r="BL63" s="1582"/>
      <c r="BM63" s="1582"/>
      <c r="BN63" s="1582"/>
      <c r="BO63" s="1582"/>
      <c r="BP63" s="1582"/>
      <c r="BQ63" s="1582"/>
      <c r="BR63" s="1583"/>
      <c r="BS63" s="1581" t="s">
        <v>994</v>
      </c>
      <c r="BT63" s="1582"/>
      <c r="BU63" s="1582"/>
      <c r="BV63" s="1582"/>
      <c r="BW63" s="1582"/>
      <c r="BX63" s="1582"/>
      <c r="BY63" s="1582"/>
      <c r="BZ63" s="1582"/>
      <c r="CA63" s="1582"/>
      <c r="CB63" s="1582"/>
      <c r="CC63" s="1582"/>
    </row>
    <row r="64" spans="1:81" ht="6" customHeight="1">
      <c r="A64" s="1582"/>
      <c r="B64" s="1583"/>
      <c r="C64" s="311"/>
      <c r="D64" s="323"/>
      <c r="E64" s="323"/>
      <c r="F64" s="323"/>
      <c r="G64" s="323"/>
      <c r="H64" s="323"/>
      <c r="I64" s="308"/>
      <c r="J64" s="1586"/>
      <c r="K64" s="1285"/>
      <c r="L64" s="1285"/>
      <c r="M64" s="1285"/>
      <c r="N64" s="1285"/>
      <c r="O64" s="1285"/>
      <c r="P64" s="1286"/>
      <c r="Q64" s="1586"/>
      <c r="R64" s="1285"/>
      <c r="S64" s="1285"/>
      <c r="T64" s="1285"/>
      <c r="U64" s="1285"/>
      <c r="V64" s="1285"/>
      <c r="W64" s="1285"/>
      <c r="X64" s="1285"/>
      <c r="Y64" s="1286"/>
      <c r="Z64" s="1581"/>
      <c r="AA64" s="1582"/>
      <c r="AB64" s="1582"/>
      <c r="AC64" s="1582"/>
      <c r="AD64" s="1582"/>
      <c r="AE64" s="1582"/>
      <c r="AF64" s="1582"/>
      <c r="AG64" s="1582"/>
      <c r="AH64" s="1583"/>
      <c r="AI64" s="1581"/>
      <c r="AJ64" s="1582"/>
      <c r="AK64" s="1582"/>
      <c r="AL64" s="1582"/>
      <c r="AM64" s="1582"/>
      <c r="AN64" s="1582"/>
      <c r="AO64" s="1582"/>
      <c r="AP64" s="1582"/>
      <c r="AQ64" s="1582"/>
      <c r="AR64" s="1582"/>
      <c r="AS64" s="1582"/>
      <c r="AT64" s="1582"/>
      <c r="AU64" s="1583"/>
      <c r="AV64" s="1581" t="s">
        <v>1019</v>
      </c>
      <c r="AW64" s="1582"/>
      <c r="AX64" s="1582"/>
      <c r="AY64" s="1582"/>
      <c r="AZ64" s="1582"/>
      <c r="BA64" s="1582"/>
      <c r="BB64" s="1582"/>
      <c r="BC64" s="1582"/>
      <c r="BD64" s="1582"/>
      <c r="BE64" s="1582"/>
      <c r="BF64" s="1582"/>
      <c r="BG64" s="1583"/>
      <c r="BH64" s="1581" t="s">
        <v>1020</v>
      </c>
      <c r="BI64" s="1582"/>
      <c r="BJ64" s="1582"/>
      <c r="BK64" s="1582"/>
      <c r="BL64" s="1582"/>
      <c r="BM64" s="1582"/>
      <c r="BN64" s="1582"/>
      <c r="BO64" s="1582"/>
      <c r="BP64" s="1582"/>
      <c r="BQ64" s="1582"/>
      <c r="BR64" s="1583"/>
      <c r="BS64" s="1581"/>
      <c r="BT64" s="1582"/>
      <c r="BU64" s="1582"/>
      <c r="BV64" s="1582"/>
      <c r="BW64" s="1582"/>
      <c r="BX64" s="1582"/>
      <c r="BY64" s="1582"/>
      <c r="BZ64" s="1582"/>
      <c r="CA64" s="1582"/>
      <c r="CB64" s="1582"/>
      <c r="CC64" s="1582"/>
    </row>
    <row r="65" spans="1:81" ht="6" customHeight="1">
      <c r="A65" s="1582"/>
      <c r="B65" s="1583"/>
      <c r="C65" s="1586" t="s">
        <v>1021</v>
      </c>
      <c r="D65" s="1285"/>
      <c r="E65" s="1285"/>
      <c r="F65" s="1285"/>
      <c r="G65" s="1285"/>
      <c r="H65" s="1285"/>
      <c r="I65" s="1286"/>
      <c r="J65" s="1586" t="s">
        <v>1022</v>
      </c>
      <c r="K65" s="1285"/>
      <c r="L65" s="1285"/>
      <c r="M65" s="1285"/>
      <c r="N65" s="1285"/>
      <c r="O65" s="1285"/>
      <c r="P65" s="1286"/>
      <c r="Q65" s="1586" t="s">
        <v>1477</v>
      </c>
      <c r="R65" s="1285"/>
      <c r="S65" s="1285"/>
      <c r="T65" s="1285"/>
      <c r="U65" s="1285"/>
      <c r="V65" s="1285"/>
      <c r="W65" s="1285"/>
      <c r="X65" s="1285"/>
      <c r="Y65" s="1286"/>
      <c r="Z65" s="1581" t="s">
        <v>1023</v>
      </c>
      <c r="AA65" s="1582"/>
      <c r="AB65" s="1582"/>
      <c r="AC65" s="1582"/>
      <c r="AD65" s="1582"/>
      <c r="AE65" s="1582"/>
      <c r="AF65" s="1582"/>
      <c r="AG65" s="1582"/>
      <c r="AH65" s="1583"/>
      <c r="AI65" s="1581" t="s">
        <v>1024</v>
      </c>
      <c r="AJ65" s="1582"/>
      <c r="AK65" s="1582"/>
      <c r="AL65" s="1582"/>
      <c r="AM65" s="1582"/>
      <c r="AN65" s="1582"/>
      <c r="AO65" s="1582"/>
      <c r="AP65" s="1582"/>
      <c r="AQ65" s="1582"/>
      <c r="AR65" s="1582"/>
      <c r="AS65" s="1582"/>
      <c r="AT65" s="1582"/>
      <c r="AU65" s="1583"/>
      <c r="AV65" s="1581"/>
      <c r="AW65" s="1582"/>
      <c r="AX65" s="1582"/>
      <c r="AY65" s="1582"/>
      <c r="AZ65" s="1582"/>
      <c r="BA65" s="1582"/>
      <c r="BB65" s="1582"/>
      <c r="BC65" s="1582"/>
      <c r="BD65" s="1582"/>
      <c r="BE65" s="1582"/>
      <c r="BF65" s="1582"/>
      <c r="BG65" s="1583"/>
      <c r="BH65" s="1581"/>
      <c r="BI65" s="1582"/>
      <c r="BJ65" s="1582"/>
      <c r="BK65" s="1582"/>
      <c r="BL65" s="1582"/>
      <c r="BM65" s="1582"/>
      <c r="BN65" s="1582"/>
      <c r="BO65" s="1582"/>
      <c r="BP65" s="1582"/>
      <c r="BQ65" s="1582"/>
      <c r="BR65" s="1583"/>
      <c r="BS65" s="1581" t="s">
        <v>49</v>
      </c>
      <c r="BT65" s="1582"/>
      <c r="BU65" s="1582"/>
      <c r="BV65" s="1582"/>
      <c r="BW65" s="1582"/>
      <c r="BX65" s="1582"/>
      <c r="BY65" s="1582"/>
      <c r="BZ65" s="1582"/>
      <c r="CA65" s="1582"/>
      <c r="CB65" s="1582"/>
      <c r="CC65" s="1582"/>
    </row>
    <row r="66" spans="1:81" ht="6" customHeight="1">
      <c r="A66" s="1582"/>
      <c r="B66" s="1583"/>
      <c r="C66" s="1586"/>
      <c r="D66" s="1285"/>
      <c r="E66" s="1285"/>
      <c r="F66" s="1285"/>
      <c r="G66" s="1285"/>
      <c r="H66" s="1285"/>
      <c r="I66" s="1286"/>
      <c r="J66" s="1586"/>
      <c r="K66" s="1285"/>
      <c r="L66" s="1285"/>
      <c r="M66" s="1285"/>
      <c r="N66" s="1285"/>
      <c r="O66" s="1285"/>
      <c r="P66" s="1286"/>
      <c r="Q66" s="1586"/>
      <c r="R66" s="1285"/>
      <c r="S66" s="1285"/>
      <c r="T66" s="1285"/>
      <c r="U66" s="1285"/>
      <c r="V66" s="1285"/>
      <c r="W66" s="1285"/>
      <c r="X66" s="1285"/>
      <c r="Y66" s="1286"/>
      <c r="Z66" s="1581"/>
      <c r="AA66" s="1582"/>
      <c r="AB66" s="1582"/>
      <c r="AC66" s="1582"/>
      <c r="AD66" s="1582"/>
      <c r="AE66" s="1582"/>
      <c r="AF66" s="1582"/>
      <c r="AG66" s="1582"/>
      <c r="AH66" s="1583"/>
      <c r="AI66" s="1581"/>
      <c r="AJ66" s="1582"/>
      <c r="AK66" s="1582"/>
      <c r="AL66" s="1582"/>
      <c r="AM66" s="1582"/>
      <c r="AN66" s="1582"/>
      <c r="AO66" s="1582"/>
      <c r="AP66" s="1582"/>
      <c r="AQ66" s="1582"/>
      <c r="AR66" s="1582"/>
      <c r="AS66" s="1582"/>
      <c r="AT66" s="1582"/>
      <c r="AU66" s="1583"/>
      <c r="AV66" s="1581" t="s">
        <v>34</v>
      </c>
      <c r="AW66" s="1582"/>
      <c r="AX66" s="1582"/>
      <c r="AY66" s="1582"/>
      <c r="AZ66" s="1582"/>
      <c r="BA66" s="1582"/>
      <c r="BB66" s="1582"/>
      <c r="BC66" s="1582"/>
      <c r="BD66" s="1582"/>
      <c r="BE66" s="1582"/>
      <c r="BF66" s="1582"/>
      <c r="BG66" s="1583"/>
      <c r="BH66" s="1581" t="s">
        <v>960</v>
      </c>
      <c r="BI66" s="1582"/>
      <c r="BJ66" s="1582"/>
      <c r="BK66" s="1582"/>
      <c r="BL66" s="1582"/>
      <c r="BM66" s="1582"/>
      <c r="BN66" s="1582"/>
      <c r="BO66" s="1582"/>
      <c r="BP66" s="1582"/>
      <c r="BQ66" s="1582"/>
      <c r="BR66" s="1583"/>
      <c r="BS66" s="1581"/>
      <c r="BT66" s="1582"/>
      <c r="BU66" s="1582"/>
      <c r="BV66" s="1582"/>
      <c r="BW66" s="1582"/>
      <c r="BX66" s="1582"/>
      <c r="BY66" s="1582"/>
      <c r="BZ66" s="1582"/>
      <c r="CA66" s="1582"/>
      <c r="CB66" s="1582"/>
      <c r="CC66" s="1582"/>
    </row>
    <row r="67" spans="1:81" ht="6" customHeight="1">
      <c r="A67" s="1582"/>
      <c r="B67" s="1583"/>
      <c r="C67" s="1586" t="s">
        <v>1163</v>
      </c>
      <c r="D67" s="1285"/>
      <c r="E67" s="1285"/>
      <c r="F67" s="1285"/>
      <c r="G67" s="1285"/>
      <c r="H67" s="1285"/>
      <c r="I67" s="1286"/>
      <c r="J67" s="1586" t="s">
        <v>471</v>
      </c>
      <c r="K67" s="1285"/>
      <c r="L67" s="1285"/>
      <c r="M67" s="1285"/>
      <c r="N67" s="1285"/>
      <c r="O67" s="1285"/>
      <c r="P67" s="1286"/>
      <c r="Q67" s="1586" t="s">
        <v>1478</v>
      </c>
      <c r="R67" s="1285"/>
      <c r="S67" s="1285"/>
      <c r="T67" s="1285"/>
      <c r="U67" s="1285"/>
      <c r="V67" s="1285"/>
      <c r="W67" s="1285"/>
      <c r="X67" s="1285"/>
      <c r="Y67" s="1286"/>
      <c r="Z67" s="1581" t="s">
        <v>472</v>
      </c>
      <c r="AA67" s="1582"/>
      <c r="AB67" s="1582"/>
      <c r="AC67" s="1582"/>
      <c r="AD67" s="1582"/>
      <c r="AE67" s="1582"/>
      <c r="AF67" s="1582"/>
      <c r="AG67" s="1582"/>
      <c r="AH67" s="1583"/>
      <c r="AI67" s="1581" t="s">
        <v>473</v>
      </c>
      <c r="AJ67" s="1582"/>
      <c r="AK67" s="1582"/>
      <c r="AL67" s="1582"/>
      <c r="AM67" s="1582"/>
      <c r="AN67" s="1582"/>
      <c r="AO67" s="1582"/>
      <c r="AP67" s="1582"/>
      <c r="AQ67" s="1582"/>
      <c r="AR67" s="1582"/>
      <c r="AS67" s="1582"/>
      <c r="AT67" s="1582"/>
      <c r="AU67" s="1583"/>
      <c r="AV67" s="1581"/>
      <c r="AW67" s="1582"/>
      <c r="AX67" s="1582"/>
      <c r="AY67" s="1582"/>
      <c r="AZ67" s="1582"/>
      <c r="BA67" s="1582"/>
      <c r="BB67" s="1582"/>
      <c r="BC67" s="1582"/>
      <c r="BD67" s="1582"/>
      <c r="BE67" s="1582"/>
      <c r="BF67" s="1582"/>
      <c r="BG67" s="1583"/>
      <c r="BH67" s="1581"/>
      <c r="BI67" s="1582"/>
      <c r="BJ67" s="1582"/>
      <c r="BK67" s="1582"/>
      <c r="BL67" s="1582"/>
      <c r="BM67" s="1582"/>
      <c r="BN67" s="1582"/>
      <c r="BO67" s="1582"/>
      <c r="BP67" s="1582"/>
      <c r="BQ67" s="1582"/>
      <c r="BR67" s="1583"/>
      <c r="BS67" s="1581" t="s">
        <v>480</v>
      </c>
      <c r="BT67" s="1582"/>
      <c r="BU67" s="1582"/>
      <c r="BV67" s="1582"/>
      <c r="BW67" s="1582"/>
      <c r="BX67" s="1582"/>
      <c r="BY67" s="1582"/>
      <c r="BZ67" s="1582"/>
      <c r="CA67" s="1582"/>
      <c r="CB67" s="1582"/>
      <c r="CC67" s="1582"/>
    </row>
    <row r="68" spans="1:81" ht="6" customHeight="1">
      <c r="A68" s="1582"/>
      <c r="B68" s="1583"/>
      <c r="C68" s="1586"/>
      <c r="D68" s="1285"/>
      <c r="E68" s="1285"/>
      <c r="F68" s="1285"/>
      <c r="G68" s="1285"/>
      <c r="H68" s="1285"/>
      <c r="I68" s="1286"/>
      <c r="J68" s="1586"/>
      <c r="K68" s="1285"/>
      <c r="L68" s="1285"/>
      <c r="M68" s="1285"/>
      <c r="N68" s="1285"/>
      <c r="O68" s="1285"/>
      <c r="P68" s="1286"/>
      <c r="Q68" s="1586"/>
      <c r="R68" s="1285"/>
      <c r="S68" s="1285"/>
      <c r="T68" s="1285"/>
      <c r="U68" s="1285"/>
      <c r="V68" s="1285"/>
      <c r="W68" s="1285"/>
      <c r="X68" s="1285"/>
      <c r="Y68" s="1286"/>
      <c r="Z68" s="1581"/>
      <c r="AA68" s="1582"/>
      <c r="AB68" s="1582"/>
      <c r="AC68" s="1582"/>
      <c r="AD68" s="1582"/>
      <c r="AE68" s="1582"/>
      <c r="AF68" s="1582"/>
      <c r="AG68" s="1582"/>
      <c r="AH68" s="1583"/>
      <c r="AI68" s="1581"/>
      <c r="AJ68" s="1582"/>
      <c r="AK68" s="1582"/>
      <c r="AL68" s="1582"/>
      <c r="AM68" s="1582"/>
      <c r="AN68" s="1582"/>
      <c r="AO68" s="1582"/>
      <c r="AP68" s="1582"/>
      <c r="AQ68" s="1582"/>
      <c r="AR68" s="1582"/>
      <c r="AS68" s="1582"/>
      <c r="AT68" s="1582"/>
      <c r="AU68" s="1583"/>
      <c r="AV68" s="1581" t="s">
        <v>934</v>
      </c>
      <c r="AW68" s="1582"/>
      <c r="AX68" s="1582"/>
      <c r="AY68" s="1582"/>
      <c r="AZ68" s="1582"/>
      <c r="BA68" s="1582"/>
      <c r="BB68" s="1582"/>
      <c r="BC68" s="1582"/>
      <c r="BD68" s="1582"/>
      <c r="BE68" s="1582"/>
      <c r="BF68" s="1582"/>
      <c r="BG68" s="1583"/>
      <c r="BH68" s="1581" t="s">
        <v>935</v>
      </c>
      <c r="BI68" s="1582"/>
      <c r="BJ68" s="1582"/>
      <c r="BK68" s="1582"/>
      <c r="BL68" s="1582"/>
      <c r="BM68" s="1582"/>
      <c r="BN68" s="1582"/>
      <c r="BO68" s="1582"/>
      <c r="BP68" s="1582"/>
      <c r="BQ68" s="1582"/>
      <c r="BR68" s="1583"/>
      <c r="BS68" s="1581"/>
      <c r="BT68" s="1582"/>
      <c r="BU68" s="1582"/>
      <c r="BV68" s="1582"/>
      <c r="BW68" s="1582"/>
      <c r="BX68" s="1582"/>
      <c r="BY68" s="1582"/>
      <c r="BZ68" s="1582"/>
      <c r="CA68" s="1582"/>
      <c r="CB68" s="1582"/>
      <c r="CC68" s="1582"/>
    </row>
    <row r="69" spans="1:81" ht="6" customHeight="1">
      <c r="A69" s="1582"/>
      <c r="B69" s="1583"/>
      <c r="C69" s="311"/>
      <c r="D69" s="323"/>
      <c r="E69" s="323"/>
      <c r="F69" s="323"/>
      <c r="G69" s="323"/>
      <c r="H69" s="323"/>
      <c r="I69" s="308"/>
      <c r="J69" s="1586" t="s">
        <v>657</v>
      </c>
      <c r="K69" s="1285"/>
      <c r="L69" s="1285"/>
      <c r="M69" s="1285"/>
      <c r="N69" s="1285"/>
      <c r="O69" s="1285"/>
      <c r="P69" s="1286"/>
      <c r="Q69" s="1586" t="s">
        <v>1479</v>
      </c>
      <c r="R69" s="1285"/>
      <c r="S69" s="1285"/>
      <c r="T69" s="1285"/>
      <c r="U69" s="1285"/>
      <c r="V69" s="1285"/>
      <c r="W69" s="1285"/>
      <c r="X69" s="1285"/>
      <c r="Y69" s="1286"/>
      <c r="Z69" s="1581" t="s">
        <v>936</v>
      </c>
      <c r="AA69" s="1582"/>
      <c r="AB69" s="1582"/>
      <c r="AC69" s="1582"/>
      <c r="AD69" s="1582"/>
      <c r="AE69" s="1582"/>
      <c r="AF69" s="1582"/>
      <c r="AG69" s="1582"/>
      <c r="AH69" s="1583"/>
      <c r="AI69" s="1581" t="s">
        <v>937</v>
      </c>
      <c r="AJ69" s="1582"/>
      <c r="AK69" s="1582"/>
      <c r="AL69" s="1582"/>
      <c r="AM69" s="1582"/>
      <c r="AN69" s="1582"/>
      <c r="AO69" s="1582"/>
      <c r="AP69" s="1582"/>
      <c r="AQ69" s="1582"/>
      <c r="AR69" s="1582"/>
      <c r="AS69" s="1582"/>
      <c r="AT69" s="1582"/>
      <c r="AU69" s="1583"/>
      <c r="AV69" s="1581"/>
      <c r="AW69" s="1582"/>
      <c r="AX69" s="1582"/>
      <c r="AY69" s="1582"/>
      <c r="AZ69" s="1582"/>
      <c r="BA69" s="1582"/>
      <c r="BB69" s="1582"/>
      <c r="BC69" s="1582"/>
      <c r="BD69" s="1582"/>
      <c r="BE69" s="1582"/>
      <c r="BF69" s="1582"/>
      <c r="BG69" s="1583"/>
      <c r="BH69" s="1581"/>
      <c r="BI69" s="1582"/>
      <c r="BJ69" s="1582"/>
      <c r="BK69" s="1582"/>
      <c r="BL69" s="1582"/>
      <c r="BM69" s="1582"/>
      <c r="BN69" s="1582"/>
      <c r="BO69" s="1582"/>
      <c r="BP69" s="1582"/>
      <c r="BQ69" s="1582"/>
      <c r="BR69" s="1583"/>
      <c r="BS69" s="1581" t="s">
        <v>938</v>
      </c>
      <c r="BT69" s="1582"/>
      <c r="BU69" s="1582"/>
      <c r="BV69" s="1582"/>
      <c r="BW69" s="1582"/>
      <c r="BX69" s="1582"/>
      <c r="BY69" s="1582"/>
      <c r="BZ69" s="1582"/>
      <c r="CA69" s="1582"/>
      <c r="CB69" s="1582"/>
      <c r="CC69" s="1582"/>
    </row>
    <row r="70" spans="1:81" ht="6" customHeight="1">
      <c r="A70" s="1582"/>
      <c r="B70" s="1583"/>
      <c r="C70" s="311"/>
      <c r="D70" s="323"/>
      <c r="E70" s="323"/>
      <c r="F70" s="323"/>
      <c r="G70" s="323"/>
      <c r="H70" s="323"/>
      <c r="I70" s="308"/>
      <c r="J70" s="1586"/>
      <c r="K70" s="1285"/>
      <c r="L70" s="1285"/>
      <c r="M70" s="1285"/>
      <c r="N70" s="1285"/>
      <c r="O70" s="1285"/>
      <c r="P70" s="1286"/>
      <c r="Q70" s="1586"/>
      <c r="R70" s="1285"/>
      <c r="S70" s="1285"/>
      <c r="T70" s="1285"/>
      <c r="U70" s="1285"/>
      <c r="V70" s="1285"/>
      <c r="W70" s="1285"/>
      <c r="X70" s="1285"/>
      <c r="Y70" s="1286"/>
      <c r="Z70" s="1581"/>
      <c r="AA70" s="1582"/>
      <c r="AB70" s="1582"/>
      <c r="AC70" s="1582"/>
      <c r="AD70" s="1582"/>
      <c r="AE70" s="1582"/>
      <c r="AF70" s="1582"/>
      <c r="AG70" s="1582"/>
      <c r="AH70" s="1583"/>
      <c r="AI70" s="1581"/>
      <c r="AJ70" s="1582"/>
      <c r="AK70" s="1582"/>
      <c r="AL70" s="1582"/>
      <c r="AM70" s="1582"/>
      <c r="AN70" s="1582"/>
      <c r="AO70" s="1582"/>
      <c r="AP70" s="1582"/>
      <c r="AQ70" s="1582"/>
      <c r="AR70" s="1582"/>
      <c r="AS70" s="1582"/>
      <c r="AT70" s="1582"/>
      <c r="AU70" s="1583"/>
      <c r="AV70" s="1581" t="s">
        <v>219</v>
      </c>
      <c r="AW70" s="1582"/>
      <c r="AX70" s="1582"/>
      <c r="AY70" s="1582"/>
      <c r="AZ70" s="1582"/>
      <c r="BA70" s="1582"/>
      <c r="BB70" s="1582"/>
      <c r="BC70" s="1582"/>
      <c r="BD70" s="1582"/>
      <c r="BE70" s="1582"/>
      <c r="BF70" s="1582"/>
      <c r="BG70" s="1583"/>
      <c r="BH70" s="1581" t="s">
        <v>936</v>
      </c>
      <c r="BI70" s="1582"/>
      <c r="BJ70" s="1582"/>
      <c r="BK70" s="1582"/>
      <c r="BL70" s="1582"/>
      <c r="BM70" s="1582"/>
      <c r="BN70" s="1582"/>
      <c r="BO70" s="1582"/>
      <c r="BP70" s="1582"/>
      <c r="BQ70" s="1582"/>
      <c r="BR70" s="1583"/>
      <c r="BS70" s="1581"/>
      <c r="BT70" s="1582"/>
      <c r="BU70" s="1582"/>
      <c r="BV70" s="1582"/>
      <c r="BW70" s="1582"/>
      <c r="BX70" s="1582"/>
      <c r="BY70" s="1582"/>
      <c r="BZ70" s="1582"/>
      <c r="CA70" s="1582"/>
      <c r="CB70" s="1582"/>
      <c r="CC70" s="1582"/>
    </row>
    <row r="71" spans="1:81" ht="6" customHeight="1">
      <c r="A71" s="1582"/>
      <c r="B71" s="1583"/>
      <c r="C71" s="311"/>
      <c r="D71" s="323"/>
      <c r="E71" s="323"/>
      <c r="F71" s="323"/>
      <c r="G71" s="323"/>
      <c r="H71" s="323"/>
      <c r="I71" s="308"/>
      <c r="J71" s="1586" t="s">
        <v>1164</v>
      </c>
      <c r="K71" s="1285"/>
      <c r="L71" s="1285"/>
      <c r="M71" s="1285"/>
      <c r="N71" s="1285"/>
      <c r="O71" s="1285"/>
      <c r="P71" s="1286"/>
      <c r="Q71" s="1586" t="s">
        <v>1481</v>
      </c>
      <c r="R71" s="1285"/>
      <c r="S71" s="1285"/>
      <c r="T71" s="1285"/>
      <c r="U71" s="1285"/>
      <c r="V71" s="1285"/>
      <c r="W71" s="1285"/>
      <c r="X71" s="1285"/>
      <c r="Y71" s="1286"/>
      <c r="Z71" s="1581" t="s">
        <v>220</v>
      </c>
      <c r="AA71" s="1582"/>
      <c r="AB71" s="1582"/>
      <c r="AC71" s="1582"/>
      <c r="AD71" s="1582"/>
      <c r="AE71" s="1582"/>
      <c r="AF71" s="1582"/>
      <c r="AG71" s="1582"/>
      <c r="AH71" s="1583"/>
      <c r="AI71" s="1581" t="s">
        <v>221</v>
      </c>
      <c r="AJ71" s="1582"/>
      <c r="AK71" s="1582"/>
      <c r="AL71" s="1582"/>
      <c r="AM71" s="1582"/>
      <c r="AN71" s="1582"/>
      <c r="AO71" s="1582"/>
      <c r="AP71" s="1582"/>
      <c r="AQ71" s="1582"/>
      <c r="AR71" s="1582"/>
      <c r="AS71" s="1582"/>
      <c r="AT71" s="1582"/>
      <c r="AU71" s="1583"/>
      <c r="AV71" s="1581"/>
      <c r="AW71" s="1582"/>
      <c r="AX71" s="1582"/>
      <c r="AY71" s="1582"/>
      <c r="AZ71" s="1582"/>
      <c r="BA71" s="1582"/>
      <c r="BB71" s="1582"/>
      <c r="BC71" s="1582"/>
      <c r="BD71" s="1582"/>
      <c r="BE71" s="1582"/>
      <c r="BF71" s="1582"/>
      <c r="BG71" s="1583"/>
      <c r="BH71" s="1581"/>
      <c r="BI71" s="1582"/>
      <c r="BJ71" s="1582"/>
      <c r="BK71" s="1582"/>
      <c r="BL71" s="1582"/>
      <c r="BM71" s="1582"/>
      <c r="BN71" s="1582"/>
      <c r="BO71" s="1582"/>
      <c r="BP71" s="1582"/>
      <c r="BQ71" s="1582"/>
      <c r="BR71" s="1583"/>
      <c r="BS71" s="329"/>
      <c r="BT71" s="318"/>
      <c r="BU71" s="318"/>
      <c r="BV71" s="318"/>
      <c r="BW71" s="318"/>
      <c r="BX71" s="318"/>
      <c r="BY71" s="318"/>
      <c r="BZ71" s="318"/>
      <c r="CA71" s="318"/>
      <c r="CB71" s="318"/>
      <c r="CC71" s="318"/>
    </row>
    <row r="72" spans="1:81" ht="6" customHeight="1">
      <c r="A72" s="1582"/>
      <c r="B72" s="1583"/>
      <c r="C72" s="311"/>
      <c r="D72" s="323"/>
      <c r="E72" s="323"/>
      <c r="F72" s="323"/>
      <c r="G72" s="323"/>
      <c r="H72" s="323"/>
      <c r="I72" s="308"/>
      <c r="J72" s="1586"/>
      <c r="K72" s="1285"/>
      <c r="L72" s="1285"/>
      <c r="M72" s="1285"/>
      <c r="N72" s="1285"/>
      <c r="O72" s="1285"/>
      <c r="P72" s="1286"/>
      <c r="Q72" s="1586"/>
      <c r="R72" s="1285"/>
      <c r="S72" s="1285"/>
      <c r="T72" s="1285"/>
      <c r="U72" s="1285"/>
      <c r="V72" s="1285"/>
      <c r="W72" s="1285"/>
      <c r="X72" s="1285"/>
      <c r="Y72" s="1286"/>
      <c r="Z72" s="1581"/>
      <c r="AA72" s="1582"/>
      <c r="AB72" s="1582"/>
      <c r="AC72" s="1582"/>
      <c r="AD72" s="1582"/>
      <c r="AE72" s="1582"/>
      <c r="AF72" s="1582"/>
      <c r="AG72" s="1582"/>
      <c r="AH72" s="1583"/>
      <c r="AI72" s="1581"/>
      <c r="AJ72" s="1582"/>
      <c r="AK72" s="1582"/>
      <c r="AL72" s="1582"/>
      <c r="AM72" s="1582"/>
      <c r="AN72" s="1582"/>
      <c r="AO72" s="1582"/>
      <c r="AP72" s="1582"/>
      <c r="AQ72" s="1582"/>
      <c r="AR72" s="1582"/>
      <c r="AS72" s="1582"/>
      <c r="AT72" s="1582"/>
      <c r="AU72" s="1583"/>
      <c r="AV72" s="1581" t="s">
        <v>922</v>
      </c>
      <c r="AW72" s="1582"/>
      <c r="AX72" s="1582"/>
      <c r="AY72" s="1582"/>
      <c r="AZ72" s="1582"/>
      <c r="BA72" s="1582"/>
      <c r="BB72" s="1582"/>
      <c r="BC72" s="1582"/>
      <c r="BD72" s="1582"/>
      <c r="BE72" s="1582"/>
      <c r="BF72" s="1582"/>
      <c r="BG72" s="1583"/>
      <c r="BH72" s="1581" t="s">
        <v>796</v>
      </c>
      <c r="BI72" s="1582"/>
      <c r="BJ72" s="1582"/>
      <c r="BK72" s="1582"/>
      <c r="BL72" s="1582"/>
      <c r="BM72" s="1582"/>
      <c r="BN72" s="1582"/>
      <c r="BO72" s="1582"/>
      <c r="BP72" s="1582"/>
      <c r="BQ72" s="1582"/>
      <c r="BR72" s="1583"/>
      <c r="BS72" s="329"/>
      <c r="BT72" s="318"/>
      <c r="BU72" s="318"/>
      <c r="BV72" s="318"/>
      <c r="BW72" s="318"/>
      <c r="BX72" s="318"/>
      <c r="BY72" s="318"/>
      <c r="BZ72" s="318"/>
      <c r="CA72" s="318"/>
      <c r="CB72" s="318"/>
      <c r="CC72" s="318"/>
    </row>
    <row r="73" spans="1:81" ht="6" customHeight="1">
      <c r="A73" s="1582"/>
      <c r="B73" s="1583"/>
      <c r="C73" s="311"/>
      <c r="D73" s="323"/>
      <c r="E73" s="323"/>
      <c r="F73" s="323"/>
      <c r="G73" s="323"/>
      <c r="H73" s="323"/>
      <c r="I73" s="308"/>
      <c r="J73" s="311"/>
      <c r="K73" s="323"/>
      <c r="L73" s="323"/>
      <c r="M73" s="323"/>
      <c r="N73" s="323"/>
      <c r="O73" s="323"/>
      <c r="P73" s="308"/>
      <c r="Q73" s="1586" t="s">
        <v>1480</v>
      </c>
      <c r="R73" s="1285"/>
      <c r="S73" s="1285"/>
      <c r="T73" s="1285"/>
      <c r="U73" s="1285"/>
      <c r="V73" s="1285"/>
      <c r="W73" s="1285"/>
      <c r="X73" s="1285"/>
      <c r="Y73" s="1286"/>
      <c r="Z73" s="329"/>
      <c r="AA73" s="318"/>
      <c r="AB73" s="318"/>
      <c r="AC73" s="318"/>
      <c r="AD73" s="318"/>
      <c r="AE73" s="318"/>
      <c r="AF73" s="318"/>
      <c r="AG73" s="318"/>
      <c r="AH73" s="319"/>
      <c r="AI73" s="1581" t="s">
        <v>797</v>
      </c>
      <c r="AJ73" s="1582"/>
      <c r="AK73" s="1582"/>
      <c r="AL73" s="1582"/>
      <c r="AM73" s="1582"/>
      <c r="AN73" s="1582"/>
      <c r="AO73" s="1582"/>
      <c r="AP73" s="1582"/>
      <c r="AQ73" s="1582"/>
      <c r="AR73" s="1582"/>
      <c r="AS73" s="1582"/>
      <c r="AT73" s="1582"/>
      <c r="AU73" s="1583"/>
      <c r="AV73" s="1581"/>
      <c r="AW73" s="1582"/>
      <c r="AX73" s="1582"/>
      <c r="AY73" s="1582"/>
      <c r="AZ73" s="1582"/>
      <c r="BA73" s="1582"/>
      <c r="BB73" s="1582"/>
      <c r="BC73" s="1582"/>
      <c r="BD73" s="1582"/>
      <c r="BE73" s="1582"/>
      <c r="BF73" s="1582"/>
      <c r="BG73" s="1583"/>
      <c r="BH73" s="1581"/>
      <c r="BI73" s="1582"/>
      <c r="BJ73" s="1582"/>
      <c r="BK73" s="1582"/>
      <c r="BL73" s="1582"/>
      <c r="BM73" s="1582"/>
      <c r="BN73" s="1582"/>
      <c r="BO73" s="1582"/>
      <c r="BP73" s="1582"/>
      <c r="BQ73" s="1582"/>
      <c r="BR73" s="1583"/>
      <c r="BS73" s="318"/>
      <c r="BT73" s="318"/>
      <c r="BU73" s="318"/>
      <c r="BV73" s="318"/>
      <c r="BW73" s="318"/>
      <c r="BX73" s="318"/>
      <c r="BY73" s="318"/>
      <c r="BZ73" s="318"/>
      <c r="CA73" s="318"/>
      <c r="CB73" s="318"/>
      <c r="CC73" s="318"/>
    </row>
    <row r="74" spans="1:81" ht="6" customHeight="1">
      <c r="A74" s="1582"/>
      <c r="B74" s="1583"/>
      <c r="C74" s="312"/>
      <c r="D74" s="324"/>
      <c r="E74" s="324"/>
      <c r="F74" s="324"/>
      <c r="G74" s="324"/>
      <c r="H74" s="324"/>
      <c r="I74" s="309"/>
      <c r="J74" s="312"/>
      <c r="K74" s="324"/>
      <c r="L74" s="324"/>
      <c r="M74" s="324"/>
      <c r="N74" s="324"/>
      <c r="O74" s="324"/>
      <c r="P74" s="309"/>
      <c r="Q74" s="1587"/>
      <c r="R74" s="1287"/>
      <c r="S74" s="1287"/>
      <c r="T74" s="1287"/>
      <c r="U74" s="1287"/>
      <c r="V74" s="1287"/>
      <c r="W74" s="1287"/>
      <c r="X74" s="1287"/>
      <c r="Y74" s="1288"/>
      <c r="Z74" s="330"/>
      <c r="AA74" s="320"/>
      <c r="AB74" s="320"/>
      <c r="AC74" s="320"/>
      <c r="AD74" s="320"/>
      <c r="AE74" s="320"/>
      <c r="AF74" s="320"/>
      <c r="AG74" s="320"/>
      <c r="AH74" s="321"/>
      <c r="AI74" s="1598"/>
      <c r="AJ74" s="1593"/>
      <c r="AK74" s="1593"/>
      <c r="AL74" s="1593"/>
      <c r="AM74" s="1593"/>
      <c r="AN74" s="1593"/>
      <c r="AO74" s="1593"/>
      <c r="AP74" s="1593"/>
      <c r="AQ74" s="1593"/>
      <c r="AR74" s="1593"/>
      <c r="AS74" s="1593"/>
      <c r="AT74" s="1593"/>
      <c r="AU74" s="1594"/>
      <c r="AV74" s="320"/>
      <c r="AW74" s="320"/>
      <c r="AX74" s="320"/>
      <c r="AY74" s="320"/>
      <c r="AZ74" s="320"/>
      <c r="BA74" s="320"/>
      <c r="BB74" s="320"/>
      <c r="BC74" s="320"/>
      <c r="BD74" s="320"/>
      <c r="BE74" s="320"/>
      <c r="BF74" s="320"/>
      <c r="BG74" s="321"/>
      <c r="BH74" s="330"/>
      <c r="BI74" s="320"/>
      <c r="BJ74" s="320"/>
      <c r="BK74" s="320"/>
      <c r="BL74" s="320"/>
      <c r="BM74" s="320"/>
      <c r="BN74" s="320"/>
      <c r="BO74" s="320"/>
      <c r="BP74" s="320"/>
      <c r="BQ74" s="320"/>
      <c r="BR74" s="321"/>
      <c r="BS74" s="320"/>
      <c r="BT74" s="320"/>
      <c r="BU74" s="320"/>
      <c r="BV74" s="320"/>
      <c r="BW74" s="320"/>
      <c r="BX74" s="320"/>
      <c r="BY74" s="320"/>
      <c r="BZ74" s="320"/>
      <c r="CA74" s="320"/>
      <c r="CB74" s="320"/>
      <c r="CC74" s="320"/>
    </row>
    <row r="75" spans="1:81" ht="6" customHeight="1">
      <c r="A75" s="1582"/>
      <c r="B75" s="1583"/>
      <c r="C75" s="1585" t="s">
        <v>798</v>
      </c>
      <c r="D75" s="1283"/>
      <c r="E75" s="1283"/>
      <c r="F75" s="1283"/>
      <c r="G75" s="1283"/>
      <c r="H75" s="1283"/>
      <c r="I75" s="1283"/>
      <c r="J75" s="1283"/>
      <c r="K75" s="1283"/>
      <c r="L75" s="1283"/>
      <c r="M75" s="1283"/>
      <c r="N75" s="1283"/>
      <c r="O75" s="1283"/>
      <c r="P75" s="1283"/>
      <c r="Q75" s="1283"/>
      <c r="R75" s="1283"/>
      <c r="S75" s="1283"/>
      <c r="T75" s="1283"/>
      <c r="U75" s="1283"/>
      <c r="V75" s="1283"/>
      <c r="W75" s="1283"/>
      <c r="X75" s="1283"/>
      <c r="Y75" s="1284"/>
      <c r="Z75" s="1585" t="s">
        <v>424</v>
      </c>
      <c r="AA75" s="1283"/>
      <c r="AB75" s="1283"/>
      <c r="AC75" s="1283"/>
      <c r="AD75" s="1283"/>
      <c r="AE75" s="1283"/>
      <c r="AF75" s="1283"/>
      <c r="AG75" s="1283"/>
      <c r="AH75" s="1284"/>
      <c r="AI75" s="1585" t="s">
        <v>425</v>
      </c>
      <c r="AJ75" s="1283"/>
      <c r="AK75" s="1283"/>
      <c r="AL75" s="1283"/>
      <c r="AM75" s="1283"/>
      <c r="AN75" s="1283"/>
      <c r="AO75" s="1283"/>
      <c r="AP75" s="1283"/>
      <c r="AQ75" s="1283"/>
      <c r="AR75" s="1283"/>
      <c r="AS75" s="1283"/>
      <c r="AT75" s="1283"/>
      <c r="AU75" s="1284"/>
      <c r="AV75" s="1585" t="s">
        <v>798</v>
      </c>
      <c r="AW75" s="1283"/>
      <c r="AX75" s="1283"/>
      <c r="AY75" s="1283"/>
      <c r="AZ75" s="1283"/>
      <c r="BA75" s="1283"/>
      <c r="BB75" s="1283"/>
      <c r="BC75" s="1283"/>
      <c r="BD75" s="1283"/>
      <c r="BE75" s="1283"/>
      <c r="BF75" s="1283"/>
      <c r="BG75" s="1284"/>
      <c r="BH75" s="1585" t="s">
        <v>426</v>
      </c>
      <c r="BI75" s="1283"/>
      <c r="BJ75" s="1283"/>
      <c r="BK75" s="1283"/>
      <c r="BL75" s="1283"/>
      <c r="BM75" s="1283"/>
      <c r="BN75" s="1283"/>
      <c r="BO75" s="1283"/>
      <c r="BP75" s="1283"/>
      <c r="BQ75" s="1283"/>
      <c r="BR75" s="1284"/>
      <c r="BS75" s="1585" t="s">
        <v>798</v>
      </c>
      <c r="BT75" s="1283"/>
      <c r="BU75" s="1283"/>
      <c r="BV75" s="1283"/>
      <c r="BW75" s="1283"/>
      <c r="BX75" s="1283"/>
      <c r="BY75" s="1283"/>
      <c r="BZ75" s="1283"/>
      <c r="CA75" s="1283"/>
      <c r="CB75" s="1283"/>
      <c r="CC75" s="1283"/>
    </row>
    <row r="76" spans="1:81" ht="6" customHeight="1">
      <c r="A76" s="1582"/>
      <c r="B76" s="1583"/>
      <c r="C76" s="1586"/>
      <c r="D76" s="1285"/>
      <c r="E76" s="1285"/>
      <c r="F76" s="1285"/>
      <c r="G76" s="1285"/>
      <c r="H76" s="1285"/>
      <c r="I76" s="1285"/>
      <c r="J76" s="1285"/>
      <c r="K76" s="1285"/>
      <c r="L76" s="1285"/>
      <c r="M76" s="1285"/>
      <c r="N76" s="1285"/>
      <c r="O76" s="1285"/>
      <c r="P76" s="1285"/>
      <c r="Q76" s="1285"/>
      <c r="R76" s="1285"/>
      <c r="S76" s="1285"/>
      <c r="T76" s="1285"/>
      <c r="U76" s="1285"/>
      <c r="V76" s="1285"/>
      <c r="W76" s="1285"/>
      <c r="X76" s="1285"/>
      <c r="Y76" s="1286"/>
      <c r="Z76" s="1586"/>
      <c r="AA76" s="1285"/>
      <c r="AB76" s="1285"/>
      <c r="AC76" s="1285"/>
      <c r="AD76" s="1285"/>
      <c r="AE76" s="1285"/>
      <c r="AF76" s="1285"/>
      <c r="AG76" s="1285"/>
      <c r="AH76" s="1286"/>
      <c r="AI76" s="1586"/>
      <c r="AJ76" s="1285"/>
      <c r="AK76" s="1285"/>
      <c r="AL76" s="1285"/>
      <c r="AM76" s="1285"/>
      <c r="AN76" s="1285"/>
      <c r="AO76" s="1285"/>
      <c r="AP76" s="1285"/>
      <c r="AQ76" s="1285"/>
      <c r="AR76" s="1285"/>
      <c r="AS76" s="1285"/>
      <c r="AT76" s="1285"/>
      <c r="AU76" s="1286"/>
      <c r="AV76" s="1586"/>
      <c r="AW76" s="1285"/>
      <c r="AX76" s="1285"/>
      <c r="AY76" s="1285"/>
      <c r="AZ76" s="1285"/>
      <c r="BA76" s="1285"/>
      <c r="BB76" s="1285"/>
      <c r="BC76" s="1285"/>
      <c r="BD76" s="1285"/>
      <c r="BE76" s="1285"/>
      <c r="BF76" s="1285"/>
      <c r="BG76" s="1286"/>
      <c r="BH76" s="1586"/>
      <c r="BI76" s="1285"/>
      <c r="BJ76" s="1285"/>
      <c r="BK76" s="1285"/>
      <c r="BL76" s="1285"/>
      <c r="BM76" s="1285"/>
      <c r="BN76" s="1285"/>
      <c r="BO76" s="1285"/>
      <c r="BP76" s="1285"/>
      <c r="BQ76" s="1285"/>
      <c r="BR76" s="1286"/>
      <c r="BS76" s="1586"/>
      <c r="BT76" s="1285"/>
      <c r="BU76" s="1285"/>
      <c r="BV76" s="1285"/>
      <c r="BW76" s="1285"/>
      <c r="BX76" s="1285"/>
      <c r="BY76" s="1285"/>
      <c r="BZ76" s="1285"/>
      <c r="CA76" s="1285"/>
      <c r="CB76" s="1285"/>
      <c r="CC76" s="1285"/>
    </row>
    <row r="77" spans="1:81" ht="6" customHeight="1">
      <c r="A77" s="1593"/>
      <c r="B77" s="1594"/>
      <c r="C77" s="1587"/>
      <c r="D77" s="1287"/>
      <c r="E77" s="1287"/>
      <c r="F77" s="1287"/>
      <c r="G77" s="1287"/>
      <c r="H77" s="1287"/>
      <c r="I77" s="1287"/>
      <c r="J77" s="1287"/>
      <c r="K77" s="1287"/>
      <c r="L77" s="1287"/>
      <c r="M77" s="1287"/>
      <c r="N77" s="1287"/>
      <c r="O77" s="1287"/>
      <c r="P77" s="1287"/>
      <c r="Q77" s="1287"/>
      <c r="R77" s="1287"/>
      <c r="S77" s="1287"/>
      <c r="T77" s="1287"/>
      <c r="U77" s="1287"/>
      <c r="V77" s="1287"/>
      <c r="W77" s="1287"/>
      <c r="X77" s="1287"/>
      <c r="Y77" s="1288"/>
      <c r="Z77" s="1587"/>
      <c r="AA77" s="1287"/>
      <c r="AB77" s="1287"/>
      <c r="AC77" s="1287"/>
      <c r="AD77" s="1287"/>
      <c r="AE77" s="1287"/>
      <c r="AF77" s="1287"/>
      <c r="AG77" s="1287"/>
      <c r="AH77" s="1288"/>
      <c r="AI77" s="1587"/>
      <c r="AJ77" s="1287"/>
      <c r="AK77" s="1287"/>
      <c r="AL77" s="1287"/>
      <c r="AM77" s="1287"/>
      <c r="AN77" s="1287"/>
      <c r="AO77" s="1287"/>
      <c r="AP77" s="1287"/>
      <c r="AQ77" s="1287"/>
      <c r="AR77" s="1287"/>
      <c r="AS77" s="1287"/>
      <c r="AT77" s="1287"/>
      <c r="AU77" s="1288"/>
      <c r="AV77" s="1587"/>
      <c r="AW77" s="1287"/>
      <c r="AX77" s="1287"/>
      <c r="AY77" s="1287"/>
      <c r="AZ77" s="1287"/>
      <c r="BA77" s="1287"/>
      <c r="BB77" s="1287"/>
      <c r="BC77" s="1287"/>
      <c r="BD77" s="1287"/>
      <c r="BE77" s="1287"/>
      <c r="BF77" s="1287"/>
      <c r="BG77" s="1288"/>
      <c r="BH77" s="1587"/>
      <c r="BI77" s="1287"/>
      <c r="BJ77" s="1287"/>
      <c r="BK77" s="1287"/>
      <c r="BL77" s="1287"/>
      <c r="BM77" s="1287"/>
      <c r="BN77" s="1287"/>
      <c r="BO77" s="1287"/>
      <c r="BP77" s="1287"/>
      <c r="BQ77" s="1287"/>
      <c r="BR77" s="1288"/>
      <c r="BS77" s="1587"/>
      <c r="BT77" s="1287"/>
      <c r="BU77" s="1287"/>
      <c r="BV77" s="1287"/>
      <c r="BW77" s="1287"/>
      <c r="BX77" s="1287"/>
      <c r="BY77" s="1287"/>
      <c r="BZ77" s="1287"/>
      <c r="CA77" s="1287"/>
      <c r="CB77" s="1287"/>
      <c r="CC77" s="1287"/>
    </row>
    <row r="78" spans="1:81" ht="13.35" customHeight="1">
      <c r="A78" s="315"/>
      <c r="B78" s="315"/>
      <c r="C78" s="1584"/>
      <c r="D78" s="1584"/>
      <c r="E78" s="1584"/>
      <c r="F78" s="1584"/>
      <c r="G78" s="1584"/>
      <c r="H78" s="1584"/>
      <c r="I78" s="328"/>
      <c r="J78" s="1584"/>
      <c r="K78" s="1584"/>
      <c r="L78" s="1584"/>
      <c r="M78" s="1584"/>
      <c r="N78" s="1584"/>
      <c r="O78" s="1584"/>
      <c r="P78" s="328"/>
      <c r="Q78" s="1584"/>
      <c r="R78" s="1584"/>
      <c r="S78" s="1584"/>
      <c r="T78" s="1584"/>
      <c r="U78" s="1584"/>
      <c r="V78" s="1584"/>
      <c r="W78" s="1584"/>
      <c r="X78" s="1584"/>
      <c r="Y78" s="328"/>
      <c r="Z78" s="1584"/>
      <c r="AA78" s="1584"/>
      <c r="AB78" s="1584"/>
      <c r="AC78" s="1584"/>
      <c r="AD78" s="1584"/>
      <c r="AE78" s="1584"/>
      <c r="AF78" s="1584"/>
      <c r="AG78" s="1584"/>
      <c r="AH78" s="328"/>
      <c r="AI78" s="1584"/>
      <c r="AJ78" s="1584"/>
      <c r="AK78" s="1584"/>
      <c r="AL78" s="1584"/>
      <c r="AM78" s="1584"/>
      <c r="AN78" s="1584"/>
      <c r="AO78" s="1584"/>
      <c r="AP78" s="1584"/>
      <c r="AQ78" s="1584"/>
      <c r="AR78" s="1584"/>
      <c r="AS78" s="1584"/>
      <c r="AT78" s="1584"/>
      <c r="AU78" s="328"/>
      <c r="AV78" s="1584"/>
      <c r="AW78" s="1584"/>
      <c r="AX78" s="1584"/>
      <c r="AY78" s="1584"/>
      <c r="AZ78" s="1584"/>
      <c r="BA78" s="1584"/>
      <c r="BB78" s="1584"/>
      <c r="BC78" s="1584"/>
      <c r="BD78" s="1584"/>
      <c r="BE78" s="1584"/>
      <c r="BF78" s="1584"/>
      <c r="BG78" s="328"/>
      <c r="BH78" s="1584"/>
      <c r="BI78" s="1584"/>
      <c r="BJ78" s="1584"/>
      <c r="BK78" s="1584"/>
      <c r="BL78" s="1584"/>
      <c r="BM78" s="1584"/>
      <c r="BN78" s="1584"/>
      <c r="BO78" s="1584"/>
      <c r="BP78" s="1584"/>
      <c r="BQ78" s="1584"/>
      <c r="BR78" s="328"/>
      <c r="BS78" s="1584"/>
      <c r="BT78" s="1584"/>
      <c r="BU78" s="1584"/>
      <c r="BV78" s="1584"/>
      <c r="BW78" s="1584"/>
      <c r="BX78" s="1584"/>
      <c r="BY78" s="1584"/>
      <c r="BZ78" s="1584"/>
      <c r="CA78" s="1584"/>
      <c r="CB78" s="1584"/>
      <c r="CC78" s="328"/>
    </row>
    <row r="79" spans="1:81" ht="13.35" customHeight="1">
      <c r="A79" s="315">
        <v>2017</v>
      </c>
      <c r="B79" s="315" t="s">
        <v>393</v>
      </c>
      <c r="C79" s="1579">
        <v>14965</v>
      </c>
      <c r="D79" s="1579"/>
      <c r="E79" s="1579"/>
      <c r="F79" s="1579"/>
      <c r="G79" s="1579"/>
      <c r="H79" s="1578"/>
      <c r="I79" s="1578"/>
      <c r="J79" s="1579">
        <v>14858</v>
      </c>
      <c r="K79" s="1579"/>
      <c r="L79" s="1579"/>
      <c r="M79" s="1579"/>
      <c r="N79" s="1579"/>
      <c r="O79" s="1578"/>
      <c r="P79" s="1578"/>
      <c r="Q79" s="1579">
        <v>475</v>
      </c>
      <c r="R79" s="1579"/>
      <c r="S79" s="1579"/>
      <c r="T79" s="1579"/>
      <c r="U79" s="1579"/>
      <c r="V79" s="1579"/>
      <c r="W79" s="1579"/>
      <c r="X79" s="1579"/>
      <c r="Y79" s="1579"/>
      <c r="Z79" s="1579">
        <v>1380</v>
      </c>
      <c r="AA79" s="1579"/>
      <c r="AB79" s="1579"/>
      <c r="AC79" s="1579"/>
      <c r="AD79" s="1579"/>
      <c r="AE79" s="1579"/>
      <c r="AF79" s="1579"/>
      <c r="AG79" s="1579"/>
      <c r="AH79" s="1579"/>
      <c r="AI79" s="1577">
        <v>133</v>
      </c>
      <c r="AJ79" s="1577"/>
      <c r="AK79" s="1577"/>
      <c r="AL79" s="1577"/>
      <c r="AM79" s="1577"/>
      <c r="AN79" s="1577"/>
      <c r="AO79" s="1577"/>
      <c r="AP79" s="1577"/>
      <c r="AQ79" s="1577"/>
      <c r="AR79" s="1577"/>
      <c r="AS79" s="1577"/>
      <c r="AT79" s="1577"/>
      <c r="AU79" s="1577"/>
      <c r="AV79" s="1577" t="s">
        <v>238</v>
      </c>
      <c r="AW79" s="1577"/>
      <c r="AX79" s="1577"/>
      <c r="AY79" s="1577"/>
      <c r="AZ79" s="1577"/>
      <c r="BA79" s="1577"/>
      <c r="BB79" s="1577"/>
      <c r="BC79" s="1577"/>
      <c r="BD79" s="1577"/>
      <c r="BE79" s="1577"/>
      <c r="BF79" s="327"/>
      <c r="BG79" s="328"/>
      <c r="BH79" s="1577">
        <v>12789</v>
      </c>
      <c r="BI79" s="1577"/>
      <c r="BJ79" s="1577"/>
      <c r="BK79" s="1577"/>
      <c r="BL79" s="1577"/>
      <c r="BM79" s="1577"/>
      <c r="BN79" s="1577"/>
      <c r="BO79" s="1577"/>
      <c r="BP79" s="1577"/>
      <c r="BQ79" s="1577"/>
      <c r="BR79" s="1577"/>
      <c r="BS79" s="1579">
        <v>6281</v>
      </c>
      <c r="BT79" s="1579"/>
      <c r="BU79" s="1579"/>
      <c r="BV79" s="1579"/>
      <c r="BW79" s="1579"/>
      <c r="BX79" s="1579"/>
      <c r="BY79" s="1579"/>
      <c r="BZ79" s="1579"/>
      <c r="CA79" s="1579"/>
      <c r="CB79" s="328"/>
      <c r="CC79" s="328"/>
    </row>
    <row r="80" spans="1:81" ht="13.35" customHeight="1">
      <c r="A80" s="315"/>
      <c r="B80" s="315" t="s">
        <v>47</v>
      </c>
      <c r="C80" s="1579">
        <v>22653</v>
      </c>
      <c r="D80" s="1579"/>
      <c r="E80" s="1579"/>
      <c r="F80" s="1579"/>
      <c r="G80" s="1579"/>
      <c r="H80" s="1578"/>
      <c r="I80" s="1578"/>
      <c r="J80" s="1579">
        <v>23971</v>
      </c>
      <c r="K80" s="1579"/>
      <c r="L80" s="1579"/>
      <c r="M80" s="1579"/>
      <c r="N80" s="1579"/>
      <c r="O80" s="1578"/>
      <c r="P80" s="1578"/>
      <c r="Q80" s="1579">
        <v>1613</v>
      </c>
      <c r="R80" s="1579"/>
      <c r="S80" s="1579"/>
      <c r="T80" s="1579"/>
      <c r="U80" s="1579"/>
      <c r="V80" s="1579"/>
      <c r="W80" s="1579"/>
      <c r="X80" s="1579"/>
      <c r="Y80" s="1579"/>
      <c r="Z80" s="1579">
        <v>2047</v>
      </c>
      <c r="AA80" s="1579"/>
      <c r="AB80" s="1579"/>
      <c r="AC80" s="1579"/>
      <c r="AD80" s="1579"/>
      <c r="AE80" s="1579"/>
      <c r="AF80" s="1579"/>
      <c r="AG80" s="1579"/>
      <c r="AH80" s="1579"/>
      <c r="AI80" s="1577">
        <v>163</v>
      </c>
      <c r="AJ80" s="1577"/>
      <c r="AK80" s="1577"/>
      <c r="AL80" s="1577"/>
      <c r="AM80" s="1577"/>
      <c r="AN80" s="1577"/>
      <c r="AO80" s="1577"/>
      <c r="AP80" s="1577"/>
      <c r="AQ80" s="1577"/>
      <c r="AR80" s="1577"/>
      <c r="AS80" s="1577"/>
      <c r="AT80" s="1577"/>
      <c r="AU80" s="1577"/>
      <c r="AV80" s="1577" t="s">
        <v>238</v>
      </c>
      <c r="AW80" s="1577"/>
      <c r="AX80" s="1577"/>
      <c r="AY80" s="1577"/>
      <c r="AZ80" s="1577"/>
      <c r="BA80" s="1577"/>
      <c r="BB80" s="1577"/>
      <c r="BC80" s="1577"/>
      <c r="BD80" s="1577"/>
      <c r="BE80" s="1577"/>
      <c r="BF80" s="327"/>
      <c r="BG80" s="328"/>
      <c r="BH80" s="1577">
        <v>13372</v>
      </c>
      <c r="BI80" s="1577"/>
      <c r="BJ80" s="1577"/>
      <c r="BK80" s="1577"/>
      <c r="BL80" s="1577"/>
      <c r="BM80" s="1577"/>
      <c r="BN80" s="1577"/>
      <c r="BO80" s="1577"/>
      <c r="BP80" s="1577"/>
      <c r="BQ80" s="1577"/>
      <c r="BR80" s="1577"/>
      <c r="BS80" s="1579">
        <v>9658</v>
      </c>
      <c r="BT80" s="1579"/>
      <c r="BU80" s="1579"/>
      <c r="BV80" s="1579"/>
      <c r="BW80" s="1579"/>
      <c r="BX80" s="1579"/>
      <c r="BY80" s="1579"/>
      <c r="BZ80" s="1579"/>
      <c r="CA80" s="1579"/>
      <c r="CB80" s="328"/>
      <c r="CC80" s="328"/>
    </row>
    <row r="81" spans="1:81" ht="13.35" customHeight="1">
      <c r="A81" s="315"/>
      <c r="B81" s="315" t="s">
        <v>237</v>
      </c>
      <c r="C81" s="1579">
        <v>23223</v>
      </c>
      <c r="D81" s="1579"/>
      <c r="E81" s="1579"/>
      <c r="F81" s="1579"/>
      <c r="G81" s="1579"/>
      <c r="H81" s="1578"/>
      <c r="I81" s="1578"/>
      <c r="J81" s="1579">
        <v>25083</v>
      </c>
      <c r="K81" s="1579"/>
      <c r="L81" s="1579"/>
      <c r="M81" s="1579"/>
      <c r="N81" s="1579"/>
      <c r="O81" s="1578"/>
      <c r="P81" s="1578"/>
      <c r="Q81" s="1579">
        <v>1911</v>
      </c>
      <c r="R81" s="1579"/>
      <c r="S81" s="1579"/>
      <c r="T81" s="1579"/>
      <c r="U81" s="1579"/>
      <c r="V81" s="1579"/>
      <c r="W81" s="1579"/>
      <c r="X81" s="1579"/>
      <c r="Y81" s="1579"/>
      <c r="Z81" s="1579">
        <v>2043</v>
      </c>
      <c r="AA81" s="1579"/>
      <c r="AB81" s="1579"/>
      <c r="AC81" s="1579"/>
      <c r="AD81" s="1579"/>
      <c r="AE81" s="1579"/>
      <c r="AF81" s="1579"/>
      <c r="AG81" s="1579"/>
      <c r="AH81" s="1579"/>
      <c r="AI81" s="1577">
        <v>164</v>
      </c>
      <c r="AJ81" s="1577"/>
      <c r="AK81" s="1577"/>
      <c r="AL81" s="1577"/>
      <c r="AM81" s="1577"/>
      <c r="AN81" s="1577"/>
      <c r="AO81" s="1577"/>
      <c r="AP81" s="1577"/>
      <c r="AQ81" s="1577"/>
      <c r="AR81" s="1577"/>
      <c r="AS81" s="1577"/>
      <c r="AT81" s="1577"/>
      <c r="AU81" s="1577"/>
      <c r="AV81" s="1577" t="s">
        <v>238</v>
      </c>
      <c r="AW81" s="1577"/>
      <c r="AX81" s="1577"/>
      <c r="AY81" s="1577"/>
      <c r="AZ81" s="1577"/>
      <c r="BA81" s="1577"/>
      <c r="BB81" s="1577"/>
      <c r="BC81" s="1577"/>
      <c r="BD81" s="1577"/>
      <c r="BE81" s="1577"/>
      <c r="BF81" s="327"/>
      <c r="BG81" s="328"/>
      <c r="BH81" s="1577">
        <v>12124</v>
      </c>
      <c r="BI81" s="1577"/>
      <c r="BJ81" s="1577"/>
      <c r="BK81" s="1577"/>
      <c r="BL81" s="1577"/>
      <c r="BM81" s="1577"/>
      <c r="BN81" s="1577"/>
      <c r="BO81" s="1577"/>
      <c r="BP81" s="1577"/>
      <c r="BQ81" s="1577"/>
      <c r="BR81" s="1577"/>
      <c r="BS81" s="1579">
        <v>9630</v>
      </c>
      <c r="BT81" s="1579"/>
      <c r="BU81" s="1579"/>
      <c r="BV81" s="1579"/>
      <c r="BW81" s="1579"/>
      <c r="BX81" s="1579"/>
      <c r="BY81" s="1579"/>
      <c r="BZ81" s="1579"/>
      <c r="CA81" s="1579"/>
      <c r="CB81" s="328"/>
      <c r="CC81" s="328"/>
    </row>
    <row r="82" spans="1:81" s="376" customFormat="1" ht="13.35" customHeight="1">
      <c r="A82" s="374"/>
      <c r="B82" s="374" t="s">
        <v>392</v>
      </c>
      <c r="C82" s="1588">
        <v>19538</v>
      </c>
      <c r="D82" s="1588"/>
      <c r="E82" s="1588"/>
      <c r="F82" s="1588"/>
      <c r="G82" s="1588"/>
      <c r="H82" s="1600"/>
      <c r="I82" s="1600"/>
      <c r="J82" s="1588">
        <v>22159</v>
      </c>
      <c r="K82" s="1588"/>
      <c r="L82" s="1588"/>
      <c r="M82" s="1588"/>
      <c r="N82" s="1588"/>
      <c r="O82" s="1600"/>
      <c r="P82" s="1600"/>
      <c r="Q82" s="1588">
        <v>1338</v>
      </c>
      <c r="R82" s="1588"/>
      <c r="S82" s="1588"/>
      <c r="T82" s="1588"/>
      <c r="U82" s="1588"/>
      <c r="V82" s="1588"/>
      <c r="W82" s="1588"/>
      <c r="X82" s="1588"/>
      <c r="Y82" s="1588"/>
      <c r="Z82" s="1588">
        <v>1911</v>
      </c>
      <c r="AA82" s="1588"/>
      <c r="AB82" s="1588"/>
      <c r="AC82" s="1588"/>
      <c r="AD82" s="1588"/>
      <c r="AE82" s="1588"/>
      <c r="AF82" s="1588"/>
      <c r="AG82" s="1588"/>
      <c r="AH82" s="1588"/>
      <c r="AI82" s="1597">
        <v>147</v>
      </c>
      <c r="AJ82" s="1597"/>
      <c r="AK82" s="1597"/>
      <c r="AL82" s="1597"/>
      <c r="AM82" s="1597"/>
      <c r="AN82" s="1597"/>
      <c r="AO82" s="1597"/>
      <c r="AP82" s="1597"/>
      <c r="AQ82" s="1597"/>
      <c r="AR82" s="1597"/>
      <c r="AS82" s="1597"/>
      <c r="AT82" s="1597"/>
      <c r="AU82" s="1597"/>
      <c r="AV82" s="1577" t="s">
        <v>238</v>
      </c>
      <c r="AW82" s="1577"/>
      <c r="AX82" s="1577"/>
      <c r="AY82" s="1577"/>
      <c r="AZ82" s="1577"/>
      <c r="BA82" s="1577"/>
      <c r="BB82" s="1577"/>
      <c r="BC82" s="1577"/>
      <c r="BD82" s="1577"/>
      <c r="BE82" s="1577"/>
      <c r="BF82" s="1599"/>
      <c r="BG82" s="1599"/>
      <c r="BH82" s="1597">
        <v>12193</v>
      </c>
      <c r="BI82" s="1597"/>
      <c r="BJ82" s="1597"/>
      <c r="BK82" s="1597"/>
      <c r="BL82" s="1597"/>
      <c r="BM82" s="1597"/>
      <c r="BN82" s="1597"/>
      <c r="BO82" s="1597"/>
      <c r="BP82" s="1597"/>
      <c r="BQ82" s="1597"/>
      <c r="BR82" s="1597"/>
      <c r="BS82" s="1588">
        <v>8422</v>
      </c>
      <c r="BT82" s="1588"/>
      <c r="BU82" s="1588"/>
      <c r="BV82" s="1588"/>
      <c r="BW82" s="1588"/>
      <c r="BX82" s="1588"/>
      <c r="BY82" s="1588"/>
      <c r="BZ82" s="1588"/>
      <c r="CA82" s="1588"/>
      <c r="CB82" s="375"/>
      <c r="CC82" s="375"/>
    </row>
    <row r="83" spans="1:81" s="376" customFormat="1" ht="13.35" customHeight="1">
      <c r="A83" s="374"/>
      <c r="B83" s="374"/>
      <c r="C83" s="399"/>
      <c r="D83" s="399"/>
      <c r="E83" s="399"/>
      <c r="F83" s="399"/>
      <c r="G83" s="399"/>
      <c r="H83" s="402"/>
      <c r="I83" s="402"/>
      <c r="J83" s="399"/>
      <c r="K83" s="399"/>
      <c r="L83" s="399"/>
      <c r="M83" s="399"/>
      <c r="N83" s="399"/>
      <c r="O83" s="402"/>
      <c r="P83" s="402"/>
      <c r="Q83" s="399"/>
      <c r="R83" s="399"/>
      <c r="S83" s="399"/>
      <c r="T83" s="399"/>
      <c r="U83" s="399"/>
      <c r="V83" s="399"/>
      <c r="W83" s="399"/>
      <c r="X83" s="399"/>
      <c r="Y83" s="399"/>
      <c r="Z83" s="399"/>
      <c r="AA83" s="399"/>
      <c r="AB83" s="399"/>
      <c r="AC83" s="399"/>
      <c r="AD83" s="399"/>
      <c r="AE83" s="399"/>
      <c r="AF83" s="399"/>
      <c r="AG83" s="399"/>
      <c r="AH83" s="399"/>
      <c r="AI83" s="400"/>
      <c r="AJ83" s="400"/>
      <c r="AK83" s="400"/>
      <c r="AL83" s="400"/>
      <c r="AM83" s="400"/>
      <c r="AN83" s="400"/>
      <c r="AO83" s="400"/>
      <c r="AP83" s="400"/>
      <c r="AQ83" s="400"/>
      <c r="AR83" s="400"/>
      <c r="AS83" s="400"/>
      <c r="AT83" s="400"/>
      <c r="AU83" s="400"/>
      <c r="AV83" s="398"/>
      <c r="AW83" s="398"/>
      <c r="AX83" s="398"/>
      <c r="AY83" s="398"/>
      <c r="AZ83" s="398"/>
      <c r="BA83" s="398"/>
      <c r="BB83" s="398"/>
      <c r="BC83" s="398"/>
      <c r="BD83" s="398"/>
      <c r="BE83" s="398"/>
      <c r="BF83" s="401"/>
      <c r="BG83" s="401"/>
      <c r="BH83" s="400"/>
      <c r="BI83" s="400"/>
      <c r="BJ83" s="400"/>
      <c r="BK83" s="400"/>
      <c r="BL83" s="400"/>
      <c r="BM83" s="400"/>
      <c r="BN83" s="400"/>
      <c r="BO83" s="400"/>
      <c r="BP83" s="400"/>
      <c r="BQ83" s="400"/>
      <c r="BR83" s="400"/>
      <c r="BS83" s="399"/>
      <c r="BT83" s="399"/>
      <c r="BU83" s="399"/>
      <c r="BV83" s="399"/>
      <c r="BW83" s="399"/>
      <c r="BX83" s="399"/>
      <c r="BY83" s="399"/>
      <c r="BZ83" s="399"/>
      <c r="CA83" s="399"/>
      <c r="CB83" s="399"/>
      <c r="CC83" s="399"/>
    </row>
    <row r="84" spans="1:81" s="376" customFormat="1" ht="13.35" customHeight="1">
      <c r="A84" s="394">
        <v>2018</v>
      </c>
      <c r="B84" s="394" t="s">
        <v>393</v>
      </c>
      <c r="C84" s="1579">
        <v>14706</v>
      </c>
      <c r="D84" s="1579"/>
      <c r="E84" s="1579"/>
      <c r="F84" s="1579"/>
      <c r="G84" s="1579"/>
      <c r="H84" s="1578"/>
      <c r="I84" s="1578"/>
      <c r="J84" s="1579">
        <v>14224</v>
      </c>
      <c r="K84" s="1579"/>
      <c r="L84" s="1579"/>
      <c r="M84" s="1579"/>
      <c r="N84" s="1579"/>
      <c r="O84" s="1578"/>
      <c r="P84" s="1578"/>
      <c r="Q84" s="1579">
        <v>374</v>
      </c>
      <c r="R84" s="1579"/>
      <c r="S84" s="1579"/>
      <c r="T84" s="1579"/>
      <c r="U84" s="1579"/>
      <c r="V84" s="1579"/>
      <c r="W84" s="1579"/>
      <c r="X84" s="1579"/>
      <c r="Y84" s="1579"/>
      <c r="Z84" s="1579">
        <v>1210</v>
      </c>
      <c r="AA84" s="1579"/>
      <c r="AB84" s="1579"/>
      <c r="AC84" s="1579"/>
      <c r="AD84" s="1579"/>
      <c r="AE84" s="1579"/>
      <c r="AF84" s="1579"/>
      <c r="AG84" s="1579"/>
      <c r="AH84" s="1579"/>
      <c r="AI84" s="1577">
        <v>128</v>
      </c>
      <c r="AJ84" s="1577"/>
      <c r="AK84" s="1577"/>
      <c r="AL84" s="1577"/>
      <c r="AM84" s="1577"/>
      <c r="AN84" s="1577"/>
      <c r="AO84" s="1577"/>
      <c r="AP84" s="1577"/>
      <c r="AQ84" s="1577"/>
      <c r="AR84" s="1577"/>
      <c r="AS84" s="1577"/>
      <c r="AT84" s="1577"/>
      <c r="AU84" s="1577"/>
      <c r="AV84" s="1577" t="s">
        <v>238</v>
      </c>
      <c r="AW84" s="1577"/>
      <c r="AX84" s="1577"/>
      <c r="AY84" s="1577"/>
      <c r="AZ84" s="1577"/>
      <c r="BA84" s="1577"/>
      <c r="BB84" s="1577"/>
      <c r="BC84" s="1577"/>
      <c r="BD84" s="1577"/>
      <c r="BE84" s="1577"/>
      <c r="BF84" s="398"/>
      <c r="BG84" s="397"/>
      <c r="BH84" s="1577">
        <v>11889</v>
      </c>
      <c r="BI84" s="1577"/>
      <c r="BJ84" s="1577"/>
      <c r="BK84" s="1577"/>
      <c r="BL84" s="1577"/>
      <c r="BM84" s="1577"/>
      <c r="BN84" s="1577"/>
      <c r="BO84" s="1577"/>
      <c r="BP84" s="1577"/>
      <c r="BQ84" s="1577"/>
      <c r="BR84" s="1577"/>
      <c r="BS84" s="1579">
        <v>5927</v>
      </c>
      <c r="BT84" s="1579"/>
      <c r="BU84" s="1579"/>
      <c r="BV84" s="1579"/>
      <c r="BW84" s="1579"/>
      <c r="BX84" s="1579"/>
      <c r="BY84" s="1579"/>
      <c r="BZ84" s="1579"/>
      <c r="CA84" s="1579"/>
      <c r="CB84" s="399"/>
      <c r="CC84" s="399"/>
    </row>
    <row r="85" spans="1:81" s="376" customFormat="1" ht="13.35" customHeight="1">
      <c r="A85" s="422"/>
      <c r="B85" s="422" t="s">
        <v>47</v>
      </c>
      <c r="C85" s="1579">
        <v>24356</v>
      </c>
      <c r="D85" s="1579"/>
      <c r="E85" s="1579"/>
      <c r="F85" s="1579"/>
      <c r="G85" s="1579"/>
      <c r="H85" s="1578"/>
      <c r="I85" s="1578"/>
      <c r="J85" s="1579">
        <v>24928</v>
      </c>
      <c r="K85" s="1579"/>
      <c r="L85" s="1579"/>
      <c r="M85" s="1579"/>
      <c r="N85" s="1579"/>
      <c r="O85" s="1578"/>
      <c r="P85" s="1578"/>
      <c r="Q85" s="1579">
        <v>1554</v>
      </c>
      <c r="R85" s="1579"/>
      <c r="S85" s="1579"/>
      <c r="T85" s="1579"/>
      <c r="U85" s="1579"/>
      <c r="V85" s="1579"/>
      <c r="W85" s="1579"/>
      <c r="X85" s="1579"/>
      <c r="Y85" s="1579"/>
      <c r="Z85" s="1579">
        <v>2046</v>
      </c>
      <c r="AA85" s="1579"/>
      <c r="AB85" s="1579"/>
      <c r="AC85" s="1579"/>
      <c r="AD85" s="1579"/>
      <c r="AE85" s="1579"/>
      <c r="AF85" s="1579"/>
      <c r="AG85" s="1579"/>
      <c r="AH85" s="1579"/>
      <c r="AI85" s="1577">
        <v>167</v>
      </c>
      <c r="AJ85" s="1577"/>
      <c r="AK85" s="1577"/>
      <c r="AL85" s="1577"/>
      <c r="AM85" s="1577"/>
      <c r="AN85" s="1577"/>
      <c r="AO85" s="1577"/>
      <c r="AP85" s="1577"/>
      <c r="AQ85" s="1577"/>
      <c r="AR85" s="1577"/>
      <c r="AS85" s="1577"/>
      <c r="AT85" s="1577"/>
      <c r="AU85" s="1577"/>
      <c r="AV85" s="1577" t="s">
        <v>238</v>
      </c>
      <c r="AW85" s="1577"/>
      <c r="AX85" s="1577"/>
      <c r="AY85" s="1577"/>
      <c r="AZ85" s="1577"/>
      <c r="BA85" s="1577"/>
      <c r="BB85" s="1577"/>
      <c r="BC85" s="1577"/>
      <c r="BD85" s="1577"/>
      <c r="BE85" s="1577"/>
      <c r="BF85" s="419"/>
      <c r="BG85" s="420"/>
      <c r="BH85" s="1577">
        <v>12918</v>
      </c>
      <c r="BI85" s="1577"/>
      <c r="BJ85" s="1577"/>
      <c r="BK85" s="1577"/>
      <c r="BL85" s="1577"/>
      <c r="BM85" s="1577"/>
      <c r="BN85" s="1577"/>
      <c r="BO85" s="1577"/>
      <c r="BP85" s="1577"/>
      <c r="BQ85" s="1577"/>
      <c r="BR85" s="1577"/>
      <c r="BS85" s="1579">
        <v>9463</v>
      </c>
      <c r="BT85" s="1579"/>
      <c r="BU85" s="1579"/>
      <c r="BV85" s="1579"/>
      <c r="BW85" s="1579"/>
      <c r="BX85" s="1579"/>
      <c r="BY85" s="1579"/>
      <c r="BZ85" s="1579"/>
      <c r="CA85" s="1579"/>
      <c r="CB85" s="423"/>
      <c r="CC85" s="423"/>
    </row>
    <row r="86" spans="1:81" s="376" customFormat="1" ht="13.35" customHeight="1">
      <c r="A86" s="436"/>
      <c r="B86" s="436" t="s">
        <v>237</v>
      </c>
      <c r="C86" s="1579">
        <v>23260</v>
      </c>
      <c r="D86" s="1579"/>
      <c r="E86" s="1579"/>
      <c r="F86" s="1579"/>
      <c r="G86" s="1579"/>
      <c r="H86" s="1578"/>
      <c r="I86" s="1578"/>
      <c r="J86" s="1579">
        <v>24450</v>
      </c>
      <c r="K86" s="1579"/>
      <c r="L86" s="1579"/>
      <c r="M86" s="1579"/>
      <c r="N86" s="1579"/>
      <c r="O86" s="1578"/>
      <c r="P86" s="1578"/>
      <c r="Q86" s="1579">
        <v>1507</v>
      </c>
      <c r="R86" s="1579"/>
      <c r="S86" s="1579"/>
      <c r="T86" s="1579"/>
      <c r="U86" s="1579"/>
      <c r="V86" s="1579"/>
      <c r="W86" s="1579"/>
      <c r="X86" s="1579"/>
      <c r="Y86" s="1579"/>
      <c r="Z86" s="1579">
        <v>2014</v>
      </c>
      <c r="AA86" s="1579"/>
      <c r="AB86" s="1579"/>
      <c r="AC86" s="1579"/>
      <c r="AD86" s="1579"/>
      <c r="AE86" s="1579"/>
      <c r="AF86" s="1579"/>
      <c r="AG86" s="1579"/>
      <c r="AH86" s="1579"/>
      <c r="AI86" s="1577">
        <v>154</v>
      </c>
      <c r="AJ86" s="1577"/>
      <c r="AK86" s="1577"/>
      <c r="AL86" s="1577"/>
      <c r="AM86" s="1577"/>
      <c r="AN86" s="1577"/>
      <c r="AO86" s="1577"/>
      <c r="AP86" s="1577"/>
      <c r="AQ86" s="1577"/>
      <c r="AR86" s="1577"/>
      <c r="AS86" s="1577"/>
      <c r="AT86" s="1577"/>
      <c r="AU86" s="1577"/>
      <c r="AV86" s="1577" t="s">
        <v>238</v>
      </c>
      <c r="AW86" s="1577"/>
      <c r="AX86" s="1577"/>
      <c r="AY86" s="1577"/>
      <c r="AZ86" s="1577"/>
      <c r="BA86" s="1577"/>
      <c r="BB86" s="1577"/>
      <c r="BC86" s="1577"/>
      <c r="BD86" s="1577"/>
      <c r="BE86" s="1577"/>
      <c r="BF86" s="434"/>
      <c r="BG86" s="433"/>
      <c r="BH86" s="1577">
        <v>11783</v>
      </c>
      <c r="BI86" s="1577"/>
      <c r="BJ86" s="1577"/>
      <c r="BK86" s="1577"/>
      <c r="BL86" s="1577"/>
      <c r="BM86" s="1577"/>
      <c r="BN86" s="1577"/>
      <c r="BO86" s="1577"/>
      <c r="BP86" s="1577"/>
      <c r="BQ86" s="1577"/>
      <c r="BR86" s="1577"/>
      <c r="BS86" s="1579">
        <v>9577</v>
      </c>
      <c r="BT86" s="1579"/>
      <c r="BU86" s="1579"/>
      <c r="BV86" s="1579"/>
      <c r="BW86" s="1579"/>
      <c r="BX86" s="1579"/>
      <c r="BY86" s="1579"/>
      <c r="BZ86" s="1579"/>
      <c r="CA86" s="1579"/>
      <c r="CB86" s="432"/>
      <c r="CC86" s="432"/>
    </row>
    <row r="87" spans="1:81" s="376" customFormat="1" ht="13.35" customHeight="1">
      <c r="A87" s="462"/>
      <c r="B87" s="462" t="s">
        <v>392</v>
      </c>
      <c r="C87" s="1579">
        <v>20322</v>
      </c>
      <c r="D87" s="1579"/>
      <c r="E87" s="1579"/>
      <c r="F87" s="1579"/>
      <c r="G87" s="1579"/>
      <c r="H87" s="1578"/>
      <c r="I87" s="1578"/>
      <c r="J87" s="1579">
        <v>21809</v>
      </c>
      <c r="K87" s="1579"/>
      <c r="L87" s="1579"/>
      <c r="M87" s="1579"/>
      <c r="N87" s="1579"/>
      <c r="O87" s="1578"/>
      <c r="P87" s="1578"/>
      <c r="Q87" s="1579">
        <v>1298</v>
      </c>
      <c r="R87" s="1579"/>
      <c r="S87" s="1579"/>
      <c r="T87" s="1579"/>
      <c r="U87" s="1579"/>
      <c r="V87" s="1579"/>
      <c r="W87" s="1579"/>
      <c r="X87" s="1579"/>
      <c r="Y87" s="1579"/>
      <c r="Z87" s="1579">
        <v>1987</v>
      </c>
      <c r="AA87" s="1579"/>
      <c r="AB87" s="1579"/>
      <c r="AC87" s="1579"/>
      <c r="AD87" s="1579"/>
      <c r="AE87" s="1579"/>
      <c r="AF87" s="1579"/>
      <c r="AG87" s="1579"/>
      <c r="AH87" s="1579"/>
      <c r="AI87" s="1577">
        <v>148</v>
      </c>
      <c r="AJ87" s="1577"/>
      <c r="AK87" s="1577"/>
      <c r="AL87" s="1577"/>
      <c r="AM87" s="1577"/>
      <c r="AN87" s="1577"/>
      <c r="AO87" s="1577"/>
      <c r="AP87" s="1577"/>
      <c r="AQ87" s="1577"/>
      <c r="AR87" s="1577"/>
      <c r="AS87" s="1577"/>
      <c r="AT87" s="1577"/>
      <c r="AU87" s="1577"/>
      <c r="AV87" s="1577" t="s">
        <v>238</v>
      </c>
      <c r="AW87" s="1577"/>
      <c r="AX87" s="1577"/>
      <c r="AY87" s="1577"/>
      <c r="AZ87" s="1577"/>
      <c r="BA87" s="1577"/>
      <c r="BB87" s="1577"/>
      <c r="BC87" s="1577"/>
      <c r="BD87" s="1577"/>
      <c r="BE87" s="1577"/>
      <c r="BF87" s="464"/>
      <c r="BG87" s="465"/>
      <c r="BH87" s="1577">
        <v>10919</v>
      </c>
      <c r="BI87" s="1577"/>
      <c r="BJ87" s="1577"/>
      <c r="BK87" s="1577"/>
      <c r="BL87" s="1577"/>
      <c r="BM87" s="1577"/>
      <c r="BN87" s="1577"/>
      <c r="BO87" s="1577"/>
      <c r="BP87" s="1577"/>
      <c r="BQ87" s="1577"/>
      <c r="BR87" s="1577"/>
      <c r="BS87" s="1579">
        <v>8689</v>
      </c>
      <c r="BT87" s="1579"/>
      <c r="BU87" s="1579"/>
      <c r="BV87" s="1579"/>
      <c r="BW87" s="1579"/>
      <c r="BX87" s="1579"/>
      <c r="BY87" s="1579"/>
      <c r="BZ87" s="1579"/>
      <c r="CA87" s="1579"/>
      <c r="CB87" s="466"/>
      <c r="CC87" s="466"/>
    </row>
    <row r="88" spans="1:81" s="376" customFormat="1" ht="13.35" customHeight="1">
      <c r="A88" s="497"/>
      <c r="B88" s="497"/>
      <c r="C88" s="500"/>
      <c r="D88" s="500"/>
      <c r="E88" s="500"/>
      <c r="F88" s="500"/>
      <c r="G88" s="500"/>
      <c r="H88" s="501"/>
      <c r="I88" s="501"/>
      <c r="J88" s="500"/>
      <c r="K88" s="500"/>
      <c r="L88" s="500"/>
      <c r="M88" s="500"/>
      <c r="N88" s="500"/>
      <c r="O88" s="501"/>
      <c r="P88" s="501"/>
      <c r="Q88" s="500"/>
      <c r="R88" s="500"/>
      <c r="S88" s="500"/>
      <c r="T88" s="500"/>
      <c r="U88" s="500"/>
      <c r="V88" s="500"/>
      <c r="W88" s="500"/>
      <c r="X88" s="500"/>
      <c r="Y88" s="500"/>
      <c r="Z88" s="500"/>
      <c r="AA88" s="500"/>
      <c r="AB88" s="500"/>
      <c r="AC88" s="500"/>
      <c r="AD88" s="500"/>
      <c r="AE88" s="500"/>
      <c r="AF88" s="500"/>
      <c r="AG88" s="500"/>
      <c r="AH88" s="500"/>
      <c r="AI88" s="499"/>
      <c r="AJ88" s="499"/>
      <c r="AK88" s="499"/>
      <c r="AL88" s="499"/>
      <c r="AM88" s="499"/>
      <c r="AN88" s="499"/>
      <c r="AO88" s="499"/>
      <c r="AP88" s="499"/>
      <c r="AQ88" s="499"/>
      <c r="AR88" s="499"/>
      <c r="AS88" s="499"/>
      <c r="AT88" s="499"/>
      <c r="AU88" s="499"/>
      <c r="AV88" s="499"/>
      <c r="AW88" s="499"/>
      <c r="AX88" s="499"/>
      <c r="AY88" s="499"/>
      <c r="AZ88" s="499"/>
      <c r="BA88" s="499"/>
      <c r="BB88" s="499"/>
      <c r="BC88" s="499"/>
      <c r="BD88" s="499"/>
      <c r="BE88" s="499"/>
      <c r="BF88" s="499"/>
      <c r="BG88" s="500"/>
      <c r="BH88" s="499"/>
      <c r="BI88" s="499"/>
      <c r="BJ88" s="499"/>
      <c r="BK88" s="499"/>
      <c r="BL88" s="499"/>
      <c r="BM88" s="499"/>
      <c r="BN88" s="499"/>
      <c r="BO88" s="499"/>
      <c r="BP88" s="499"/>
      <c r="BQ88" s="499"/>
      <c r="BR88" s="499"/>
      <c r="BS88" s="500"/>
      <c r="BT88" s="500"/>
      <c r="BU88" s="500"/>
      <c r="BV88" s="500"/>
      <c r="BW88" s="500"/>
      <c r="BX88" s="500"/>
      <c r="BY88" s="500"/>
      <c r="BZ88" s="500"/>
      <c r="CA88" s="500"/>
      <c r="CB88" s="503"/>
      <c r="CC88" s="503"/>
    </row>
    <row r="89" spans="1:81" s="376" customFormat="1" ht="13.35" customHeight="1">
      <c r="A89" s="497">
        <v>2019</v>
      </c>
      <c r="B89" s="497" t="s">
        <v>393</v>
      </c>
      <c r="C89" s="1579">
        <v>15725</v>
      </c>
      <c r="D89" s="1579"/>
      <c r="E89" s="1579"/>
      <c r="F89" s="1579"/>
      <c r="G89" s="1579"/>
      <c r="H89" s="1578"/>
      <c r="I89" s="1578"/>
      <c r="J89" s="1579">
        <v>14018</v>
      </c>
      <c r="K89" s="1579"/>
      <c r="L89" s="1579"/>
      <c r="M89" s="1579"/>
      <c r="N89" s="1579"/>
      <c r="O89" s="1578"/>
      <c r="P89" s="1578"/>
      <c r="Q89" s="1579">
        <v>406</v>
      </c>
      <c r="R89" s="1579"/>
      <c r="S89" s="1579"/>
      <c r="T89" s="1579"/>
      <c r="U89" s="1579"/>
      <c r="V89" s="1579"/>
      <c r="W89" s="1579"/>
      <c r="X89" s="1579"/>
      <c r="Y89" s="1579"/>
      <c r="Z89" s="1579">
        <v>1333</v>
      </c>
      <c r="AA89" s="1579"/>
      <c r="AB89" s="1579"/>
      <c r="AC89" s="1579"/>
      <c r="AD89" s="1579"/>
      <c r="AE89" s="1579"/>
      <c r="AF89" s="1579"/>
      <c r="AG89" s="1579"/>
      <c r="AH89" s="1579"/>
      <c r="AI89" s="1577" t="s">
        <v>238</v>
      </c>
      <c r="AJ89" s="1577"/>
      <c r="AK89" s="1577"/>
      <c r="AL89" s="1577"/>
      <c r="AM89" s="1577"/>
      <c r="AN89" s="1577"/>
      <c r="AO89" s="1577"/>
      <c r="AP89" s="1577"/>
      <c r="AQ89" s="1577"/>
      <c r="AR89" s="1577"/>
      <c r="AS89" s="1577"/>
      <c r="AT89" s="1577"/>
      <c r="AU89" s="1577"/>
      <c r="AV89" s="1577" t="s">
        <v>238</v>
      </c>
      <c r="AW89" s="1577"/>
      <c r="AX89" s="1577"/>
      <c r="AY89" s="1577"/>
      <c r="AZ89" s="1577"/>
      <c r="BA89" s="1577"/>
      <c r="BB89" s="1577"/>
      <c r="BC89" s="1577"/>
      <c r="BD89" s="1577"/>
      <c r="BE89" s="1577"/>
      <c r="BF89" s="499"/>
      <c r="BG89" s="500"/>
      <c r="BH89" s="1577">
        <v>11069</v>
      </c>
      <c r="BI89" s="1577"/>
      <c r="BJ89" s="1577"/>
      <c r="BK89" s="1577"/>
      <c r="BL89" s="1577"/>
      <c r="BM89" s="1577"/>
      <c r="BN89" s="1577"/>
      <c r="BO89" s="1577"/>
      <c r="BP89" s="1577"/>
      <c r="BQ89" s="1577"/>
      <c r="BR89" s="1577"/>
      <c r="BS89" s="1579">
        <v>6551</v>
      </c>
      <c r="BT89" s="1579"/>
      <c r="BU89" s="1579"/>
      <c r="BV89" s="1579"/>
      <c r="BW89" s="1579"/>
      <c r="BX89" s="1579"/>
      <c r="BY89" s="1579"/>
      <c r="BZ89" s="1579"/>
      <c r="CA89" s="1579"/>
      <c r="CB89" s="503"/>
      <c r="CC89" s="503"/>
    </row>
    <row r="90" spans="1:81" s="376" customFormat="1" ht="13.35" customHeight="1">
      <c r="A90" s="516"/>
      <c r="B90" s="516" t="s">
        <v>47</v>
      </c>
      <c r="C90" s="1579">
        <v>21999</v>
      </c>
      <c r="D90" s="1579"/>
      <c r="E90" s="1579"/>
      <c r="F90" s="1579"/>
      <c r="G90" s="1579"/>
      <c r="H90" s="1578"/>
      <c r="I90" s="1578"/>
      <c r="J90" s="1579">
        <v>21386</v>
      </c>
      <c r="K90" s="1579"/>
      <c r="L90" s="1579"/>
      <c r="M90" s="1579"/>
      <c r="N90" s="1579"/>
      <c r="O90" s="1578"/>
      <c r="P90" s="1578"/>
      <c r="Q90" s="1579">
        <v>1237</v>
      </c>
      <c r="R90" s="1579"/>
      <c r="S90" s="1579"/>
      <c r="T90" s="1579"/>
      <c r="U90" s="1579"/>
      <c r="V90" s="1579"/>
      <c r="W90" s="1579"/>
      <c r="X90" s="1579"/>
      <c r="Y90" s="1579"/>
      <c r="Z90" s="1579">
        <v>1998</v>
      </c>
      <c r="AA90" s="1579"/>
      <c r="AB90" s="1579"/>
      <c r="AC90" s="1579"/>
      <c r="AD90" s="1579"/>
      <c r="AE90" s="1579"/>
      <c r="AF90" s="1579"/>
      <c r="AG90" s="1579"/>
      <c r="AH90" s="1579"/>
      <c r="AI90" s="1577" t="s">
        <v>238</v>
      </c>
      <c r="AJ90" s="1577"/>
      <c r="AK90" s="1577"/>
      <c r="AL90" s="1577"/>
      <c r="AM90" s="1577"/>
      <c r="AN90" s="1577"/>
      <c r="AO90" s="1577"/>
      <c r="AP90" s="1577"/>
      <c r="AQ90" s="1577"/>
      <c r="AR90" s="1577"/>
      <c r="AS90" s="1577"/>
      <c r="AT90" s="1577"/>
      <c r="AU90" s="1577"/>
      <c r="AV90" s="1577" t="s">
        <v>238</v>
      </c>
      <c r="AW90" s="1577"/>
      <c r="AX90" s="1577"/>
      <c r="AY90" s="1577"/>
      <c r="AZ90" s="1577"/>
      <c r="BA90" s="1577"/>
      <c r="BB90" s="1577"/>
      <c r="BC90" s="1577"/>
      <c r="BD90" s="1577"/>
      <c r="BE90" s="1577"/>
      <c r="BF90" s="513"/>
      <c r="BG90" s="514"/>
      <c r="BH90" s="1577">
        <v>12675</v>
      </c>
      <c r="BI90" s="1577"/>
      <c r="BJ90" s="1577"/>
      <c r="BK90" s="1577"/>
      <c r="BL90" s="1577"/>
      <c r="BM90" s="1577"/>
      <c r="BN90" s="1577"/>
      <c r="BO90" s="1577"/>
      <c r="BP90" s="1577"/>
      <c r="BQ90" s="1577"/>
      <c r="BR90" s="1577"/>
      <c r="BS90" s="1579">
        <v>9505</v>
      </c>
      <c r="BT90" s="1579"/>
      <c r="BU90" s="1579"/>
      <c r="BV90" s="1579"/>
      <c r="BW90" s="1579"/>
      <c r="BX90" s="1579"/>
      <c r="BY90" s="1579"/>
      <c r="BZ90" s="1579"/>
      <c r="CA90" s="1579"/>
      <c r="CB90" s="515"/>
      <c r="CC90" s="515"/>
    </row>
    <row r="91" spans="1:81" s="376" customFormat="1" ht="13.35" customHeight="1">
      <c r="A91" s="530"/>
      <c r="B91" s="530" t="s">
        <v>237</v>
      </c>
      <c r="C91" s="1579">
        <v>22803</v>
      </c>
      <c r="D91" s="1579"/>
      <c r="E91" s="1579"/>
      <c r="F91" s="1579"/>
      <c r="G91" s="1579"/>
      <c r="H91" s="1578"/>
      <c r="I91" s="1578"/>
      <c r="J91" s="1579">
        <v>23148</v>
      </c>
      <c r="K91" s="1579"/>
      <c r="L91" s="1579"/>
      <c r="M91" s="1579"/>
      <c r="N91" s="1579"/>
      <c r="O91" s="1578"/>
      <c r="P91" s="1578"/>
      <c r="Q91" s="1579">
        <v>1535</v>
      </c>
      <c r="R91" s="1579"/>
      <c r="S91" s="1579"/>
      <c r="T91" s="1579"/>
      <c r="U91" s="1579"/>
      <c r="V91" s="1579"/>
      <c r="W91" s="1579"/>
      <c r="X91" s="1579"/>
      <c r="Y91" s="1579"/>
      <c r="Z91" s="1579">
        <v>2066</v>
      </c>
      <c r="AA91" s="1579"/>
      <c r="AB91" s="1579"/>
      <c r="AC91" s="1579"/>
      <c r="AD91" s="1579"/>
      <c r="AE91" s="1579"/>
      <c r="AF91" s="1579"/>
      <c r="AG91" s="1579"/>
      <c r="AH91" s="1579"/>
      <c r="AI91" s="1577" t="s">
        <v>238</v>
      </c>
      <c r="AJ91" s="1577"/>
      <c r="AK91" s="1577"/>
      <c r="AL91" s="1577"/>
      <c r="AM91" s="1577"/>
      <c r="AN91" s="1577"/>
      <c r="AO91" s="1577"/>
      <c r="AP91" s="1577"/>
      <c r="AQ91" s="1577"/>
      <c r="AR91" s="1577"/>
      <c r="AS91" s="1577"/>
      <c r="AT91" s="1577"/>
      <c r="AU91" s="1577"/>
      <c r="AV91" s="1577" t="s">
        <v>238</v>
      </c>
      <c r="AW91" s="1577"/>
      <c r="AX91" s="1577"/>
      <c r="AY91" s="1577"/>
      <c r="AZ91" s="1577"/>
      <c r="BA91" s="1577"/>
      <c r="BB91" s="1577"/>
      <c r="BC91" s="1577"/>
      <c r="BD91" s="1577"/>
      <c r="BE91" s="1577"/>
      <c r="BF91" s="527"/>
      <c r="BG91" s="528"/>
      <c r="BH91" s="1577">
        <v>11398</v>
      </c>
      <c r="BI91" s="1577"/>
      <c r="BJ91" s="1577"/>
      <c r="BK91" s="1577"/>
      <c r="BL91" s="1577"/>
      <c r="BM91" s="1577"/>
      <c r="BN91" s="1577"/>
      <c r="BO91" s="1577"/>
      <c r="BP91" s="1577"/>
      <c r="BQ91" s="1577"/>
      <c r="BR91" s="1577"/>
      <c r="BS91" s="1579">
        <v>9534</v>
      </c>
      <c r="BT91" s="1579"/>
      <c r="BU91" s="1579"/>
      <c r="BV91" s="1579"/>
      <c r="BW91" s="1579"/>
      <c r="BX91" s="1579"/>
      <c r="BY91" s="1579"/>
      <c r="BZ91" s="1579"/>
      <c r="CA91" s="1579"/>
      <c r="CB91" s="531"/>
      <c r="CC91" s="531"/>
    </row>
    <row r="92" spans="1:81" s="376" customFormat="1" ht="13.35" customHeight="1">
      <c r="A92" s="554"/>
      <c r="B92" s="554" t="s">
        <v>392</v>
      </c>
      <c r="C92" s="1579">
        <v>19251</v>
      </c>
      <c r="D92" s="1579"/>
      <c r="E92" s="1579"/>
      <c r="F92" s="1579"/>
      <c r="G92" s="1579"/>
      <c r="H92" s="1578"/>
      <c r="I92" s="1578"/>
      <c r="J92" s="1579">
        <v>19637</v>
      </c>
      <c r="K92" s="1579"/>
      <c r="L92" s="1579"/>
      <c r="M92" s="1579"/>
      <c r="N92" s="1579"/>
      <c r="O92" s="1578"/>
      <c r="P92" s="1578"/>
      <c r="Q92" s="1579">
        <v>1236</v>
      </c>
      <c r="R92" s="1579"/>
      <c r="S92" s="1579"/>
      <c r="T92" s="1579"/>
      <c r="U92" s="1579"/>
      <c r="V92" s="1579"/>
      <c r="W92" s="1579"/>
      <c r="X92" s="1579"/>
      <c r="Y92" s="1579"/>
      <c r="Z92" s="1579">
        <v>1953</v>
      </c>
      <c r="AA92" s="1579"/>
      <c r="AB92" s="1579"/>
      <c r="AC92" s="1579"/>
      <c r="AD92" s="1579"/>
      <c r="AE92" s="1579"/>
      <c r="AF92" s="1579"/>
      <c r="AG92" s="1579"/>
      <c r="AH92" s="1579"/>
      <c r="AI92" s="1577" t="s">
        <v>238</v>
      </c>
      <c r="AJ92" s="1577"/>
      <c r="AK92" s="1577"/>
      <c r="AL92" s="1577"/>
      <c r="AM92" s="1577"/>
      <c r="AN92" s="1577"/>
      <c r="AO92" s="1577"/>
      <c r="AP92" s="1577"/>
      <c r="AQ92" s="1577"/>
      <c r="AR92" s="1577"/>
      <c r="AS92" s="1577"/>
      <c r="AT92" s="1577"/>
      <c r="AU92" s="1577"/>
      <c r="AV92" s="1577" t="s">
        <v>238</v>
      </c>
      <c r="AW92" s="1577"/>
      <c r="AX92" s="1577"/>
      <c r="AY92" s="1577"/>
      <c r="AZ92" s="1577"/>
      <c r="BA92" s="1577"/>
      <c r="BB92" s="1577"/>
      <c r="BC92" s="1577"/>
      <c r="BD92" s="1577"/>
      <c r="BE92" s="1577"/>
      <c r="BF92" s="556"/>
      <c r="BG92" s="557"/>
      <c r="BH92" s="1577">
        <v>10770</v>
      </c>
      <c r="BI92" s="1577"/>
      <c r="BJ92" s="1577"/>
      <c r="BK92" s="1577"/>
      <c r="BL92" s="1577"/>
      <c r="BM92" s="1577"/>
      <c r="BN92" s="1577"/>
      <c r="BO92" s="1577"/>
      <c r="BP92" s="1577"/>
      <c r="BQ92" s="1577"/>
      <c r="BR92" s="1577"/>
      <c r="BS92" s="1579">
        <v>8596</v>
      </c>
      <c r="BT92" s="1579"/>
      <c r="BU92" s="1579"/>
      <c r="BV92" s="1579"/>
      <c r="BW92" s="1579"/>
      <c r="BX92" s="1579"/>
      <c r="BY92" s="1579"/>
      <c r="BZ92" s="1579"/>
      <c r="CA92" s="1579"/>
      <c r="CB92" s="558"/>
      <c r="CC92" s="558"/>
    </row>
    <row r="93" spans="1:81" s="376" customFormat="1" ht="13.35" customHeight="1">
      <c r="A93" s="617"/>
      <c r="B93" s="617"/>
      <c r="C93" s="615"/>
      <c r="D93" s="615"/>
      <c r="E93" s="615"/>
      <c r="F93" s="615"/>
      <c r="G93" s="615"/>
      <c r="H93" s="616"/>
      <c r="I93" s="616"/>
      <c r="J93" s="615"/>
      <c r="K93" s="615"/>
      <c r="L93" s="615"/>
      <c r="M93" s="615"/>
      <c r="N93" s="615"/>
      <c r="O93" s="616"/>
      <c r="P93" s="616"/>
      <c r="Q93" s="615"/>
      <c r="R93" s="615"/>
      <c r="S93" s="615"/>
      <c r="T93" s="615"/>
      <c r="U93" s="615"/>
      <c r="V93" s="615"/>
      <c r="W93" s="615"/>
      <c r="X93" s="615"/>
      <c r="Y93" s="615"/>
      <c r="Z93" s="615"/>
      <c r="AA93" s="615"/>
      <c r="AB93" s="615"/>
      <c r="AC93" s="615"/>
      <c r="AD93" s="615"/>
      <c r="AE93" s="615"/>
      <c r="AF93" s="615"/>
      <c r="AG93" s="615"/>
      <c r="AH93" s="615"/>
      <c r="AI93" s="614"/>
      <c r="AJ93" s="614"/>
      <c r="AK93" s="614"/>
      <c r="AL93" s="614"/>
      <c r="AM93" s="614"/>
      <c r="AN93" s="614"/>
      <c r="AO93" s="614"/>
      <c r="AP93" s="614"/>
      <c r="AQ93" s="614"/>
      <c r="AR93" s="614"/>
      <c r="AS93" s="614"/>
      <c r="AT93" s="614"/>
      <c r="AU93" s="614"/>
      <c r="AV93" s="614"/>
      <c r="AW93" s="614"/>
      <c r="AX93" s="614"/>
      <c r="AY93" s="614"/>
      <c r="AZ93" s="614"/>
      <c r="BA93" s="614"/>
      <c r="BB93" s="614"/>
      <c r="BC93" s="614"/>
      <c r="BD93" s="614"/>
      <c r="BE93" s="614"/>
      <c r="BF93" s="614"/>
      <c r="BG93" s="615"/>
      <c r="BH93" s="614"/>
      <c r="BI93" s="614"/>
      <c r="BJ93" s="614"/>
      <c r="BK93" s="614"/>
      <c r="BL93" s="614"/>
      <c r="BM93" s="614"/>
      <c r="BN93" s="614"/>
      <c r="BO93" s="614"/>
      <c r="BP93" s="614"/>
      <c r="BQ93" s="614"/>
      <c r="BR93" s="614"/>
      <c r="BS93" s="615"/>
      <c r="BT93" s="615"/>
      <c r="BU93" s="615"/>
      <c r="BV93" s="615"/>
      <c r="BW93" s="615"/>
      <c r="BX93" s="615"/>
      <c r="BY93" s="615"/>
      <c r="BZ93" s="615"/>
      <c r="CA93" s="615"/>
      <c r="CB93" s="618"/>
      <c r="CC93" s="618"/>
    </row>
    <row r="94" spans="1:81" s="376" customFormat="1" ht="13.35" customHeight="1">
      <c r="A94" s="617">
        <v>2020</v>
      </c>
      <c r="B94" s="617" t="s">
        <v>393</v>
      </c>
      <c r="C94" s="1579">
        <v>16612</v>
      </c>
      <c r="D94" s="1579"/>
      <c r="E94" s="1579"/>
      <c r="F94" s="1579"/>
      <c r="G94" s="1579"/>
      <c r="H94" s="1578"/>
      <c r="I94" s="1578"/>
      <c r="J94" s="1579">
        <v>15274</v>
      </c>
      <c r="K94" s="1579"/>
      <c r="L94" s="1579"/>
      <c r="M94" s="1579"/>
      <c r="N94" s="1579"/>
      <c r="O94" s="1578"/>
      <c r="P94" s="1578"/>
      <c r="Q94" s="1579">
        <v>373</v>
      </c>
      <c r="R94" s="1579"/>
      <c r="S94" s="1579"/>
      <c r="T94" s="1579"/>
      <c r="U94" s="1579"/>
      <c r="V94" s="1579"/>
      <c r="W94" s="1579"/>
      <c r="X94" s="1579"/>
      <c r="Y94" s="1579"/>
      <c r="Z94" s="1579">
        <v>1313</v>
      </c>
      <c r="AA94" s="1579"/>
      <c r="AB94" s="1579"/>
      <c r="AC94" s="1579"/>
      <c r="AD94" s="1579"/>
      <c r="AE94" s="1579"/>
      <c r="AF94" s="1579"/>
      <c r="AG94" s="1579"/>
      <c r="AH94" s="1579"/>
      <c r="AI94" s="1577" t="s">
        <v>238</v>
      </c>
      <c r="AJ94" s="1577"/>
      <c r="AK94" s="1577"/>
      <c r="AL94" s="1577"/>
      <c r="AM94" s="1577"/>
      <c r="AN94" s="1577"/>
      <c r="AO94" s="1577"/>
      <c r="AP94" s="1577"/>
      <c r="AQ94" s="1577"/>
      <c r="AR94" s="1577"/>
      <c r="AS94" s="1577"/>
      <c r="AT94" s="1577"/>
      <c r="AU94" s="1577"/>
      <c r="AV94" s="1577" t="s">
        <v>238</v>
      </c>
      <c r="AW94" s="1577"/>
      <c r="AX94" s="1577"/>
      <c r="AY94" s="1577"/>
      <c r="AZ94" s="1577"/>
      <c r="BA94" s="1577"/>
      <c r="BB94" s="1577"/>
      <c r="BC94" s="1577"/>
      <c r="BD94" s="1577"/>
      <c r="BE94" s="1577"/>
      <c r="BF94" s="614"/>
      <c r="BG94" s="615"/>
      <c r="BH94" s="1577">
        <v>11281</v>
      </c>
      <c r="BI94" s="1577"/>
      <c r="BJ94" s="1577"/>
      <c r="BK94" s="1577"/>
      <c r="BL94" s="1577"/>
      <c r="BM94" s="1577"/>
      <c r="BN94" s="1577"/>
      <c r="BO94" s="1577"/>
      <c r="BP94" s="1577"/>
      <c r="BQ94" s="1577"/>
      <c r="BR94" s="1577"/>
      <c r="BS94" s="1579">
        <v>7042</v>
      </c>
      <c r="BT94" s="1579"/>
      <c r="BU94" s="1579"/>
      <c r="BV94" s="1579"/>
      <c r="BW94" s="1579"/>
      <c r="BX94" s="1579"/>
      <c r="BY94" s="1579"/>
      <c r="BZ94" s="1579"/>
      <c r="CA94" s="1579"/>
      <c r="CB94" s="618"/>
      <c r="CC94" s="618"/>
    </row>
    <row r="95" spans="1:81" s="376" customFormat="1" ht="13.35" customHeight="1">
      <c r="A95" s="634"/>
      <c r="B95" s="634" t="s">
        <v>47</v>
      </c>
      <c r="C95" s="1579">
        <v>22327</v>
      </c>
      <c r="D95" s="1579"/>
      <c r="E95" s="1579"/>
      <c r="F95" s="1579"/>
      <c r="G95" s="1579"/>
      <c r="H95" s="1578"/>
      <c r="I95" s="1578"/>
      <c r="J95" s="1579">
        <v>22717</v>
      </c>
      <c r="K95" s="1579"/>
      <c r="L95" s="1579"/>
      <c r="M95" s="1579"/>
      <c r="N95" s="1579"/>
      <c r="O95" s="1578"/>
      <c r="P95" s="1578"/>
      <c r="Q95" s="1579">
        <v>1235</v>
      </c>
      <c r="R95" s="1579"/>
      <c r="S95" s="1579"/>
      <c r="T95" s="1579"/>
      <c r="U95" s="1579"/>
      <c r="V95" s="1579"/>
      <c r="W95" s="1579"/>
      <c r="X95" s="1579"/>
      <c r="Y95" s="1579"/>
      <c r="Z95" s="1579">
        <v>1924</v>
      </c>
      <c r="AA95" s="1579"/>
      <c r="AB95" s="1579"/>
      <c r="AC95" s="1579"/>
      <c r="AD95" s="1579"/>
      <c r="AE95" s="1579"/>
      <c r="AF95" s="1579"/>
      <c r="AG95" s="1579"/>
      <c r="AH95" s="1579"/>
      <c r="AI95" s="1577" t="s">
        <v>238</v>
      </c>
      <c r="AJ95" s="1577"/>
      <c r="AK95" s="1577"/>
      <c r="AL95" s="1577"/>
      <c r="AM95" s="1577"/>
      <c r="AN95" s="1577"/>
      <c r="AO95" s="1577"/>
      <c r="AP95" s="1577"/>
      <c r="AQ95" s="1577"/>
      <c r="AR95" s="1577"/>
      <c r="AS95" s="1577"/>
      <c r="AT95" s="1577"/>
      <c r="AU95" s="1577"/>
      <c r="AV95" s="1577" t="s">
        <v>238</v>
      </c>
      <c r="AW95" s="1577"/>
      <c r="AX95" s="1577"/>
      <c r="AY95" s="1577"/>
      <c r="AZ95" s="1577"/>
      <c r="BA95" s="1577"/>
      <c r="BB95" s="1577"/>
      <c r="BC95" s="1577"/>
      <c r="BD95" s="1577"/>
      <c r="BE95" s="1577"/>
      <c r="BF95" s="631"/>
      <c r="BG95" s="632"/>
      <c r="BH95" s="1577">
        <v>10219</v>
      </c>
      <c r="BI95" s="1577"/>
      <c r="BJ95" s="1577"/>
      <c r="BK95" s="1577"/>
      <c r="BL95" s="1577"/>
      <c r="BM95" s="1577"/>
      <c r="BN95" s="1577"/>
      <c r="BO95" s="1577"/>
      <c r="BP95" s="1577"/>
      <c r="BQ95" s="1577"/>
      <c r="BR95" s="1577"/>
      <c r="BS95" s="1579">
        <v>9656</v>
      </c>
      <c r="BT95" s="1579"/>
      <c r="BU95" s="1579"/>
      <c r="BV95" s="1579"/>
      <c r="BW95" s="1579"/>
      <c r="BX95" s="1579"/>
      <c r="BY95" s="1579"/>
      <c r="BZ95" s="1579"/>
      <c r="CA95" s="1579"/>
      <c r="CB95" s="633"/>
      <c r="CC95" s="633"/>
    </row>
    <row r="96" spans="1:81" s="376" customFormat="1" ht="13.35" customHeight="1">
      <c r="A96" s="656"/>
      <c r="B96" s="656" t="s">
        <v>237</v>
      </c>
      <c r="C96" s="1579">
        <v>22695</v>
      </c>
      <c r="D96" s="1579"/>
      <c r="E96" s="1579"/>
      <c r="F96" s="1579"/>
      <c r="G96" s="1579"/>
      <c r="H96" s="1578"/>
      <c r="I96" s="1578"/>
      <c r="J96" s="1579">
        <v>21977</v>
      </c>
      <c r="K96" s="1579"/>
      <c r="L96" s="1579"/>
      <c r="M96" s="1579"/>
      <c r="N96" s="1579"/>
      <c r="O96" s="1578"/>
      <c r="P96" s="1578"/>
      <c r="Q96" s="1579">
        <v>1587</v>
      </c>
      <c r="R96" s="1579"/>
      <c r="S96" s="1579"/>
      <c r="T96" s="1579"/>
      <c r="U96" s="1579"/>
      <c r="V96" s="1579"/>
      <c r="W96" s="1579"/>
      <c r="X96" s="1579"/>
      <c r="Y96" s="1579"/>
      <c r="Z96" s="1579">
        <v>2024</v>
      </c>
      <c r="AA96" s="1579"/>
      <c r="AB96" s="1579"/>
      <c r="AC96" s="1579"/>
      <c r="AD96" s="1579"/>
      <c r="AE96" s="1579"/>
      <c r="AF96" s="1579"/>
      <c r="AG96" s="1579"/>
      <c r="AH96" s="1579"/>
      <c r="AI96" s="1577" t="s">
        <v>238</v>
      </c>
      <c r="AJ96" s="1577"/>
      <c r="AK96" s="1577"/>
      <c r="AL96" s="1577"/>
      <c r="AM96" s="1577"/>
      <c r="AN96" s="1577"/>
      <c r="AO96" s="1577"/>
      <c r="AP96" s="1577"/>
      <c r="AQ96" s="1577"/>
      <c r="AR96" s="1577"/>
      <c r="AS96" s="1577"/>
      <c r="AT96" s="1577"/>
      <c r="AU96" s="1577"/>
      <c r="AV96" s="1577" t="s">
        <v>238</v>
      </c>
      <c r="AW96" s="1577"/>
      <c r="AX96" s="1577"/>
      <c r="AY96" s="1577"/>
      <c r="AZ96" s="1577"/>
      <c r="BA96" s="1577"/>
      <c r="BB96" s="1577"/>
      <c r="BC96" s="1577"/>
      <c r="BD96" s="1577"/>
      <c r="BE96" s="1577"/>
      <c r="BF96" s="653"/>
      <c r="BG96" s="654"/>
      <c r="BH96" s="1577">
        <v>10118</v>
      </c>
      <c r="BI96" s="1577"/>
      <c r="BJ96" s="1577"/>
      <c r="BK96" s="1577"/>
      <c r="BL96" s="1577"/>
      <c r="BM96" s="1577"/>
      <c r="BN96" s="1577"/>
      <c r="BO96" s="1577"/>
      <c r="BP96" s="1577"/>
      <c r="BQ96" s="1577"/>
      <c r="BR96" s="1577"/>
      <c r="BS96" s="1579">
        <v>9771</v>
      </c>
      <c r="BT96" s="1579"/>
      <c r="BU96" s="1579"/>
      <c r="BV96" s="1579"/>
      <c r="BW96" s="1579"/>
      <c r="BX96" s="1579"/>
      <c r="BY96" s="1579"/>
      <c r="BZ96" s="1579"/>
      <c r="CA96" s="1579"/>
      <c r="CB96" s="655"/>
      <c r="CC96" s="655"/>
    </row>
    <row r="97" spans="1:81" s="376" customFormat="1" ht="13.35" customHeight="1">
      <c r="A97" s="692"/>
      <c r="B97" s="692" t="s">
        <v>392</v>
      </c>
      <c r="C97" s="1579">
        <v>20443</v>
      </c>
      <c r="D97" s="1579"/>
      <c r="E97" s="1579"/>
      <c r="F97" s="1579"/>
      <c r="G97" s="1579"/>
      <c r="H97" s="1578"/>
      <c r="I97" s="1578"/>
      <c r="J97" s="1579">
        <v>19835</v>
      </c>
      <c r="K97" s="1579"/>
      <c r="L97" s="1579"/>
      <c r="M97" s="1579"/>
      <c r="N97" s="1579"/>
      <c r="O97" s="1578"/>
      <c r="P97" s="1578"/>
      <c r="Q97" s="1579">
        <v>1229</v>
      </c>
      <c r="R97" s="1579"/>
      <c r="S97" s="1579"/>
      <c r="T97" s="1579"/>
      <c r="U97" s="1579"/>
      <c r="V97" s="1579"/>
      <c r="W97" s="1579"/>
      <c r="X97" s="1579"/>
      <c r="Y97" s="1579"/>
      <c r="Z97" s="1579">
        <v>1881</v>
      </c>
      <c r="AA97" s="1579"/>
      <c r="AB97" s="1579"/>
      <c r="AC97" s="1579"/>
      <c r="AD97" s="1579"/>
      <c r="AE97" s="1579"/>
      <c r="AF97" s="1579"/>
      <c r="AG97" s="1579"/>
      <c r="AH97" s="1579"/>
      <c r="AI97" s="1577" t="s">
        <v>238</v>
      </c>
      <c r="AJ97" s="1577"/>
      <c r="AK97" s="1577"/>
      <c r="AL97" s="1577"/>
      <c r="AM97" s="1577"/>
      <c r="AN97" s="1577"/>
      <c r="AO97" s="1577"/>
      <c r="AP97" s="1577"/>
      <c r="AQ97" s="1577"/>
      <c r="AR97" s="1577"/>
      <c r="AS97" s="1577"/>
      <c r="AT97" s="1577"/>
      <c r="AU97" s="1577"/>
      <c r="AV97" s="1577" t="s">
        <v>238</v>
      </c>
      <c r="AW97" s="1577"/>
      <c r="AX97" s="1577"/>
      <c r="AY97" s="1577"/>
      <c r="AZ97" s="1577"/>
      <c r="BA97" s="1577"/>
      <c r="BB97" s="1577"/>
      <c r="BC97" s="1577"/>
      <c r="BD97" s="1577"/>
      <c r="BE97" s="1577"/>
      <c r="BF97" s="690"/>
      <c r="BG97" s="688"/>
      <c r="BH97" s="1577">
        <v>10624</v>
      </c>
      <c r="BI97" s="1577"/>
      <c r="BJ97" s="1577"/>
      <c r="BK97" s="1577"/>
      <c r="BL97" s="1577"/>
      <c r="BM97" s="1577"/>
      <c r="BN97" s="1577"/>
      <c r="BO97" s="1577"/>
      <c r="BP97" s="1577"/>
      <c r="BQ97" s="1577"/>
      <c r="BR97" s="1577"/>
      <c r="BS97" s="1579">
        <v>9015</v>
      </c>
      <c r="BT97" s="1579"/>
      <c r="BU97" s="1579"/>
      <c r="BV97" s="1579"/>
      <c r="BW97" s="1579"/>
      <c r="BX97" s="1579"/>
      <c r="BY97" s="1579"/>
      <c r="BZ97" s="1579"/>
      <c r="CA97" s="1579"/>
      <c r="CB97" s="691"/>
      <c r="CC97" s="691"/>
    </row>
    <row r="98" spans="1:81" s="376" customFormat="1" ht="13.35" customHeight="1">
      <c r="A98" s="724"/>
      <c r="B98" s="724"/>
      <c r="C98" s="720"/>
      <c r="D98" s="720"/>
      <c r="E98" s="720"/>
      <c r="F98" s="720"/>
      <c r="G98" s="720"/>
      <c r="H98" s="721"/>
      <c r="I98" s="721"/>
      <c r="J98" s="720"/>
      <c r="K98" s="720"/>
      <c r="L98" s="720"/>
      <c r="M98" s="720"/>
      <c r="N98" s="720"/>
      <c r="O98" s="721"/>
      <c r="P98" s="721"/>
      <c r="Q98" s="720"/>
      <c r="R98" s="720"/>
      <c r="S98" s="720"/>
      <c r="T98" s="720"/>
      <c r="U98" s="720"/>
      <c r="V98" s="720"/>
      <c r="W98" s="720"/>
      <c r="X98" s="720"/>
      <c r="Y98" s="720"/>
      <c r="Z98" s="720"/>
      <c r="AA98" s="720"/>
      <c r="AB98" s="720"/>
      <c r="AC98" s="720"/>
      <c r="AD98" s="720"/>
      <c r="AE98" s="720"/>
      <c r="AF98" s="720"/>
      <c r="AG98" s="720"/>
      <c r="AH98" s="720"/>
      <c r="AI98" s="722"/>
      <c r="AJ98" s="722"/>
      <c r="AK98" s="722"/>
      <c r="AL98" s="722"/>
      <c r="AM98" s="722"/>
      <c r="AN98" s="722"/>
      <c r="AO98" s="722"/>
      <c r="AP98" s="722"/>
      <c r="AQ98" s="722"/>
      <c r="AR98" s="722"/>
      <c r="AS98" s="722"/>
      <c r="AT98" s="722"/>
      <c r="AU98" s="722"/>
      <c r="AV98" s="722"/>
      <c r="AW98" s="722"/>
      <c r="AX98" s="722"/>
      <c r="AY98" s="722"/>
      <c r="AZ98" s="722"/>
      <c r="BA98" s="722"/>
      <c r="BB98" s="722"/>
      <c r="BC98" s="722"/>
      <c r="BD98" s="722"/>
      <c r="BE98" s="722"/>
      <c r="BF98" s="722"/>
      <c r="BG98" s="720"/>
      <c r="BH98" s="722"/>
      <c r="BI98" s="722"/>
      <c r="BJ98" s="722"/>
      <c r="BK98" s="722"/>
      <c r="BL98" s="722"/>
      <c r="BM98" s="722"/>
      <c r="BN98" s="722"/>
      <c r="BO98" s="722"/>
      <c r="BP98" s="722"/>
      <c r="BQ98" s="722"/>
      <c r="BR98" s="722"/>
      <c r="BS98" s="720"/>
      <c r="BT98" s="720"/>
      <c r="BU98" s="720"/>
      <c r="BV98" s="720"/>
      <c r="BW98" s="720"/>
      <c r="BX98" s="720"/>
      <c r="BY98" s="720"/>
      <c r="BZ98" s="720"/>
      <c r="CA98" s="720"/>
      <c r="CB98" s="723"/>
      <c r="CC98" s="723"/>
    </row>
    <row r="99" spans="1:81" s="376" customFormat="1" ht="13.35" customHeight="1">
      <c r="A99" s="724">
        <v>2021</v>
      </c>
      <c r="B99" s="724" t="s">
        <v>393</v>
      </c>
      <c r="C99" s="1579">
        <v>15871</v>
      </c>
      <c r="D99" s="1579"/>
      <c r="E99" s="1579"/>
      <c r="F99" s="1579"/>
      <c r="G99" s="1579"/>
      <c r="H99" s="1578"/>
      <c r="I99" s="1578"/>
      <c r="J99" s="1579">
        <v>13245</v>
      </c>
      <c r="K99" s="1579"/>
      <c r="L99" s="1579"/>
      <c r="M99" s="1579"/>
      <c r="N99" s="1579"/>
      <c r="O99" s="1578"/>
      <c r="P99" s="1578"/>
      <c r="Q99" s="1579">
        <v>375</v>
      </c>
      <c r="R99" s="1579"/>
      <c r="S99" s="1579"/>
      <c r="T99" s="1579"/>
      <c r="U99" s="1579"/>
      <c r="V99" s="1579"/>
      <c r="W99" s="1579"/>
      <c r="X99" s="1578"/>
      <c r="Y99" s="1578"/>
      <c r="Z99" s="1579">
        <v>1323</v>
      </c>
      <c r="AA99" s="1579"/>
      <c r="AB99" s="1579"/>
      <c r="AC99" s="1579"/>
      <c r="AD99" s="1579"/>
      <c r="AE99" s="1579"/>
      <c r="AF99" s="1579"/>
      <c r="AG99" s="1578"/>
      <c r="AH99" s="1578"/>
      <c r="AI99" s="1577" t="s">
        <v>238</v>
      </c>
      <c r="AJ99" s="1577"/>
      <c r="AK99" s="1577"/>
      <c r="AL99" s="1577"/>
      <c r="AM99" s="1577"/>
      <c r="AN99" s="1577"/>
      <c r="AO99" s="1577"/>
      <c r="AP99" s="1577"/>
      <c r="AQ99" s="1577"/>
      <c r="AR99" s="1577"/>
      <c r="AS99" s="1577"/>
      <c r="AT99" s="1577"/>
      <c r="AU99" s="1577"/>
      <c r="AV99" s="1577" t="s">
        <v>238</v>
      </c>
      <c r="AW99" s="1577"/>
      <c r="AX99" s="1577"/>
      <c r="AY99" s="1577"/>
      <c r="AZ99" s="1577"/>
      <c r="BA99" s="1577"/>
      <c r="BB99" s="1577"/>
      <c r="BC99" s="1577"/>
      <c r="BD99" s="1577"/>
      <c r="BE99" s="1577"/>
      <c r="BF99" s="722"/>
      <c r="BG99" s="720"/>
      <c r="BH99" s="1577">
        <v>10337</v>
      </c>
      <c r="BI99" s="1577"/>
      <c r="BJ99" s="1577"/>
      <c r="BK99" s="1577"/>
      <c r="BL99" s="1577"/>
      <c r="BM99" s="1577"/>
      <c r="BN99" s="1577"/>
      <c r="BO99" s="1577"/>
      <c r="BP99" s="1577"/>
      <c r="BQ99" s="1578"/>
      <c r="BR99" s="1578"/>
      <c r="BS99" s="1579">
        <v>6524</v>
      </c>
      <c r="BT99" s="1579"/>
      <c r="BU99" s="1579"/>
      <c r="BV99" s="1579"/>
      <c r="BW99" s="1579"/>
      <c r="BX99" s="1579"/>
      <c r="BY99" s="1579"/>
      <c r="BZ99" s="1579"/>
      <c r="CA99" s="1579"/>
      <c r="CB99" s="1578"/>
      <c r="CC99" s="1578"/>
    </row>
    <row r="100" spans="1:81" s="376" customFormat="1" ht="13.35" customHeight="1">
      <c r="A100" s="777"/>
      <c r="B100" s="777" t="s">
        <v>47</v>
      </c>
      <c r="C100" s="1579">
        <v>22821</v>
      </c>
      <c r="D100" s="1579"/>
      <c r="E100" s="1579"/>
      <c r="F100" s="1579"/>
      <c r="G100" s="1579"/>
      <c r="H100" s="1578"/>
      <c r="I100" s="1578"/>
      <c r="J100" s="1579">
        <v>20880</v>
      </c>
      <c r="K100" s="1579"/>
      <c r="L100" s="1579"/>
      <c r="M100" s="1579"/>
      <c r="N100" s="1579"/>
      <c r="O100" s="1578"/>
      <c r="P100" s="1578"/>
      <c r="Q100" s="1579">
        <v>1267</v>
      </c>
      <c r="R100" s="1579"/>
      <c r="S100" s="1579"/>
      <c r="T100" s="1579"/>
      <c r="U100" s="1579"/>
      <c r="V100" s="1579"/>
      <c r="W100" s="1579"/>
      <c r="X100" s="1578"/>
      <c r="Y100" s="1578"/>
      <c r="Z100" s="1579">
        <v>2051</v>
      </c>
      <c r="AA100" s="1579"/>
      <c r="AB100" s="1579"/>
      <c r="AC100" s="1579"/>
      <c r="AD100" s="1579"/>
      <c r="AE100" s="1579"/>
      <c r="AF100" s="1579"/>
      <c r="AG100" s="1578"/>
      <c r="AH100" s="1578"/>
      <c r="AI100" s="1577" t="s">
        <v>238</v>
      </c>
      <c r="AJ100" s="1577"/>
      <c r="AK100" s="1577"/>
      <c r="AL100" s="1577"/>
      <c r="AM100" s="1577"/>
      <c r="AN100" s="1577"/>
      <c r="AO100" s="1577"/>
      <c r="AP100" s="1577"/>
      <c r="AQ100" s="1577"/>
      <c r="AR100" s="1577"/>
      <c r="AS100" s="1577"/>
      <c r="AT100" s="1577"/>
      <c r="AU100" s="1577"/>
      <c r="AV100" s="1577" t="s">
        <v>238</v>
      </c>
      <c r="AW100" s="1577"/>
      <c r="AX100" s="1577"/>
      <c r="AY100" s="1577"/>
      <c r="AZ100" s="1577"/>
      <c r="BA100" s="1577"/>
      <c r="BB100" s="1577"/>
      <c r="BC100" s="1577"/>
      <c r="BD100" s="1577"/>
      <c r="BE100" s="1577"/>
      <c r="BF100" s="776"/>
      <c r="BG100" s="774"/>
      <c r="BH100" s="1577">
        <v>11753</v>
      </c>
      <c r="BI100" s="1577"/>
      <c r="BJ100" s="1577"/>
      <c r="BK100" s="1577"/>
      <c r="BL100" s="1577"/>
      <c r="BM100" s="1577"/>
      <c r="BN100" s="1577"/>
      <c r="BO100" s="1577"/>
      <c r="BP100" s="1577"/>
      <c r="BQ100" s="1578"/>
      <c r="BR100" s="1578"/>
      <c r="BS100" s="1579">
        <v>9862</v>
      </c>
      <c r="BT100" s="1579"/>
      <c r="BU100" s="1579"/>
      <c r="BV100" s="1579"/>
      <c r="BW100" s="1579"/>
      <c r="BX100" s="1579"/>
      <c r="BY100" s="1579"/>
      <c r="BZ100" s="1579"/>
      <c r="CA100" s="1579"/>
      <c r="CB100" s="1578"/>
      <c r="CC100" s="1578"/>
    </row>
    <row r="101" spans="1:81" s="376" customFormat="1" ht="13.35" customHeight="1">
      <c r="A101" s="807"/>
      <c r="B101" s="807" t="s">
        <v>237</v>
      </c>
      <c r="C101" s="1579">
        <v>22772</v>
      </c>
      <c r="D101" s="1579"/>
      <c r="E101" s="1579"/>
      <c r="F101" s="1579"/>
      <c r="G101" s="1579"/>
      <c r="H101" s="1578"/>
      <c r="I101" s="1578"/>
      <c r="J101" s="1579">
        <v>20564</v>
      </c>
      <c r="K101" s="1579"/>
      <c r="L101" s="1579"/>
      <c r="M101" s="1579"/>
      <c r="N101" s="1579"/>
      <c r="O101" s="1578"/>
      <c r="P101" s="1578"/>
      <c r="Q101" s="1579">
        <v>1546</v>
      </c>
      <c r="R101" s="1579"/>
      <c r="S101" s="1579"/>
      <c r="T101" s="1579"/>
      <c r="U101" s="1579"/>
      <c r="V101" s="1579"/>
      <c r="W101" s="1579"/>
      <c r="X101" s="1578"/>
      <c r="Y101" s="1578"/>
      <c r="Z101" s="1579">
        <v>2125</v>
      </c>
      <c r="AA101" s="1579"/>
      <c r="AB101" s="1579"/>
      <c r="AC101" s="1579"/>
      <c r="AD101" s="1579"/>
      <c r="AE101" s="1579"/>
      <c r="AF101" s="1579"/>
      <c r="AG101" s="1578"/>
      <c r="AH101" s="1578"/>
      <c r="AI101" s="1577" t="s">
        <v>238</v>
      </c>
      <c r="AJ101" s="1577"/>
      <c r="AK101" s="1577"/>
      <c r="AL101" s="1577"/>
      <c r="AM101" s="1577"/>
      <c r="AN101" s="1577"/>
      <c r="AO101" s="1577"/>
      <c r="AP101" s="1577"/>
      <c r="AQ101" s="1577"/>
      <c r="AR101" s="1577"/>
      <c r="AS101" s="1577"/>
      <c r="AT101" s="1577"/>
      <c r="AU101" s="1577"/>
      <c r="AV101" s="1577" t="s">
        <v>238</v>
      </c>
      <c r="AW101" s="1577"/>
      <c r="AX101" s="1577"/>
      <c r="AY101" s="1577"/>
      <c r="AZ101" s="1577"/>
      <c r="BA101" s="1577"/>
      <c r="BB101" s="1577"/>
      <c r="BC101" s="1577"/>
      <c r="BD101" s="1577"/>
      <c r="BE101" s="1577"/>
      <c r="BF101" s="803"/>
      <c r="BG101" s="804"/>
      <c r="BH101" s="1577">
        <v>10428</v>
      </c>
      <c r="BI101" s="1577"/>
      <c r="BJ101" s="1577"/>
      <c r="BK101" s="1577"/>
      <c r="BL101" s="1577"/>
      <c r="BM101" s="1577"/>
      <c r="BN101" s="1577"/>
      <c r="BO101" s="1577"/>
      <c r="BP101" s="1577"/>
      <c r="BQ101" s="1578"/>
      <c r="BR101" s="1578"/>
      <c r="BS101" s="1579">
        <v>9561</v>
      </c>
      <c r="BT101" s="1579"/>
      <c r="BU101" s="1579"/>
      <c r="BV101" s="1579"/>
      <c r="BW101" s="1579"/>
      <c r="BX101" s="1579"/>
      <c r="BY101" s="1579"/>
      <c r="BZ101" s="1579"/>
      <c r="CA101" s="1579"/>
      <c r="CB101" s="806"/>
      <c r="CC101" s="806"/>
    </row>
    <row r="102" spans="1:81" s="376" customFormat="1" ht="13.35" customHeight="1">
      <c r="A102" s="901"/>
      <c r="B102" s="901" t="s">
        <v>392</v>
      </c>
      <c r="C102" s="1579">
        <v>20370</v>
      </c>
      <c r="D102" s="1579"/>
      <c r="E102" s="1579"/>
      <c r="F102" s="1579"/>
      <c r="G102" s="1579"/>
      <c r="H102" s="1578"/>
      <c r="I102" s="1578"/>
      <c r="J102" s="1579">
        <v>18594</v>
      </c>
      <c r="K102" s="1579"/>
      <c r="L102" s="1579"/>
      <c r="M102" s="1579"/>
      <c r="N102" s="1579"/>
      <c r="O102" s="1578"/>
      <c r="P102" s="1578"/>
      <c r="Q102" s="1579">
        <v>1243</v>
      </c>
      <c r="R102" s="1579"/>
      <c r="S102" s="1579"/>
      <c r="T102" s="1579"/>
      <c r="U102" s="1579"/>
      <c r="V102" s="1579"/>
      <c r="W102" s="1579"/>
      <c r="X102" s="1578"/>
      <c r="Y102" s="1578"/>
      <c r="Z102" s="1579">
        <v>2034</v>
      </c>
      <c r="AA102" s="1579"/>
      <c r="AB102" s="1579"/>
      <c r="AC102" s="1579"/>
      <c r="AD102" s="1579"/>
      <c r="AE102" s="1579"/>
      <c r="AF102" s="1579"/>
      <c r="AG102" s="1579"/>
      <c r="AH102" s="1579"/>
      <c r="AI102" s="1577" t="s">
        <v>238</v>
      </c>
      <c r="AJ102" s="1577"/>
      <c r="AK102" s="1577"/>
      <c r="AL102" s="1577"/>
      <c r="AM102" s="1577"/>
      <c r="AN102" s="1577"/>
      <c r="AO102" s="1577"/>
      <c r="AP102" s="1577"/>
      <c r="AQ102" s="1577"/>
      <c r="AR102" s="1577"/>
      <c r="AS102" s="1577"/>
      <c r="AT102" s="1577"/>
      <c r="AU102" s="1577"/>
      <c r="AV102" s="1577" t="s">
        <v>238</v>
      </c>
      <c r="AW102" s="1577"/>
      <c r="AX102" s="1577"/>
      <c r="AY102" s="1577"/>
      <c r="AZ102" s="1577"/>
      <c r="BA102" s="1577"/>
      <c r="BB102" s="1577"/>
      <c r="BC102" s="1577"/>
      <c r="BD102" s="1577"/>
      <c r="BE102" s="1577"/>
      <c r="BF102" s="899"/>
      <c r="BG102" s="898"/>
      <c r="BH102" s="1577">
        <v>10254</v>
      </c>
      <c r="BI102" s="1577"/>
      <c r="BJ102" s="1577"/>
      <c r="BK102" s="1577"/>
      <c r="BL102" s="1577"/>
      <c r="BM102" s="1577"/>
      <c r="BN102" s="1577"/>
      <c r="BO102" s="1577"/>
      <c r="BP102" s="1577"/>
      <c r="BQ102" s="1577"/>
      <c r="BR102" s="1577"/>
      <c r="BS102" s="1579">
        <v>9020</v>
      </c>
      <c r="BT102" s="1579"/>
      <c r="BU102" s="1579"/>
      <c r="BV102" s="1579"/>
      <c r="BW102" s="1579"/>
      <c r="BX102" s="1579"/>
      <c r="BY102" s="1579"/>
      <c r="BZ102" s="1579"/>
      <c r="CA102" s="1579"/>
      <c r="CB102" s="900"/>
      <c r="CC102" s="900"/>
    </row>
    <row r="103" spans="1:81" s="376" customFormat="1" ht="13.35" customHeight="1">
      <c r="A103" s="995"/>
      <c r="B103" s="995"/>
      <c r="C103" s="1579"/>
      <c r="D103" s="1579"/>
      <c r="E103" s="1579"/>
      <c r="F103" s="1579"/>
      <c r="G103" s="1579"/>
      <c r="H103" s="1578"/>
      <c r="I103" s="1578"/>
      <c r="J103" s="1579"/>
      <c r="K103" s="1579"/>
      <c r="L103" s="1579"/>
      <c r="M103" s="1579"/>
      <c r="N103" s="1579"/>
      <c r="O103" s="1578"/>
      <c r="P103" s="1578"/>
      <c r="Q103" s="1579"/>
      <c r="R103" s="1579"/>
      <c r="S103" s="1579"/>
      <c r="T103" s="1579"/>
      <c r="U103" s="1579"/>
      <c r="V103" s="1579"/>
      <c r="W103" s="1579"/>
      <c r="X103" s="1578"/>
      <c r="Y103" s="1578"/>
      <c r="Z103" s="1579"/>
      <c r="AA103" s="1579"/>
      <c r="AB103" s="1579"/>
      <c r="AC103" s="1579"/>
      <c r="AD103" s="1579"/>
      <c r="AE103" s="1579"/>
      <c r="AF103" s="1579"/>
      <c r="AG103" s="1578"/>
      <c r="AH103" s="1578"/>
      <c r="AI103" s="1577"/>
      <c r="AJ103" s="1577"/>
      <c r="AK103" s="1577"/>
      <c r="AL103" s="1577"/>
      <c r="AM103" s="1577"/>
      <c r="AN103" s="1577"/>
      <c r="AO103" s="1577"/>
      <c r="AP103" s="1577"/>
      <c r="AQ103" s="1577"/>
      <c r="AR103" s="1577"/>
      <c r="AS103" s="1577"/>
      <c r="AT103" s="1577"/>
      <c r="AU103" s="1577"/>
      <c r="AV103" s="1577"/>
      <c r="AW103" s="1577"/>
      <c r="AX103" s="1577"/>
      <c r="AY103" s="1577"/>
      <c r="AZ103" s="1577"/>
      <c r="BA103" s="1577"/>
      <c r="BB103" s="1577"/>
      <c r="BC103" s="1577"/>
      <c r="BD103" s="1577"/>
      <c r="BE103" s="1577"/>
      <c r="BF103" s="991"/>
      <c r="BG103" s="992"/>
      <c r="BH103" s="1577"/>
      <c r="BI103" s="1577"/>
      <c r="BJ103" s="1577"/>
      <c r="BK103" s="1577"/>
      <c r="BL103" s="1577"/>
      <c r="BM103" s="1577"/>
      <c r="BN103" s="1577"/>
      <c r="BO103" s="1577"/>
      <c r="BP103" s="1577"/>
      <c r="BQ103" s="1578"/>
      <c r="BR103" s="1578"/>
      <c r="BS103" s="1579"/>
      <c r="BT103" s="1579"/>
      <c r="BU103" s="1579"/>
      <c r="BV103" s="1579"/>
      <c r="BW103" s="1579"/>
      <c r="BX103" s="1579"/>
      <c r="BY103" s="1579"/>
      <c r="BZ103" s="1579"/>
      <c r="CA103" s="1579"/>
      <c r="CB103" s="994"/>
      <c r="CC103" s="994"/>
    </row>
    <row r="104" spans="1:81" s="376" customFormat="1" ht="13.35" customHeight="1">
      <c r="A104" s="995">
        <v>2022</v>
      </c>
      <c r="B104" s="995" t="s">
        <v>393</v>
      </c>
      <c r="C104" s="1579">
        <v>17191</v>
      </c>
      <c r="D104" s="1579"/>
      <c r="E104" s="1579"/>
      <c r="F104" s="1579"/>
      <c r="G104" s="1579"/>
      <c r="H104" s="1578"/>
      <c r="I104" s="1578"/>
      <c r="J104" s="1579">
        <v>14911</v>
      </c>
      <c r="K104" s="1579"/>
      <c r="L104" s="1579"/>
      <c r="M104" s="1579"/>
      <c r="N104" s="1579"/>
      <c r="O104" s="1578"/>
      <c r="P104" s="1578"/>
      <c r="Q104" s="1579">
        <v>457</v>
      </c>
      <c r="R104" s="1579"/>
      <c r="S104" s="1579"/>
      <c r="T104" s="1579"/>
      <c r="U104" s="1579"/>
      <c r="V104" s="1579"/>
      <c r="W104" s="1579"/>
      <c r="X104" s="1578"/>
      <c r="Y104" s="1578"/>
      <c r="Z104" s="1579">
        <v>1425</v>
      </c>
      <c r="AA104" s="1579"/>
      <c r="AB104" s="1579"/>
      <c r="AC104" s="1579"/>
      <c r="AD104" s="1579"/>
      <c r="AE104" s="1579"/>
      <c r="AF104" s="1579"/>
      <c r="AG104" s="1578"/>
      <c r="AH104" s="1578"/>
      <c r="AI104" s="1577" t="s">
        <v>238</v>
      </c>
      <c r="AJ104" s="1577"/>
      <c r="AK104" s="1577"/>
      <c r="AL104" s="1577"/>
      <c r="AM104" s="1577"/>
      <c r="AN104" s="1577"/>
      <c r="AO104" s="1577"/>
      <c r="AP104" s="1577"/>
      <c r="AQ104" s="1577"/>
      <c r="AR104" s="1577"/>
      <c r="AS104" s="1577"/>
      <c r="AT104" s="1577"/>
      <c r="AU104" s="1577"/>
      <c r="AV104" s="1577" t="s">
        <v>238</v>
      </c>
      <c r="AW104" s="1577"/>
      <c r="AX104" s="1577"/>
      <c r="AY104" s="1577"/>
      <c r="AZ104" s="1577"/>
      <c r="BA104" s="1577"/>
      <c r="BB104" s="1577"/>
      <c r="BC104" s="1577"/>
      <c r="BD104" s="1577"/>
      <c r="BE104" s="1577"/>
      <c r="BF104" s="991"/>
      <c r="BG104" s="992"/>
      <c r="BH104" s="1577">
        <v>9549</v>
      </c>
      <c r="BI104" s="1577"/>
      <c r="BJ104" s="1577"/>
      <c r="BK104" s="1577"/>
      <c r="BL104" s="1577"/>
      <c r="BM104" s="1577"/>
      <c r="BN104" s="1577"/>
      <c r="BO104" s="1577"/>
      <c r="BP104" s="1577"/>
      <c r="BQ104" s="1578"/>
      <c r="BR104" s="1578"/>
      <c r="BS104" s="1579">
        <v>7158</v>
      </c>
      <c r="BT104" s="1579"/>
      <c r="BU104" s="1579"/>
      <c r="BV104" s="1579"/>
      <c r="BW104" s="1579"/>
      <c r="BX104" s="1579"/>
      <c r="BY104" s="1579"/>
      <c r="BZ104" s="1579"/>
      <c r="CA104" s="1579"/>
      <c r="CB104" s="994"/>
      <c r="CC104" s="994"/>
    </row>
    <row r="105" spans="1:81" ht="13.35" customHeight="1">
      <c r="A105" s="209"/>
      <c r="B105" s="209"/>
      <c r="C105" s="1579"/>
      <c r="D105" s="1579"/>
      <c r="E105" s="1579"/>
      <c r="F105" s="1579"/>
      <c r="G105" s="1579"/>
      <c r="H105" s="1579"/>
      <c r="I105" s="328"/>
      <c r="J105" s="1579"/>
      <c r="K105" s="1579"/>
      <c r="L105" s="1579"/>
      <c r="M105" s="1579"/>
      <c r="N105" s="1579"/>
      <c r="O105" s="1579"/>
      <c r="P105" s="328"/>
      <c r="Q105" s="1579"/>
      <c r="R105" s="1579"/>
      <c r="S105" s="1579"/>
      <c r="T105" s="1579"/>
      <c r="U105" s="1579"/>
      <c r="V105" s="1579"/>
      <c r="W105" s="1579"/>
      <c r="X105" s="1579"/>
      <c r="Y105" s="328"/>
      <c r="Z105" s="1579"/>
      <c r="AA105" s="1579"/>
      <c r="AB105" s="1579"/>
      <c r="AC105" s="1579"/>
      <c r="AD105" s="1579"/>
      <c r="AE105" s="1579"/>
      <c r="AF105" s="1579"/>
      <c r="AG105" s="1579"/>
      <c r="AH105" s="328"/>
      <c r="AI105" s="1577"/>
      <c r="AJ105" s="1577"/>
      <c r="AK105" s="1577"/>
      <c r="AL105" s="1577"/>
      <c r="AM105" s="1577"/>
      <c r="AN105" s="1577"/>
      <c r="AO105" s="1577"/>
      <c r="AP105" s="1577"/>
      <c r="AQ105" s="1577"/>
      <c r="AR105" s="1577"/>
      <c r="AS105" s="1577"/>
      <c r="AT105" s="1577"/>
      <c r="AU105" s="328"/>
      <c r="AV105" s="1577"/>
      <c r="AW105" s="1577"/>
      <c r="AX105" s="1577"/>
      <c r="AY105" s="1577"/>
      <c r="AZ105" s="1577"/>
      <c r="BA105" s="1577"/>
      <c r="BB105" s="1577"/>
      <c r="BC105" s="1577"/>
      <c r="BD105" s="1577"/>
      <c r="BE105" s="1577"/>
      <c r="BF105" s="1577"/>
      <c r="BG105" s="328"/>
      <c r="BH105" s="1577"/>
      <c r="BI105" s="1577"/>
      <c r="BJ105" s="1577"/>
      <c r="BK105" s="1577"/>
      <c r="BL105" s="1577"/>
      <c r="BM105" s="1577"/>
      <c r="BN105" s="1577"/>
      <c r="BO105" s="1577"/>
      <c r="BP105" s="1577"/>
      <c r="BQ105" s="1577"/>
      <c r="BR105" s="328"/>
      <c r="BS105" s="1579"/>
      <c r="BT105" s="1579"/>
      <c r="BU105" s="1579"/>
      <c r="BV105" s="1579"/>
      <c r="BW105" s="1579"/>
      <c r="BX105" s="1579"/>
      <c r="BY105" s="1579"/>
      <c r="BZ105" s="1579"/>
      <c r="CA105" s="1579"/>
      <c r="CB105" s="1579"/>
      <c r="CC105" s="328"/>
    </row>
    <row r="106" spans="1:81" s="221" customFormat="1" ht="13.35" customHeight="1">
      <c r="A106" s="221" t="s">
        <v>1037</v>
      </c>
      <c r="B106" s="209"/>
      <c r="C106" s="314"/>
      <c r="D106" s="314"/>
      <c r="E106" s="314"/>
      <c r="F106" s="314"/>
      <c r="G106" s="314"/>
      <c r="H106" s="314"/>
      <c r="I106" s="314"/>
      <c r="J106" s="328"/>
      <c r="K106" s="314"/>
      <c r="L106" s="314"/>
      <c r="M106" s="314"/>
      <c r="N106" s="314"/>
      <c r="O106" s="314"/>
      <c r="P106" s="314"/>
      <c r="Q106" s="314"/>
      <c r="R106" s="314"/>
      <c r="S106" s="314"/>
      <c r="T106" s="314"/>
      <c r="U106" s="314"/>
      <c r="V106" s="314"/>
      <c r="W106" s="314"/>
      <c r="X106" s="314"/>
      <c r="Y106" s="314"/>
      <c r="Z106" s="314"/>
      <c r="AA106" s="314"/>
      <c r="AB106" s="314"/>
      <c r="AC106" s="314"/>
      <c r="AD106" s="314"/>
      <c r="AE106" s="314"/>
      <c r="AF106" s="314"/>
      <c r="AG106" s="314"/>
      <c r="AH106" s="314"/>
      <c r="AI106" s="314"/>
      <c r="AJ106" s="314"/>
      <c r="AK106" s="314"/>
      <c r="AL106" s="314"/>
      <c r="AM106" s="314"/>
      <c r="AN106" s="314"/>
      <c r="AO106" s="314"/>
      <c r="AP106" s="314"/>
      <c r="AQ106" s="314"/>
      <c r="AR106" s="314"/>
      <c r="AS106" s="314"/>
      <c r="AT106" s="314"/>
      <c r="AU106" s="314"/>
      <c r="AV106" s="314"/>
      <c r="AW106" s="314"/>
      <c r="AX106" s="314"/>
      <c r="AY106" s="314"/>
      <c r="AZ106" s="314"/>
      <c r="BA106" s="314"/>
      <c r="BB106" s="314"/>
      <c r="BC106" s="314"/>
      <c r="BD106" s="314"/>
      <c r="BE106" s="314"/>
      <c r="BF106" s="314"/>
      <c r="BG106" s="314"/>
      <c r="BH106" s="314"/>
      <c r="BI106" s="314"/>
      <c r="BJ106" s="314"/>
      <c r="BK106" s="314"/>
      <c r="BL106" s="314"/>
      <c r="BM106" s="314"/>
      <c r="BN106" s="314"/>
      <c r="BO106" s="314"/>
      <c r="BP106" s="314"/>
      <c r="BQ106" s="314"/>
      <c r="BR106" s="314"/>
      <c r="BS106" s="314"/>
      <c r="BT106" s="314"/>
      <c r="BU106" s="314"/>
      <c r="BV106" s="314"/>
      <c r="BW106" s="314"/>
      <c r="BX106" s="314"/>
      <c r="BY106" s="314"/>
      <c r="BZ106" s="314"/>
      <c r="CA106" s="314"/>
      <c r="CB106" s="314"/>
      <c r="CC106" s="314"/>
    </row>
    <row r="107" spans="1:81" s="221" customFormat="1" ht="13.35" customHeight="1">
      <c r="A107" s="221" t="s">
        <v>1493</v>
      </c>
      <c r="B107" s="315"/>
      <c r="C107" s="314"/>
      <c r="D107" s="314"/>
      <c r="E107" s="314"/>
      <c r="F107" s="314"/>
      <c r="G107" s="314"/>
      <c r="H107" s="314"/>
      <c r="I107" s="314"/>
      <c r="J107" s="314"/>
      <c r="K107" s="314"/>
      <c r="L107" s="314"/>
      <c r="M107" s="314"/>
      <c r="N107" s="314"/>
      <c r="O107" s="314"/>
      <c r="P107" s="314"/>
      <c r="Q107" s="314"/>
      <c r="R107" s="314"/>
      <c r="S107" s="314"/>
      <c r="T107" s="314"/>
      <c r="U107" s="314"/>
      <c r="V107" s="314"/>
      <c r="W107" s="314"/>
      <c r="X107" s="314"/>
      <c r="Y107" s="314"/>
      <c r="Z107" s="314"/>
      <c r="AA107" s="314"/>
      <c r="AB107" s="314"/>
      <c r="AC107" s="314"/>
      <c r="AD107" s="314"/>
      <c r="AE107" s="314"/>
      <c r="AF107" s="314"/>
      <c r="AG107" s="314"/>
      <c r="AH107" s="314"/>
      <c r="AI107" s="314"/>
      <c r="AJ107" s="314"/>
      <c r="AK107" s="314"/>
      <c r="AL107" s="314"/>
      <c r="AM107" s="314"/>
      <c r="AN107" s="314"/>
      <c r="AO107" s="314"/>
      <c r="AP107" s="314"/>
      <c r="AQ107" s="314"/>
      <c r="AR107" s="314"/>
      <c r="AS107" s="314"/>
      <c r="AT107" s="314"/>
      <c r="AU107" s="314"/>
      <c r="AV107" s="314"/>
      <c r="AW107" s="314"/>
      <c r="AX107" s="314"/>
      <c r="AY107" s="314"/>
      <c r="AZ107" s="314"/>
      <c r="BA107" s="314"/>
      <c r="BB107" s="314"/>
      <c r="BC107" s="314"/>
      <c r="BD107" s="314"/>
      <c r="BE107" s="314"/>
      <c r="BF107" s="314"/>
      <c r="BG107" s="314"/>
      <c r="BH107" s="314"/>
      <c r="BI107" s="314"/>
      <c r="BJ107" s="314"/>
      <c r="BK107" s="314"/>
      <c r="BL107" s="314"/>
      <c r="BM107" s="314"/>
      <c r="BN107" s="314"/>
      <c r="BO107" s="314"/>
      <c r="BP107" s="314"/>
      <c r="BQ107" s="314"/>
      <c r="BR107" s="314"/>
      <c r="BS107" s="314"/>
      <c r="BT107" s="314"/>
      <c r="BU107" s="314"/>
      <c r="BV107" s="314"/>
      <c r="BW107" s="314"/>
      <c r="BX107" s="314"/>
      <c r="BY107" s="314"/>
      <c r="BZ107" s="314"/>
      <c r="CA107" s="314"/>
      <c r="CB107" s="314"/>
      <c r="CC107" s="314"/>
    </row>
    <row r="108" spans="1:81" s="221" customFormat="1" ht="13.35" customHeight="1">
      <c r="A108" s="221" t="s">
        <v>997</v>
      </c>
      <c r="B108" s="315"/>
      <c r="C108" s="314"/>
      <c r="D108" s="314"/>
      <c r="E108" s="314"/>
      <c r="F108" s="314"/>
      <c r="G108" s="314"/>
      <c r="H108" s="314"/>
      <c r="I108" s="314"/>
      <c r="J108" s="314"/>
      <c r="K108" s="314"/>
      <c r="L108" s="314"/>
      <c r="M108" s="314"/>
      <c r="N108" s="314"/>
      <c r="O108" s="314"/>
      <c r="P108" s="314"/>
      <c r="Q108" s="314"/>
      <c r="R108" s="314"/>
      <c r="S108" s="314"/>
      <c r="T108" s="314"/>
      <c r="U108" s="314"/>
      <c r="V108" s="314"/>
      <c r="W108" s="314"/>
      <c r="X108" s="314"/>
      <c r="Y108" s="314"/>
      <c r="Z108" s="314"/>
      <c r="AA108" s="314"/>
      <c r="AB108" s="314"/>
      <c r="AC108" s="314"/>
      <c r="AD108" s="314"/>
      <c r="AE108" s="314"/>
      <c r="AF108" s="314"/>
      <c r="AG108" s="314"/>
      <c r="AH108" s="314"/>
      <c r="AI108" s="314"/>
      <c r="AJ108" s="314"/>
      <c r="AK108" s="314"/>
      <c r="AL108" s="314"/>
      <c r="AM108" s="314"/>
      <c r="AN108" s="314"/>
      <c r="AO108" s="314"/>
      <c r="AP108" s="314"/>
      <c r="AQ108" s="314"/>
      <c r="AR108" s="314"/>
      <c r="AS108" s="314"/>
      <c r="AT108" s="314"/>
      <c r="AU108" s="314"/>
      <c r="AV108" s="314"/>
      <c r="AW108" s="314"/>
      <c r="AX108" s="314"/>
      <c r="AY108" s="314"/>
      <c r="AZ108" s="314"/>
      <c r="BA108" s="314"/>
      <c r="BB108" s="314"/>
      <c r="BC108" s="314"/>
      <c r="BD108" s="314"/>
      <c r="BE108" s="314"/>
      <c r="BF108" s="314"/>
      <c r="BG108" s="314"/>
      <c r="BH108" s="314"/>
      <c r="BI108" s="314"/>
      <c r="BJ108" s="314"/>
      <c r="BK108" s="314"/>
      <c r="BL108" s="314"/>
      <c r="BM108" s="314"/>
      <c r="BN108" s="314"/>
      <c r="BO108" s="314"/>
      <c r="BP108" s="314"/>
      <c r="BQ108" s="314"/>
      <c r="BR108" s="314"/>
      <c r="BS108" s="314"/>
      <c r="BT108" s="314"/>
      <c r="BU108" s="314"/>
      <c r="BV108" s="314"/>
      <c r="BW108" s="314"/>
      <c r="BX108" s="314"/>
      <c r="BY108" s="314"/>
      <c r="BZ108" s="314"/>
      <c r="CA108" s="314"/>
      <c r="CB108" s="314"/>
      <c r="CC108" s="314"/>
    </row>
    <row r="109" spans="1:81" s="221" customFormat="1" ht="13.35" customHeight="1">
      <c r="A109" s="221" t="s">
        <v>1491</v>
      </c>
      <c r="C109" s="314"/>
      <c r="D109" s="314"/>
      <c r="E109" s="314"/>
      <c r="F109" s="314"/>
      <c r="G109" s="314"/>
      <c r="H109" s="314"/>
      <c r="I109" s="314"/>
      <c r="J109" s="314"/>
      <c r="K109" s="314"/>
      <c r="L109" s="314"/>
      <c r="M109" s="314"/>
      <c r="N109" s="314"/>
      <c r="O109" s="314"/>
      <c r="P109" s="314"/>
      <c r="Q109" s="314"/>
      <c r="R109" s="314"/>
      <c r="S109" s="314"/>
      <c r="T109" s="314"/>
      <c r="U109" s="314"/>
      <c r="V109" s="314"/>
      <c r="W109" s="314"/>
      <c r="X109" s="314"/>
      <c r="Y109" s="314"/>
      <c r="Z109" s="314"/>
      <c r="AA109" s="314"/>
      <c r="AB109" s="314"/>
      <c r="AC109" s="314"/>
      <c r="AD109" s="314"/>
      <c r="AE109" s="314"/>
      <c r="AF109" s="314"/>
      <c r="AG109" s="314"/>
      <c r="AH109" s="314"/>
      <c r="AI109" s="314"/>
      <c r="AJ109" s="314"/>
      <c r="AK109" s="314"/>
      <c r="AL109" s="314"/>
      <c r="AM109" s="314"/>
      <c r="AN109" s="314"/>
      <c r="AO109" s="314"/>
      <c r="AP109" s="314"/>
      <c r="AQ109" s="314"/>
      <c r="AR109" s="314"/>
      <c r="AS109" s="314"/>
      <c r="AT109" s="314"/>
      <c r="AU109" s="314"/>
      <c r="AV109" s="314"/>
      <c r="AW109" s="314"/>
      <c r="AX109" s="314"/>
      <c r="AY109" s="314"/>
      <c r="AZ109" s="314"/>
      <c r="BA109" s="314"/>
      <c r="BB109" s="314"/>
      <c r="BC109" s="314"/>
      <c r="BD109" s="314"/>
      <c r="BE109" s="314"/>
      <c r="BF109" s="314"/>
      <c r="BG109" s="314"/>
      <c r="BH109" s="314"/>
      <c r="BI109" s="314"/>
      <c r="BJ109" s="314"/>
      <c r="BK109" s="314"/>
      <c r="BL109" s="314"/>
      <c r="BM109" s="314"/>
      <c r="BN109" s="314"/>
      <c r="BO109" s="314"/>
      <c r="BP109" s="314"/>
      <c r="BQ109" s="314"/>
      <c r="BR109" s="314"/>
      <c r="BS109" s="314"/>
      <c r="BT109" s="314"/>
      <c r="BU109" s="314"/>
      <c r="BV109" s="314"/>
      <c r="BW109" s="314"/>
      <c r="BX109" s="314"/>
      <c r="BY109" s="314"/>
      <c r="BZ109" s="314"/>
      <c r="CA109" s="314"/>
      <c r="CB109" s="314"/>
      <c r="CC109" s="314"/>
    </row>
    <row r="110" spans="1:81" s="221" customFormat="1" ht="20.100000000000001" customHeight="1">
      <c r="A110" s="1601" t="s">
        <v>1729</v>
      </c>
      <c r="B110" s="1601"/>
      <c r="C110" s="1601"/>
      <c r="D110" s="1601"/>
      <c r="E110" s="1601"/>
      <c r="F110" s="1601"/>
      <c r="G110" s="1601"/>
      <c r="H110" s="1601"/>
      <c r="I110" s="1601"/>
      <c r="J110" s="1601"/>
      <c r="K110" s="1601"/>
      <c r="L110" s="1601"/>
      <c r="M110" s="1601"/>
      <c r="N110" s="1601"/>
      <c r="O110" s="1601"/>
      <c r="P110" s="1601"/>
      <c r="Q110" s="1601"/>
      <c r="R110" s="1601"/>
      <c r="S110" s="1601"/>
      <c r="T110" s="1601"/>
      <c r="U110" s="1601"/>
      <c r="V110" s="1601"/>
      <c r="W110" s="1601"/>
      <c r="X110" s="1601"/>
      <c r="Y110" s="1601"/>
      <c r="Z110" s="1601"/>
      <c r="AA110" s="1601"/>
      <c r="AB110" s="1601"/>
      <c r="AC110" s="1601"/>
      <c r="AD110" s="1601"/>
      <c r="AE110" s="1601"/>
      <c r="AF110" s="1601"/>
      <c r="AG110" s="1601"/>
      <c r="AH110" s="1601"/>
      <c r="AI110" s="1601"/>
      <c r="AJ110" s="1601"/>
      <c r="AK110" s="1601"/>
      <c r="AL110" s="1601"/>
      <c r="AM110" s="1601"/>
      <c r="AN110" s="1601"/>
      <c r="AO110" s="1601"/>
      <c r="AP110" s="1601"/>
      <c r="AQ110" s="1601"/>
      <c r="AR110" s="1601"/>
      <c r="AS110" s="1601"/>
      <c r="AT110" s="1601"/>
      <c r="AU110" s="1601"/>
      <c r="AV110" s="1601"/>
      <c r="AW110" s="1601"/>
      <c r="AX110" s="1601"/>
      <c r="AY110" s="1601"/>
      <c r="AZ110" s="1601"/>
      <c r="BA110" s="1601"/>
      <c r="BB110" s="1601"/>
      <c r="BC110" s="1601"/>
      <c r="BD110" s="1601"/>
      <c r="BE110" s="1601"/>
      <c r="BF110" s="1601"/>
      <c r="BG110" s="1601"/>
      <c r="BH110" s="1601"/>
      <c r="BI110" s="1601"/>
      <c r="BJ110" s="1601"/>
      <c r="BK110" s="1601"/>
      <c r="BL110" s="1601"/>
      <c r="BM110" s="1601"/>
      <c r="BN110" s="1601"/>
      <c r="BO110" s="1601"/>
      <c r="BP110" s="1601"/>
      <c r="BQ110" s="1601"/>
      <c r="BR110" s="1601"/>
      <c r="BS110" s="1601"/>
      <c r="BT110" s="1601"/>
      <c r="BU110" s="1601"/>
      <c r="BV110" s="1601"/>
      <c r="BW110" s="1601"/>
      <c r="BX110" s="1601"/>
      <c r="BY110" s="1601"/>
      <c r="BZ110" s="1601"/>
      <c r="CA110" s="1601"/>
      <c r="CB110" s="1601"/>
      <c r="CC110" s="1601"/>
    </row>
  </sheetData>
  <mergeCells count="609">
    <mergeCell ref="A110:CC110"/>
    <mergeCell ref="AT100:AU100"/>
    <mergeCell ref="AV100:BE100"/>
    <mergeCell ref="BH100:BP100"/>
    <mergeCell ref="BQ100:BR100"/>
    <mergeCell ref="BS100:CA100"/>
    <mergeCell ref="AG79:AH79"/>
    <mergeCell ref="Q80:W80"/>
    <mergeCell ref="X80:Y80"/>
    <mergeCell ref="Z80:AF80"/>
    <mergeCell ref="AG80:AH80"/>
    <mergeCell ref="AT97:AU97"/>
    <mergeCell ref="AV97:BE97"/>
    <mergeCell ref="BH97:BP97"/>
    <mergeCell ref="BQ97:BR97"/>
    <mergeCell ref="BS97:CA97"/>
    <mergeCell ref="AV81:BE81"/>
    <mergeCell ref="X97:Y97"/>
    <mergeCell ref="Z97:AF97"/>
    <mergeCell ref="AG97:AH97"/>
    <mergeCell ref="AI97:AS97"/>
    <mergeCell ref="AT96:AU96"/>
    <mergeCell ref="AV96:BE96"/>
    <mergeCell ref="BH96:BP96"/>
    <mergeCell ref="BQ96:BR96"/>
    <mergeCell ref="C100:G100"/>
    <mergeCell ref="H100:I100"/>
    <mergeCell ref="J100:N100"/>
    <mergeCell ref="O100:P100"/>
    <mergeCell ref="Q100:W100"/>
    <mergeCell ref="X100:Y100"/>
    <mergeCell ref="Z100:AF100"/>
    <mergeCell ref="AG100:AH100"/>
    <mergeCell ref="AI100:AS100"/>
    <mergeCell ref="BQ99:BR99"/>
    <mergeCell ref="C99:G99"/>
    <mergeCell ref="H99:I99"/>
    <mergeCell ref="J99:N99"/>
    <mergeCell ref="O99:P99"/>
    <mergeCell ref="Q99:W99"/>
    <mergeCell ref="H80:I80"/>
    <mergeCell ref="J80:N80"/>
    <mergeCell ref="O80:P80"/>
    <mergeCell ref="C97:G97"/>
    <mergeCell ref="H97:I97"/>
    <mergeCell ref="J97:N97"/>
    <mergeCell ref="O97:P97"/>
    <mergeCell ref="Q97:W97"/>
    <mergeCell ref="O95:P95"/>
    <mergeCell ref="Q95:W95"/>
    <mergeCell ref="C94:G94"/>
    <mergeCell ref="H94:I94"/>
    <mergeCell ref="J94:N94"/>
    <mergeCell ref="O94:P94"/>
    <mergeCell ref="Q94:W94"/>
    <mergeCell ref="C92:G92"/>
    <mergeCell ref="H92:I92"/>
    <mergeCell ref="J92:N92"/>
    <mergeCell ref="O92:P92"/>
    <mergeCell ref="Q92:W92"/>
    <mergeCell ref="BS96:CA96"/>
    <mergeCell ref="Q67:Y68"/>
    <mergeCell ref="Q69:Y70"/>
    <mergeCell ref="Q71:Y72"/>
    <mergeCell ref="Q73:Y74"/>
    <mergeCell ref="AT81:AU81"/>
    <mergeCell ref="C96:G96"/>
    <mergeCell ref="H96:I96"/>
    <mergeCell ref="J96:N96"/>
    <mergeCell ref="O96:P96"/>
    <mergeCell ref="Q96:W96"/>
    <mergeCell ref="X96:Y96"/>
    <mergeCell ref="Z96:AF96"/>
    <mergeCell ref="AG96:AH96"/>
    <mergeCell ref="AI96:AS96"/>
    <mergeCell ref="BH95:BP95"/>
    <mergeCell ref="BQ95:BR95"/>
    <mergeCell ref="BS95:CA95"/>
    <mergeCell ref="BH81:BP81"/>
    <mergeCell ref="BQ81:BR81"/>
    <mergeCell ref="BS81:CA81"/>
    <mergeCell ref="AG81:AH81"/>
    <mergeCell ref="AI81:AS81"/>
    <mergeCell ref="J95:N95"/>
    <mergeCell ref="Q55:X55"/>
    <mergeCell ref="J69:P70"/>
    <mergeCell ref="C46:H46"/>
    <mergeCell ref="J46:O46"/>
    <mergeCell ref="Q46:X46"/>
    <mergeCell ref="C47:H47"/>
    <mergeCell ref="J47:O47"/>
    <mergeCell ref="Q47:X47"/>
    <mergeCell ref="Q65:Y66"/>
    <mergeCell ref="C50:H50"/>
    <mergeCell ref="J50:O50"/>
    <mergeCell ref="C51:H51"/>
    <mergeCell ref="J51:O51"/>
    <mergeCell ref="Q51:X51"/>
    <mergeCell ref="C49:H49"/>
    <mergeCell ref="J49:O49"/>
    <mergeCell ref="Q49:X49"/>
    <mergeCell ref="AV95:BE95"/>
    <mergeCell ref="C40:H40"/>
    <mergeCell ref="J40:O40"/>
    <mergeCell ref="Q40:X40"/>
    <mergeCell ref="Z40:AG40"/>
    <mergeCell ref="AI40:AP40"/>
    <mergeCell ref="AR40:BA40"/>
    <mergeCell ref="BC40:BP40"/>
    <mergeCell ref="X82:Y82"/>
    <mergeCell ref="Z82:AF82"/>
    <mergeCell ref="AI41:AP41"/>
    <mergeCell ref="AR41:BA41"/>
    <mergeCell ref="BC41:BP41"/>
    <mergeCell ref="BC51:BP51"/>
    <mergeCell ref="J42:O42"/>
    <mergeCell ref="Q42:X42"/>
    <mergeCell ref="Z42:AG42"/>
    <mergeCell ref="AI42:AP42"/>
    <mergeCell ref="AR42:BA42"/>
    <mergeCell ref="C45:H45"/>
    <mergeCell ref="J45:O45"/>
    <mergeCell ref="Q45:X45"/>
    <mergeCell ref="C55:H55"/>
    <mergeCell ref="J55:O55"/>
    <mergeCell ref="BR40:CB40"/>
    <mergeCell ref="C90:G90"/>
    <mergeCell ref="H90:I90"/>
    <mergeCell ref="J90:N90"/>
    <mergeCell ref="O90:P90"/>
    <mergeCell ref="Q90:W90"/>
    <mergeCell ref="X90:Y90"/>
    <mergeCell ref="Z90:AF90"/>
    <mergeCell ref="AG90:AH90"/>
    <mergeCell ref="AI90:AS90"/>
    <mergeCell ref="AT90:AU90"/>
    <mergeCell ref="AV90:BE90"/>
    <mergeCell ref="BH90:BP90"/>
    <mergeCell ref="BQ90:BR90"/>
    <mergeCell ref="BS90:CA90"/>
    <mergeCell ref="O81:P81"/>
    <mergeCell ref="Q81:W81"/>
    <mergeCell ref="Z85:AF85"/>
    <mergeCell ref="Q78:X78"/>
    <mergeCell ref="Z78:AG78"/>
    <mergeCell ref="AG85:AH85"/>
    <mergeCell ref="H79:I79"/>
    <mergeCell ref="J79:N79"/>
    <mergeCell ref="J78:O78"/>
    <mergeCell ref="C39:H39"/>
    <mergeCell ref="J39:O39"/>
    <mergeCell ref="Q39:X39"/>
    <mergeCell ref="Z39:AG39"/>
    <mergeCell ref="AI39:AP39"/>
    <mergeCell ref="AR39:BA39"/>
    <mergeCell ref="BC39:BP39"/>
    <mergeCell ref="BR39:CB39"/>
    <mergeCell ref="C89:G89"/>
    <mergeCell ref="H89:I89"/>
    <mergeCell ref="J89:N89"/>
    <mergeCell ref="O89:P89"/>
    <mergeCell ref="Q89:W89"/>
    <mergeCell ref="X89:Y89"/>
    <mergeCell ref="Z89:AF89"/>
    <mergeCell ref="AG89:AH89"/>
    <mergeCell ref="AI89:AS89"/>
    <mergeCell ref="AT89:AU89"/>
    <mergeCell ref="AV89:BE89"/>
    <mergeCell ref="BH89:BP89"/>
    <mergeCell ref="BQ89:BR89"/>
    <mergeCell ref="BS89:CA89"/>
    <mergeCell ref="H81:I81"/>
    <mergeCell ref="J81:N81"/>
    <mergeCell ref="C37:H37"/>
    <mergeCell ref="J37:O37"/>
    <mergeCell ref="Q37:X37"/>
    <mergeCell ref="Z37:AG37"/>
    <mergeCell ref="AI37:AP37"/>
    <mergeCell ref="AR37:BA37"/>
    <mergeCell ref="BC37:BP37"/>
    <mergeCell ref="BR37:CB37"/>
    <mergeCell ref="C87:G87"/>
    <mergeCell ref="H87:I87"/>
    <mergeCell ref="J87:N87"/>
    <mergeCell ref="O87:P87"/>
    <mergeCell ref="Q87:W87"/>
    <mergeCell ref="X87:Y87"/>
    <mergeCell ref="Z87:AF87"/>
    <mergeCell ref="AG87:AH87"/>
    <mergeCell ref="AI87:AS87"/>
    <mergeCell ref="AT87:AU87"/>
    <mergeCell ref="AV87:BE87"/>
    <mergeCell ref="BH87:BP87"/>
    <mergeCell ref="BQ87:BR87"/>
    <mergeCell ref="BS87:CA87"/>
    <mergeCell ref="BS80:CA80"/>
    <mergeCell ref="C81:G81"/>
    <mergeCell ref="C36:H36"/>
    <mergeCell ref="J36:O36"/>
    <mergeCell ref="Q36:X36"/>
    <mergeCell ref="Z36:AG36"/>
    <mergeCell ref="AI36:AP36"/>
    <mergeCell ref="AR36:BA36"/>
    <mergeCell ref="BC36:BP36"/>
    <mergeCell ref="BR36:CB36"/>
    <mergeCell ref="C86:G86"/>
    <mergeCell ref="H86:I86"/>
    <mergeCell ref="J86:N86"/>
    <mergeCell ref="O86:P86"/>
    <mergeCell ref="Q86:W86"/>
    <mergeCell ref="X86:Y86"/>
    <mergeCell ref="Z86:AF86"/>
    <mergeCell ref="AG86:AH86"/>
    <mergeCell ref="AI86:AS86"/>
    <mergeCell ref="AT86:AU86"/>
    <mergeCell ref="AV86:BE86"/>
    <mergeCell ref="BH86:BP86"/>
    <mergeCell ref="BQ86:BR86"/>
    <mergeCell ref="BS86:CA86"/>
    <mergeCell ref="X81:Y81"/>
    <mergeCell ref="Z81:AF81"/>
    <mergeCell ref="C105:H105"/>
    <mergeCell ref="J105:O105"/>
    <mergeCell ref="Q105:X105"/>
    <mergeCell ref="Z105:AG105"/>
    <mergeCell ref="AI105:AT105"/>
    <mergeCell ref="AV105:BF105"/>
    <mergeCell ref="BH105:BQ105"/>
    <mergeCell ref="BS105:CB105"/>
    <mergeCell ref="AG82:AH82"/>
    <mergeCell ref="AI82:AS82"/>
    <mergeCell ref="AT82:AU82"/>
    <mergeCell ref="AV82:BE82"/>
    <mergeCell ref="BF82:BG82"/>
    <mergeCell ref="BH82:BP82"/>
    <mergeCell ref="C82:G82"/>
    <mergeCell ref="H82:I82"/>
    <mergeCell ref="J82:N82"/>
    <mergeCell ref="O82:P82"/>
    <mergeCell ref="Q82:W82"/>
    <mergeCell ref="C95:G95"/>
    <mergeCell ref="H95:I95"/>
    <mergeCell ref="AT92:AU92"/>
    <mergeCell ref="AI95:AS95"/>
    <mergeCell ref="AT95:AU95"/>
    <mergeCell ref="A56:B77"/>
    <mergeCell ref="C56:CC58"/>
    <mergeCell ref="AI59:AU60"/>
    <mergeCell ref="AV60:BG61"/>
    <mergeCell ref="BH60:BR61"/>
    <mergeCell ref="J61:P62"/>
    <mergeCell ref="Z61:AH62"/>
    <mergeCell ref="BH62:BR63"/>
    <mergeCell ref="AV66:BG67"/>
    <mergeCell ref="BH66:BR67"/>
    <mergeCell ref="J67:P68"/>
    <mergeCell ref="Z67:AH68"/>
    <mergeCell ref="AI67:AU68"/>
    <mergeCell ref="BH70:BR71"/>
    <mergeCell ref="J71:P72"/>
    <mergeCell ref="BH72:BR73"/>
    <mergeCell ref="AI65:AU66"/>
    <mergeCell ref="BS75:CC77"/>
    <mergeCell ref="AV72:BG73"/>
    <mergeCell ref="AV68:BG69"/>
    <mergeCell ref="AI73:AU74"/>
    <mergeCell ref="BH75:BR77"/>
    <mergeCell ref="C67:I68"/>
    <mergeCell ref="BS67:CC68"/>
    <mergeCell ref="J32:O32"/>
    <mergeCell ref="Q32:X32"/>
    <mergeCell ref="Z32:AG32"/>
    <mergeCell ref="AI32:AP32"/>
    <mergeCell ref="AR32:BA32"/>
    <mergeCell ref="BC32:BP32"/>
    <mergeCell ref="C31:H31"/>
    <mergeCell ref="J31:O31"/>
    <mergeCell ref="Q31:X31"/>
    <mergeCell ref="Z31:AG31"/>
    <mergeCell ref="AI31:AP31"/>
    <mergeCell ref="AR31:BA31"/>
    <mergeCell ref="C34:H34"/>
    <mergeCell ref="J34:O34"/>
    <mergeCell ref="Q34:X34"/>
    <mergeCell ref="Z34:AG34"/>
    <mergeCell ref="AI34:AP34"/>
    <mergeCell ref="AR34:BA34"/>
    <mergeCell ref="BC34:BP34"/>
    <mergeCell ref="BC29:BP29"/>
    <mergeCell ref="BR29:CB29"/>
    <mergeCell ref="C30:H30"/>
    <mergeCell ref="J30:O30"/>
    <mergeCell ref="Q30:X30"/>
    <mergeCell ref="Z30:AG30"/>
    <mergeCell ref="AI30:AP30"/>
    <mergeCell ref="AR30:BA30"/>
    <mergeCell ref="BC30:BP30"/>
    <mergeCell ref="C29:H29"/>
    <mergeCell ref="J29:O29"/>
    <mergeCell ref="Q29:X29"/>
    <mergeCell ref="Z29:AG29"/>
    <mergeCell ref="AI29:AP29"/>
    <mergeCell ref="AR29:BA29"/>
    <mergeCell ref="BC31:BP31"/>
    <mergeCell ref="C32:H32"/>
    <mergeCell ref="A3:CC3"/>
    <mergeCell ref="A4:CC4"/>
    <mergeCell ref="A5:CC5"/>
    <mergeCell ref="A6:B27"/>
    <mergeCell ref="C6:CC8"/>
    <mergeCell ref="AR9:BB10"/>
    <mergeCell ref="BC9:BQ24"/>
    <mergeCell ref="BR9:CC24"/>
    <mergeCell ref="AI11:AQ12"/>
    <mergeCell ref="AR11:BB12"/>
    <mergeCell ref="Q13:Y14"/>
    <mergeCell ref="Z13:AH14"/>
    <mergeCell ref="AI13:AQ14"/>
    <mergeCell ref="AR13:BB14"/>
    <mergeCell ref="C15:I16"/>
    <mergeCell ref="J15:P16"/>
    <mergeCell ref="Q15:Y16"/>
    <mergeCell ref="Z15:AH16"/>
    <mergeCell ref="AI15:AQ16"/>
    <mergeCell ref="Q19:Y20"/>
    <mergeCell ref="Z19:AH20"/>
    <mergeCell ref="AI19:AQ20"/>
    <mergeCell ref="AR19:BB20"/>
    <mergeCell ref="AR21:BB22"/>
    <mergeCell ref="AR15:BB16"/>
    <mergeCell ref="C17:I18"/>
    <mergeCell ref="J17:P18"/>
    <mergeCell ref="Q17:Y18"/>
    <mergeCell ref="Z17:AH18"/>
    <mergeCell ref="AI17:AQ18"/>
    <mergeCell ref="AR17:BB18"/>
    <mergeCell ref="C25:CC27"/>
    <mergeCell ref="C28:H28"/>
    <mergeCell ref="J28:O28"/>
    <mergeCell ref="AR23:BB24"/>
    <mergeCell ref="AI35:AP35"/>
    <mergeCell ref="AR35:BA35"/>
    <mergeCell ref="BR34:CB34"/>
    <mergeCell ref="Q28:X28"/>
    <mergeCell ref="Z28:AG28"/>
    <mergeCell ref="AI28:AP28"/>
    <mergeCell ref="AR28:BA28"/>
    <mergeCell ref="BC28:BP28"/>
    <mergeCell ref="BR28:CB28"/>
    <mergeCell ref="BR31:CB31"/>
    <mergeCell ref="BC35:BP35"/>
    <mergeCell ref="BR35:CB35"/>
    <mergeCell ref="BR30:CB30"/>
    <mergeCell ref="BR32:CB32"/>
    <mergeCell ref="C35:H35"/>
    <mergeCell ref="J35:O35"/>
    <mergeCell ref="Q35:X35"/>
    <mergeCell ref="Z35:AG35"/>
    <mergeCell ref="C84:G84"/>
    <mergeCell ref="H84:I84"/>
    <mergeCell ref="J84:N84"/>
    <mergeCell ref="O84:P84"/>
    <mergeCell ref="Q84:W84"/>
    <mergeCell ref="X84:Y84"/>
    <mergeCell ref="Z84:AF84"/>
    <mergeCell ref="AG84:AH84"/>
    <mergeCell ref="Z69:AH70"/>
    <mergeCell ref="Z71:AH72"/>
    <mergeCell ref="C41:H41"/>
    <mergeCell ref="J41:O41"/>
    <mergeCell ref="Q41:X41"/>
    <mergeCell ref="Z41:AG41"/>
    <mergeCell ref="C65:I66"/>
    <mergeCell ref="J65:P66"/>
    <mergeCell ref="Z65:AH66"/>
    <mergeCell ref="C75:Y77"/>
    <mergeCell ref="Z75:AH77"/>
    <mergeCell ref="C79:G79"/>
    <mergeCell ref="BR41:CB41"/>
    <mergeCell ref="C91:G91"/>
    <mergeCell ref="H91:I91"/>
    <mergeCell ref="J91:N91"/>
    <mergeCell ref="O91:P91"/>
    <mergeCell ref="Q91:W91"/>
    <mergeCell ref="X91:Y91"/>
    <mergeCell ref="Z91:AF91"/>
    <mergeCell ref="AG91:AH91"/>
    <mergeCell ref="AI91:AS91"/>
    <mergeCell ref="AT91:AU91"/>
    <mergeCell ref="AV91:BE91"/>
    <mergeCell ref="BH91:BP91"/>
    <mergeCell ref="BQ91:BR91"/>
    <mergeCell ref="BS91:CA91"/>
    <mergeCell ref="AT85:AU85"/>
    <mergeCell ref="AV85:BE85"/>
    <mergeCell ref="C42:H42"/>
    <mergeCell ref="AI79:AS79"/>
    <mergeCell ref="AT79:AU79"/>
    <mergeCell ref="C85:G85"/>
    <mergeCell ref="BR42:CB42"/>
    <mergeCell ref="AI51:AP51"/>
    <mergeCell ref="AR51:BA51"/>
    <mergeCell ref="AI45:AP45"/>
    <mergeCell ref="AR45:BA45"/>
    <mergeCell ref="BC45:BP45"/>
    <mergeCell ref="BR45:CB45"/>
    <mergeCell ref="BC46:BP46"/>
    <mergeCell ref="BR46:CB46"/>
    <mergeCell ref="BC47:BP47"/>
    <mergeCell ref="BR47:CB47"/>
    <mergeCell ref="BC50:BP50"/>
    <mergeCell ref="BR50:CB50"/>
    <mergeCell ref="AI46:AP46"/>
    <mergeCell ref="AR46:BA46"/>
    <mergeCell ref="AI47:AP47"/>
    <mergeCell ref="AR47:BA47"/>
    <mergeCell ref="AI50:AP50"/>
    <mergeCell ref="AR50:BA50"/>
    <mergeCell ref="BC42:BP42"/>
    <mergeCell ref="AI78:AT78"/>
    <mergeCell ref="AV78:BF78"/>
    <mergeCell ref="AV79:BE79"/>
    <mergeCell ref="O79:P79"/>
    <mergeCell ref="Q79:W79"/>
    <mergeCell ref="X79:Y79"/>
    <mergeCell ref="Z79:AF79"/>
    <mergeCell ref="J63:P64"/>
    <mergeCell ref="Z63:AH64"/>
    <mergeCell ref="AI63:AU64"/>
    <mergeCell ref="Q59:Y60"/>
    <mergeCell ref="Q61:Y62"/>
    <mergeCell ref="Q63:Y64"/>
    <mergeCell ref="Z55:AG55"/>
    <mergeCell ref="Z45:AG45"/>
    <mergeCell ref="Q50:X50"/>
    <mergeCell ref="J52:O52"/>
    <mergeCell ref="Q52:X52"/>
    <mergeCell ref="Z52:AG52"/>
    <mergeCell ref="BC53:BP53"/>
    <mergeCell ref="Z46:AG46"/>
    <mergeCell ref="Z47:AG47"/>
    <mergeCell ref="Z50:AG50"/>
    <mergeCell ref="BQ85:BR85"/>
    <mergeCell ref="C44:H44"/>
    <mergeCell ref="J44:O44"/>
    <mergeCell ref="Q44:X44"/>
    <mergeCell ref="Z44:AG44"/>
    <mergeCell ref="AI44:AP44"/>
    <mergeCell ref="AR44:BA44"/>
    <mergeCell ref="BC44:BP44"/>
    <mergeCell ref="BR44:CB44"/>
    <mergeCell ref="AI80:AS80"/>
    <mergeCell ref="BH79:BP79"/>
    <mergeCell ref="BH78:BQ78"/>
    <mergeCell ref="AI55:AP55"/>
    <mergeCell ref="AR55:BA55"/>
    <mergeCell ref="AI61:AU62"/>
    <mergeCell ref="AV62:BG63"/>
    <mergeCell ref="Z51:AG51"/>
    <mergeCell ref="C52:H52"/>
    <mergeCell ref="C78:H78"/>
    <mergeCell ref="BR51:CB51"/>
    <mergeCell ref="AI52:AP52"/>
    <mergeCell ref="AR52:BA52"/>
    <mergeCell ref="BC52:BP52"/>
    <mergeCell ref="BR52:CB52"/>
    <mergeCell ref="AV64:BG65"/>
    <mergeCell ref="AI69:AU70"/>
    <mergeCell ref="Z49:AG49"/>
    <mergeCell ref="AI49:AP49"/>
    <mergeCell ref="AR49:BA49"/>
    <mergeCell ref="BC49:BP49"/>
    <mergeCell ref="BR49:CB49"/>
    <mergeCell ref="AV84:BE84"/>
    <mergeCell ref="BH84:BP84"/>
    <mergeCell ref="BQ84:BR84"/>
    <mergeCell ref="BS84:CA84"/>
    <mergeCell ref="BS78:CB78"/>
    <mergeCell ref="AI71:AU72"/>
    <mergeCell ref="AI75:AU77"/>
    <mergeCell ref="AV75:BG77"/>
    <mergeCell ref="BH80:BP80"/>
    <mergeCell ref="BC55:BP55"/>
    <mergeCell ref="BH64:BR65"/>
    <mergeCell ref="BR55:CB55"/>
    <mergeCell ref="BS63:CC64"/>
    <mergeCell ref="BS65:CC66"/>
    <mergeCell ref="BQ82:BR82"/>
    <mergeCell ref="BS82:CA82"/>
    <mergeCell ref="BS69:CC70"/>
    <mergeCell ref="AV70:BG71"/>
    <mergeCell ref="AT84:AU84"/>
    <mergeCell ref="X99:Y99"/>
    <mergeCell ref="Z99:AF99"/>
    <mergeCell ref="AI84:AS84"/>
    <mergeCell ref="BS79:CA79"/>
    <mergeCell ref="BQ79:BR79"/>
    <mergeCell ref="AI99:AS99"/>
    <mergeCell ref="CB99:CC99"/>
    <mergeCell ref="AT94:AU94"/>
    <mergeCell ref="AV94:BE94"/>
    <mergeCell ref="BH94:BP94"/>
    <mergeCell ref="BQ94:BR94"/>
    <mergeCell ref="BS94:CA94"/>
    <mergeCell ref="BS85:CA85"/>
    <mergeCell ref="AI85:AS85"/>
    <mergeCell ref="X94:Y94"/>
    <mergeCell ref="Z94:AF94"/>
    <mergeCell ref="AG94:AH94"/>
    <mergeCell ref="AI94:AS94"/>
    <mergeCell ref="BH68:BR69"/>
    <mergeCell ref="AG99:AH99"/>
    <mergeCell ref="AV92:BE92"/>
    <mergeCell ref="AT102:AU102"/>
    <mergeCell ref="AV102:BE102"/>
    <mergeCell ref="BH102:BP102"/>
    <mergeCell ref="BQ102:BR102"/>
    <mergeCell ref="BS102:CA102"/>
    <mergeCell ref="BQ80:BR80"/>
    <mergeCell ref="C102:G102"/>
    <mergeCell ref="H102:I102"/>
    <mergeCell ref="J102:N102"/>
    <mergeCell ref="O102:P102"/>
    <mergeCell ref="Q102:W102"/>
    <mergeCell ref="X102:Y102"/>
    <mergeCell ref="Z102:AF102"/>
    <mergeCell ref="AG102:AH102"/>
    <mergeCell ref="AI102:AS102"/>
    <mergeCell ref="C101:G101"/>
    <mergeCell ref="BS99:CA99"/>
    <mergeCell ref="BH101:BP101"/>
    <mergeCell ref="BQ101:BR101"/>
    <mergeCell ref="BS101:CA101"/>
    <mergeCell ref="BH92:BP92"/>
    <mergeCell ref="BQ92:BR92"/>
    <mergeCell ref="BS92:CA92"/>
    <mergeCell ref="BH85:BP85"/>
    <mergeCell ref="H101:I101"/>
    <mergeCell ref="J101:N101"/>
    <mergeCell ref="O101:P101"/>
    <mergeCell ref="Q101:W101"/>
    <mergeCell ref="AT99:AU99"/>
    <mergeCell ref="AV99:BE99"/>
    <mergeCell ref="BH99:BP99"/>
    <mergeCell ref="BR53:CB53"/>
    <mergeCell ref="C54:H54"/>
    <mergeCell ref="J54:O54"/>
    <mergeCell ref="Q54:X54"/>
    <mergeCell ref="Z54:AG54"/>
    <mergeCell ref="AI54:AP54"/>
    <mergeCell ref="AR54:BA54"/>
    <mergeCell ref="BC54:BP54"/>
    <mergeCell ref="BR54:CB54"/>
    <mergeCell ref="X92:Y92"/>
    <mergeCell ref="Z92:AF92"/>
    <mergeCell ref="AG92:AH92"/>
    <mergeCell ref="X95:Y95"/>
    <mergeCell ref="Z95:AF95"/>
    <mergeCell ref="AG95:AH95"/>
    <mergeCell ref="C80:G80"/>
    <mergeCell ref="CB100:CC100"/>
    <mergeCell ref="X103:Y103"/>
    <mergeCell ref="Z103:AF103"/>
    <mergeCell ref="AG103:AH103"/>
    <mergeCell ref="AI103:AS103"/>
    <mergeCell ref="C53:H53"/>
    <mergeCell ref="J53:O53"/>
    <mergeCell ref="Q53:X53"/>
    <mergeCell ref="Z53:AG53"/>
    <mergeCell ref="AI53:AP53"/>
    <mergeCell ref="AR53:BA53"/>
    <mergeCell ref="X101:Y101"/>
    <mergeCell ref="Z101:AF101"/>
    <mergeCell ref="AG101:AH101"/>
    <mergeCell ref="AI101:AS101"/>
    <mergeCell ref="AT101:AU101"/>
    <mergeCell ref="AV101:BE101"/>
    <mergeCell ref="AI92:AS92"/>
    <mergeCell ref="AT80:AU80"/>
    <mergeCell ref="AV80:BE80"/>
    <mergeCell ref="H85:I85"/>
    <mergeCell ref="J85:N85"/>
    <mergeCell ref="O85:P85"/>
    <mergeCell ref="Q85:W85"/>
    <mergeCell ref="X85:Y85"/>
    <mergeCell ref="AT103:AU103"/>
    <mergeCell ref="AV103:BE103"/>
    <mergeCell ref="BH103:BP103"/>
    <mergeCell ref="BQ103:BR103"/>
    <mergeCell ref="BS103:CA103"/>
    <mergeCell ref="C104:G104"/>
    <mergeCell ref="H104:I104"/>
    <mergeCell ref="J104:N104"/>
    <mergeCell ref="O104:P104"/>
    <mergeCell ref="Q104:W104"/>
    <mergeCell ref="X104:Y104"/>
    <mergeCell ref="Z104:AF104"/>
    <mergeCell ref="AG104:AH104"/>
    <mergeCell ref="AI104:AS104"/>
    <mergeCell ref="AT104:AU104"/>
    <mergeCell ref="AV104:BE104"/>
    <mergeCell ref="BH104:BP104"/>
    <mergeCell ref="BQ104:BR104"/>
    <mergeCell ref="BS104:CA104"/>
    <mergeCell ref="C103:G103"/>
    <mergeCell ref="H103:I103"/>
    <mergeCell ref="J103:N103"/>
    <mergeCell ref="O103:P103"/>
    <mergeCell ref="Q103:W103"/>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C111"/>
  <sheetViews>
    <sheetView showGridLines="0" showZeros="0" zoomScaleNormal="100" workbookViewId="0"/>
  </sheetViews>
  <sheetFormatPr baseColWidth="10" defaultColWidth="16.28515625" defaultRowHeight="15"/>
  <cols>
    <col min="1" max="1" width="5.5703125" style="314" customWidth="1"/>
    <col min="2" max="2" width="6.85546875" style="314" customWidth="1"/>
    <col min="3" max="76" width="1.5703125" style="314" customWidth="1"/>
    <col min="77" max="81" width="1.42578125" style="314" customWidth="1"/>
    <col min="82" max="82" width="1.5703125" style="314" customWidth="1"/>
    <col min="83" max="257" width="16.28515625" style="314"/>
    <col min="258" max="258" width="5.5703125" style="314" customWidth="1"/>
    <col min="259" max="259" width="6.85546875" style="314" customWidth="1"/>
    <col min="260" max="333" width="1.5703125" style="314" customWidth="1"/>
    <col min="334" max="338" width="1.42578125" style="314" customWidth="1"/>
    <col min="339" max="513" width="16.28515625" style="314"/>
    <col min="514" max="514" width="5.5703125" style="314" customWidth="1"/>
    <col min="515" max="515" width="6.85546875" style="314" customWidth="1"/>
    <col min="516" max="589" width="1.5703125" style="314" customWidth="1"/>
    <col min="590" max="594" width="1.42578125" style="314" customWidth="1"/>
    <col min="595" max="769" width="16.28515625" style="314"/>
    <col min="770" max="770" width="5.5703125" style="314" customWidth="1"/>
    <col min="771" max="771" width="6.85546875" style="314" customWidth="1"/>
    <col min="772" max="845" width="1.5703125" style="314" customWidth="1"/>
    <col min="846" max="850" width="1.42578125" style="314" customWidth="1"/>
    <col min="851" max="1025" width="16.28515625" style="314"/>
    <col min="1026" max="1026" width="5.5703125" style="314" customWidth="1"/>
    <col min="1027" max="1027" width="6.85546875" style="314" customWidth="1"/>
    <col min="1028" max="1101" width="1.5703125" style="314" customWidth="1"/>
    <col min="1102" max="1106" width="1.42578125" style="314" customWidth="1"/>
    <col min="1107" max="1281" width="16.28515625" style="314"/>
    <col min="1282" max="1282" width="5.5703125" style="314" customWidth="1"/>
    <col min="1283" max="1283" width="6.85546875" style="314" customWidth="1"/>
    <col min="1284" max="1357" width="1.5703125" style="314" customWidth="1"/>
    <col min="1358" max="1362" width="1.42578125" style="314" customWidth="1"/>
    <col min="1363" max="1537" width="16.28515625" style="314"/>
    <col min="1538" max="1538" width="5.5703125" style="314" customWidth="1"/>
    <col min="1539" max="1539" width="6.85546875" style="314" customWidth="1"/>
    <col min="1540" max="1613" width="1.5703125" style="314" customWidth="1"/>
    <col min="1614" max="1618" width="1.42578125" style="314" customWidth="1"/>
    <col min="1619" max="1793" width="16.28515625" style="314"/>
    <col min="1794" max="1794" width="5.5703125" style="314" customWidth="1"/>
    <col min="1795" max="1795" width="6.85546875" style="314" customWidth="1"/>
    <col min="1796" max="1869" width="1.5703125" style="314" customWidth="1"/>
    <col min="1870" max="1874" width="1.42578125" style="314" customWidth="1"/>
    <col min="1875" max="2049" width="16.28515625" style="314"/>
    <col min="2050" max="2050" width="5.5703125" style="314" customWidth="1"/>
    <col min="2051" max="2051" width="6.85546875" style="314" customWidth="1"/>
    <col min="2052" max="2125" width="1.5703125" style="314" customWidth="1"/>
    <col min="2126" max="2130" width="1.42578125" style="314" customWidth="1"/>
    <col min="2131" max="2305" width="16.28515625" style="314"/>
    <col min="2306" max="2306" width="5.5703125" style="314" customWidth="1"/>
    <col min="2307" max="2307" width="6.85546875" style="314" customWidth="1"/>
    <col min="2308" max="2381" width="1.5703125" style="314" customWidth="1"/>
    <col min="2382" max="2386" width="1.42578125" style="314" customWidth="1"/>
    <col min="2387" max="2561" width="16.28515625" style="314"/>
    <col min="2562" max="2562" width="5.5703125" style="314" customWidth="1"/>
    <col min="2563" max="2563" width="6.85546875" style="314" customWidth="1"/>
    <col min="2564" max="2637" width="1.5703125" style="314" customWidth="1"/>
    <col min="2638" max="2642" width="1.42578125" style="314" customWidth="1"/>
    <col min="2643" max="2817" width="16.28515625" style="314"/>
    <col min="2818" max="2818" width="5.5703125" style="314" customWidth="1"/>
    <col min="2819" max="2819" width="6.85546875" style="314" customWidth="1"/>
    <col min="2820" max="2893" width="1.5703125" style="314" customWidth="1"/>
    <col min="2894" max="2898" width="1.42578125" style="314" customWidth="1"/>
    <col min="2899" max="3073" width="16.28515625" style="314"/>
    <col min="3074" max="3074" width="5.5703125" style="314" customWidth="1"/>
    <col min="3075" max="3075" width="6.85546875" style="314" customWidth="1"/>
    <col min="3076" max="3149" width="1.5703125" style="314" customWidth="1"/>
    <col min="3150" max="3154" width="1.42578125" style="314" customWidth="1"/>
    <col min="3155" max="3329" width="16.28515625" style="314"/>
    <col min="3330" max="3330" width="5.5703125" style="314" customWidth="1"/>
    <col min="3331" max="3331" width="6.85546875" style="314" customWidth="1"/>
    <col min="3332" max="3405" width="1.5703125" style="314" customWidth="1"/>
    <col min="3406" max="3410" width="1.42578125" style="314" customWidth="1"/>
    <col min="3411" max="3585" width="16.28515625" style="314"/>
    <col min="3586" max="3586" width="5.5703125" style="314" customWidth="1"/>
    <col min="3587" max="3587" width="6.85546875" style="314" customWidth="1"/>
    <col min="3588" max="3661" width="1.5703125" style="314" customWidth="1"/>
    <col min="3662" max="3666" width="1.42578125" style="314" customWidth="1"/>
    <col min="3667" max="3841" width="16.28515625" style="314"/>
    <col min="3842" max="3842" width="5.5703125" style="314" customWidth="1"/>
    <col min="3843" max="3843" width="6.85546875" style="314" customWidth="1"/>
    <col min="3844" max="3917" width="1.5703125" style="314" customWidth="1"/>
    <col min="3918" max="3922" width="1.42578125" style="314" customWidth="1"/>
    <col min="3923" max="4097" width="16.28515625" style="314"/>
    <col min="4098" max="4098" width="5.5703125" style="314" customWidth="1"/>
    <col min="4099" max="4099" width="6.85546875" style="314" customWidth="1"/>
    <col min="4100" max="4173" width="1.5703125" style="314" customWidth="1"/>
    <col min="4174" max="4178" width="1.42578125" style="314" customWidth="1"/>
    <col min="4179" max="4353" width="16.28515625" style="314"/>
    <col min="4354" max="4354" width="5.5703125" style="314" customWidth="1"/>
    <col min="4355" max="4355" width="6.85546875" style="314" customWidth="1"/>
    <col min="4356" max="4429" width="1.5703125" style="314" customWidth="1"/>
    <col min="4430" max="4434" width="1.42578125" style="314" customWidth="1"/>
    <col min="4435" max="4609" width="16.28515625" style="314"/>
    <col min="4610" max="4610" width="5.5703125" style="314" customWidth="1"/>
    <col min="4611" max="4611" width="6.85546875" style="314" customWidth="1"/>
    <col min="4612" max="4685" width="1.5703125" style="314" customWidth="1"/>
    <col min="4686" max="4690" width="1.42578125" style="314" customWidth="1"/>
    <col min="4691" max="4865" width="16.28515625" style="314"/>
    <col min="4866" max="4866" width="5.5703125" style="314" customWidth="1"/>
    <col min="4867" max="4867" width="6.85546875" style="314" customWidth="1"/>
    <col min="4868" max="4941" width="1.5703125" style="314" customWidth="1"/>
    <col min="4942" max="4946" width="1.42578125" style="314" customWidth="1"/>
    <col min="4947" max="5121" width="16.28515625" style="314"/>
    <col min="5122" max="5122" width="5.5703125" style="314" customWidth="1"/>
    <col min="5123" max="5123" width="6.85546875" style="314" customWidth="1"/>
    <col min="5124" max="5197" width="1.5703125" style="314" customWidth="1"/>
    <col min="5198" max="5202" width="1.42578125" style="314" customWidth="1"/>
    <col min="5203" max="5377" width="16.28515625" style="314"/>
    <col min="5378" max="5378" width="5.5703125" style="314" customWidth="1"/>
    <col min="5379" max="5379" width="6.85546875" style="314" customWidth="1"/>
    <col min="5380" max="5453" width="1.5703125" style="314" customWidth="1"/>
    <col min="5454" max="5458" width="1.42578125" style="314" customWidth="1"/>
    <col min="5459" max="5633" width="16.28515625" style="314"/>
    <col min="5634" max="5634" width="5.5703125" style="314" customWidth="1"/>
    <col min="5635" max="5635" width="6.85546875" style="314" customWidth="1"/>
    <col min="5636" max="5709" width="1.5703125" style="314" customWidth="1"/>
    <col min="5710" max="5714" width="1.42578125" style="314" customWidth="1"/>
    <col min="5715" max="5889" width="16.28515625" style="314"/>
    <col min="5890" max="5890" width="5.5703125" style="314" customWidth="1"/>
    <col min="5891" max="5891" width="6.85546875" style="314" customWidth="1"/>
    <col min="5892" max="5965" width="1.5703125" style="314" customWidth="1"/>
    <col min="5966" max="5970" width="1.42578125" style="314" customWidth="1"/>
    <col min="5971" max="6145" width="16.28515625" style="314"/>
    <col min="6146" max="6146" width="5.5703125" style="314" customWidth="1"/>
    <col min="6147" max="6147" width="6.85546875" style="314" customWidth="1"/>
    <col min="6148" max="6221" width="1.5703125" style="314" customWidth="1"/>
    <col min="6222" max="6226" width="1.42578125" style="314" customWidth="1"/>
    <col min="6227" max="6401" width="16.28515625" style="314"/>
    <col min="6402" max="6402" width="5.5703125" style="314" customWidth="1"/>
    <col min="6403" max="6403" width="6.85546875" style="314" customWidth="1"/>
    <col min="6404" max="6477" width="1.5703125" style="314" customWidth="1"/>
    <col min="6478" max="6482" width="1.42578125" style="314" customWidth="1"/>
    <col min="6483" max="6657" width="16.28515625" style="314"/>
    <col min="6658" max="6658" width="5.5703125" style="314" customWidth="1"/>
    <col min="6659" max="6659" width="6.85546875" style="314" customWidth="1"/>
    <col min="6660" max="6733" width="1.5703125" style="314" customWidth="1"/>
    <col min="6734" max="6738" width="1.42578125" style="314" customWidth="1"/>
    <col min="6739" max="6913" width="16.28515625" style="314"/>
    <col min="6914" max="6914" width="5.5703125" style="314" customWidth="1"/>
    <col min="6915" max="6915" width="6.85546875" style="314" customWidth="1"/>
    <col min="6916" max="6989" width="1.5703125" style="314" customWidth="1"/>
    <col min="6990" max="6994" width="1.42578125" style="314" customWidth="1"/>
    <col min="6995" max="7169" width="16.28515625" style="314"/>
    <col min="7170" max="7170" width="5.5703125" style="314" customWidth="1"/>
    <col min="7171" max="7171" width="6.85546875" style="314" customWidth="1"/>
    <col min="7172" max="7245" width="1.5703125" style="314" customWidth="1"/>
    <col min="7246" max="7250" width="1.42578125" style="314" customWidth="1"/>
    <col min="7251" max="7425" width="16.28515625" style="314"/>
    <col min="7426" max="7426" width="5.5703125" style="314" customWidth="1"/>
    <col min="7427" max="7427" width="6.85546875" style="314" customWidth="1"/>
    <col min="7428" max="7501" width="1.5703125" style="314" customWidth="1"/>
    <col min="7502" max="7506" width="1.42578125" style="314" customWidth="1"/>
    <col min="7507" max="7681" width="16.28515625" style="314"/>
    <col min="7682" max="7682" width="5.5703125" style="314" customWidth="1"/>
    <col min="7683" max="7683" width="6.85546875" style="314" customWidth="1"/>
    <col min="7684" max="7757" width="1.5703125" style="314" customWidth="1"/>
    <col min="7758" max="7762" width="1.42578125" style="314" customWidth="1"/>
    <col min="7763" max="7937" width="16.28515625" style="314"/>
    <col min="7938" max="7938" width="5.5703125" style="314" customWidth="1"/>
    <col min="7939" max="7939" width="6.85546875" style="314" customWidth="1"/>
    <col min="7940" max="8013" width="1.5703125" style="314" customWidth="1"/>
    <col min="8014" max="8018" width="1.42578125" style="314" customWidth="1"/>
    <col min="8019" max="8193" width="16.28515625" style="314"/>
    <col min="8194" max="8194" width="5.5703125" style="314" customWidth="1"/>
    <col min="8195" max="8195" width="6.85546875" style="314" customWidth="1"/>
    <col min="8196" max="8269" width="1.5703125" style="314" customWidth="1"/>
    <col min="8270" max="8274" width="1.42578125" style="314" customWidth="1"/>
    <col min="8275" max="8449" width="16.28515625" style="314"/>
    <col min="8450" max="8450" width="5.5703125" style="314" customWidth="1"/>
    <col min="8451" max="8451" width="6.85546875" style="314" customWidth="1"/>
    <col min="8452" max="8525" width="1.5703125" style="314" customWidth="1"/>
    <col min="8526" max="8530" width="1.42578125" style="314" customWidth="1"/>
    <col min="8531" max="8705" width="16.28515625" style="314"/>
    <col min="8706" max="8706" width="5.5703125" style="314" customWidth="1"/>
    <col min="8707" max="8707" width="6.85546875" style="314" customWidth="1"/>
    <col min="8708" max="8781" width="1.5703125" style="314" customWidth="1"/>
    <col min="8782" max="8786" width="1.42578125" style="314" customWidth="1"/>
    <col min="8787" max="8961" width="16.28515625" style="314"/>
    <col min="8962" max="8962" width="5.5703125" style="314" customWidth="1"/>
    <col min="8963" max="8963" width="6.85546875" style="314" customWidth="1"/>
    <col min="8964" max="9037" width="1.5703125" style="314" customWidth="1"/>
    <col min="9038" max="9042" width="1.42578125" style="314" customWidth="1"/>
    <col min="9043" max="9217" width="16.28515625" style="314"/>
    <col min="9218" max="9218" width="5.5703125" style="314" customWidth="1"/>
    <col min="9219" max="9219" width="6.85546875" style="314" customWidth="1"/>
    <col min="9220" max="9293" width="1.5703125" style="314" customWidth="1"/>
    <col min="9294" max="9298" width="1.42578125" style="314" customWidth="1"/>
    <col min="9299" max="9473" width="16.28515625" style="314"/>
    <col min="9474" max="9474" width="5.5703125" style="314" customWidth="1"/>
    <col min="9475" max="9475" width="6.85546875" style="314" customWidth="1"/>
    <col min="9476" max="9549" width="1.5703125" style="314" customWidth="1"/>
    <col min="9550" max="9554" width="1.42578125" style="314" customWidth="1"/>
    <col min="9555" max="9729" width="16.28515625" style="314"/>
    <col min="9730" max="9730" width="5.5703125" style="314" customWidth="1"/>
    <col min="9731" max="9731" width="6.85546875" style="314" customWidth="1"/>
    <col min="9732" max="9805" width="1.5703125" style="314" customWidth="1"/>
    <col min="9806" max="9810" width="1.42578125" style="314" customWidth="1"/>
    <col min="9811" max="9985" width="16.28515625" style="314"/>
    <col min="9986" max="9986" width="5.5703125" style="314" customWidth="1"/>
    <col min="9987" max="9987" width="6.85546875" style="314" customWidth="1"/>
    <col min="9988" max="10061" width="1.5703125" style="314" customWidth="1"/>
    <col min="10062" max="10066" width="1.42578125" style="314" customWidth="1"/>
    <col min="10067" max="10241" width="16.28515625" style="314"/>
    <col min="10242" max="10242" width="5.5703125" style="314" customWidth="1"/>
    <col min="10243" max="10243" width="6.85546875" style="314" customWidth="1"/>
    <col min="10244" max="10317" width="1.5703125" style="314" customWidth="1"/>
    <col min="10318" max="10322" width="1.42578125" style="314" customWidth="1"/>
    <col min="10323" max="10497" width="16.28515625" style="314"/>
    <col min="10498" max="10498" width="5.5703125" style="314" customWidth="1"/>
    <col min="10499" max="10499" width="6.85546875" style="314" customWidth="1"/>
    <col min="10500" max="10573" width="1.5703125" style="314" customWidth="1"/>
    <col min="10574" max="10578" width="1.42578125" style="314" customWidth="1"/>
    <col min="10579" max="16384" width="16.28515625" style="314"/>
  </cols>
  <sheetData>
    <row r="1" spans="1:81" s="1143" customFormat="1" ht="15" customHeight="1">
      <c r="A1" s="1144" t="s">
        <v>1750</v>
      </c>
    </row>
    <row r="2" spans="1:81" ht="15" customHeight="1">
      <c r="A2" s="457" t="s">
        <v>130</v>
      </c>
      <c r="B2" s="453"/>
      <c r="C2" s="453"/>
      <c r="D2" s="453"/>
      <c r="E2" s="453"/>
      <c r="F2" s="453"/>
      <c r="G2" s="453"/>
      <c r="H2" s="453"/>
      <c r="I2" s="453"/>
      <c r="J2" s="453"/>
      <c r="K2" s="453"/>
      <c r="L2" s="453"/>
      <c r="M2" s="453"/>
      <c r="N2" s="453"/>
      <c r="O2" s="453"/>
      <c r="P2" s="453"/>
      <c r="Q2" s="453"/>
      <c r="R2" s="453"/>
      <c r="S2" s="453"/>
      <c r="T2" s="453"/>
      <c r="U2" s="453"/>
      <c r="V2" s="453"/>
      <c r="W2" s="453"/>
      <c r="X2" s="453"/>
      <c r="Y2" s="453"/>
      <c r="Z2" s="453"/>
      <c r="AA2" s="453"/>
      <c r="AB2" s="453"/>
      <c r="AC2" s="453"/>
      <c r="AD2" s="453"/>
      <c r="AE2" s="453"/>
      <c r="AF2" s="453"/>
      <c r="AG2" s="453"/>
      <c r="AH2" s="453"/>
      <c r="AI2" s="453"/>
      <c r="AJ2" s="453"/>
      <c r="AK2" s="453"/>
      <c r="AL2" s="453"/>
      <c r="AM2" s="453"/>
      <c r="AN2" s="453"/>
      <c r="AO2" s="453"/>
      <c r="AP2" s="453"/>
      <c r="AQ2" s="453"/>
      <c r="AR2" s="453"/>
      <c r="AS2" s="453"/>
      <c r="AT2" s="453"/>
      <c r="AU2" s="453"/>
      <c r="AV2" s="453"/>
      <c r="AW2" s="453"/>
      <c r="AX2" s="453"/>
      <c r="AY2" s="453"/>
      <c r="AZ2" s="453"/>
      <c r="BA2" s="453"/>
      <c r="BB2" s="453"/>
      <c r="BC2" s="453"/>
      <c r="BD2" s="453"/>
      <c r="BE2" s="453"/>
      <c r="BF2" s="453"/>
      <c r="BG2" s="453"/>
      <c r="BH2" s="453"/>
      <c r="BI2" s="453"/>
      <c r="BJ2" s="453"/>
      <c r="BK2" s="453"/>
      <c r="BL2" s="453"/>
      <c r="BM2" s="453"/>
      <c r="BN2" s="453"/>
      <c r="BO2" s="453"/>
      <c r="BP2" s="453"/>
      <c r="BQ2" s="453"/>
      <c r="BR2" s="453"/>
      <c r="BS2" s="453"/>
      <c r="BT2" s="453"/>
      <c r="BU2" s="453"/>
      <c r="BV2" s="453"/>
      <c r="BW2" s="453"/>
      <c r="BX2" s="453"/>
      <c r="BY2" s="453"/>
      <c r="BZ2" s="453"/>
      <c r="CA2" s="453"/>
      <c r="CB2" s="453"/>
    </row>
    <row r="3" spans="1:81" ht="15" customHeight="1">
      <c r="A3" s="1589" t="s">
        <v>604</v>
      </c>
      <c r="B3" s="1589"/>
      <c r="C3" s="1589"/>
      <c r="D3" s="1589"/>
      <c r="E3" s="1589"/>
      <c r="F3" s="1589"/>
      <c r="G3" s="1589"/>
      <c r="H3" s="1589"/>
      <c r="I3" s="1589"/>
      <c r="J3" s="1589"/>
      <c r="K3" s="1589"/>
      <c r="L3" s="1589"/>
      <c r="M3" s="1589"/>
      <c r="N3" s="1589"/>
      <c r="O3" s="1589"/>
      <c r="P3" s="1589"/>
      <c r="Q3" s="1589"/>
      <c r="R3" s="1589"/>
      <c r="S3" s="1589"/>
      <c r="T3" s="1589"/>
      <c r="U3" s="1589"/>
      <c r="V3" s="1589"/>
      <c r="W3" s="1589"/>
      <c r="X3" s="1589"/>
      <c r="Y3" s="1589"/>
      <c r="Z3" s="1589"/>
      <c r="AA3" s="1589"/>
      <c r="AB3" s="1589"/>
      <c r="AC3" s="1589"/>
      <c r="AD3" s="1589"/>
      <c r="AE3" s="1589"/>
      <c r="AF3" s="1589"/>
      <c r="AG3" s="1589"/>
      <c r="AH3" s="1589"/>
      <c r="AI3" s="1589"/>
      <c r="AJ3" s="1589"/>
      <c r="AK3" s="1589"/>
      <c r="AL3" s="1589"/>
      <c r="AM3" s="1589"/>
      <c r="AN3" s="1589"/>
      <c r="AO3" s="1589"/>
      <c r="AP3" s="1589"/>
      <c r="AQ3" s="1589"/>
      <c r="AR3" s="1589"/>
      <c r="AS3" s="1589"/>
      <c r="AT3" s="1589"/>
      <c r="AU3" s="1589"/>
      <c r="AV3" s="1589"/>
      <c r="AW3" s="1589"/>
      <c r="AX3" s="1589"/>
      <c r="AY3" s="1589"/>
      <c r="AZ3" s="1589"/>
      <c r="BA3" s="1589"/>
      <c r="BB3" s="1589"/>
      <c r="BC3" s="1589"/>
      <c r="BD3" s="1589"/>
      <c r="BE3" s="1589"/>
      <c r="BF3" s="1589"/>
      <c r="BG3" s="1589"/>
      <c r="BH3" s="1589"/>
      <c r="BI3" s="1589"/>
      <c r="BJ3" s="1589"/>
      <c r="BK3" s="1589"/>
      <c r="BL3" s="1589"/>
      <c r="BM3" s="1589"/>
      <c r="BN3" s="1589"/>
      <c r="BO3" s="1589"/>
      <c r="BP3" s="1589"/>
      <c r="BQ3" s="1589"/>
      <c r="BR3" s="1589"/>
      <c r="BS3" s="1589"/>
      <c r="BT3" s="1589"/>
      <c r="BU3" s="1589"/>
      <c r="BV3" s="1589"/>
      <c r="BW3" s="1589"/>
      <c r="BX3" s="1589"/>
      <c r="BY3" s="1589"/>
      <c r="BZ3" s="1589"/>
      <c r="CA3" s="1589"/>
      <c r="CB3" s="1589"/>
      <c r="CC3" s="1589"/>
    </row>
    <row r="4" spans="1:81" ht="15" customHeight="1">
      <c r="A4" s="1589" t="s">
        <v>1162</v>
      </c>
      <c r="B4" s="1589"/>
      <c r="C4" s="1589"/>
      <c r="D4" s="1589"/>
      <c r="E4" s="1589"/>
      <c r="F4" s="1589"/>
      <c r="G4" s="1589"/>
      <c r="H4" s="1589"/>
      <c r="I4" s="1589"/>
      <c r="J4" s="1589"/>
      <c r="K4" s="1589"/>
      <c r="L4" s="1589"/>
      <c r="M4" s="1589"/>
      <c r="N4" s="1589"/>
      <c r="O4" s="1589"/>
      <c r="P4" s="1589"/>
      <c r="Q4" s="1589"/>
      <c r="R4" s="1589"/>
      <c r="S4" s="1589"/>
      <c r="T4" s="1589"/>
      <c r="U4" s="1589"/>
      <c r="V4" s="1589"/>
      <c r="W4" s="1589"/>
      <c r="X4" s="1589"/>
      <c r="Y4" s="1589"/>
      <c r="Z4" s="1589"/>
      <c r="AA4" s="1589"/>
      <c r="AB4" s="1589"/>
      <c r="AC4" s="1589"/>
      <c r="AD4" s="1589"/>
      <c r="AE4" s="1589"/>
      <c r="AF4" s="1589"/>
      <c r="AG4" s="1589"/>
      <c r="AH4" s="1589"/>
      <c r="AI4" s="1589"/>
      <c r="AJ4" s="1589"/>
      <c r="AK4" s="1589"/>
      <c r="AL4" s="1589"/>
      <c r="AM4" s="1589"/>
      <c r="AN4" s="1589"/>
      <c r="AO4" s="1589"/>
      <c r="AP4" s="1589"/>
      <c r="AQ4" s="1589"/>
      <c r="AR4" s="1589"/>
      <c r="AS4" s="1589"/>
      <c r="AT4" s="1589"/>
      <c r="AU4" s="1589"/>
      <c r="AV4" s="1589"/>
      <c r="AW4" s="1589"/>
      <c r="AX4" s="1589"/>
      <c r="AY4" s="1589"/>
      <c r="AZ4" s="1589"/>
      <c r="BA4" s="1589"/>
      <c r="BB4" s="1589"/>
      <c r="BC4" s="1589"/>
      <c r="BD4" s="1589"/>
      <c r="BE4" s="1589"/>
      <c r="BF4" s="1589"/>
      <c r="BG4" s="1589"/>
      <c r="BH4" s="1589"/>
      <c r="BI4" s="1589"/>
      <c r="BJ4" s="1589"/>
      <c r="BK4" s="1589"/>
      <c r="BL4" s="1589"/>
      <c r="BM4" s="1589"/>
      <c r="BN4" s="1589"/>
      <c r="BO4" s="1589"/>
      <c r="BP4" s="1589"/>
      <c r="BQ4" s="1589"/>
      <c r="BR4" s="1589"/>
      <c r="BS4" s="1589"/>
      <c r="BT4" s="1589"/>
      <c r="BU4" s="1589"/>
      <c r="BV4" s="1589"/>
      <c r="BW4" s="1589"/>
      <c r="BX4" s="1589"/>
      <c r="BY4" s="1589"/>
      <c r="BZ4" s="1589"/>
      <c r="CA4" s="1589"/>
      <c r="CB4" s="1589"/>
      <c r="CC4" s="1589"/>
    </row>
    <row r="5" spans="1:81" ht="15" customHeight="1">
      <c r="A5" s="1590" t="s">
        <v>333</v>
      </c>
      <c r="B5" s="1590"/>
      <c r="C5" s="1590"/>
      <c r="D5" s="1590"/>
      <c r="E5" s="1590"/>
      <c r="F5" s="1590"/>
      <c r="G5" s="1590"/>
      <c r="H5" s="1590"/>
      <c r="I5" s="1590"/>
      <c r="J5" s="1590"/>
      <c r="K5" s="1590"/>
      <c r="L5" s="1590"/>
      <c r="M5" s="1590"/>
      <c r="N5" s="1590"/>
      <c r="O5" s="1590"/>
      <c r="P5" s="1590"/>
      <c r="Q5" s="1590"/>
      <c r="R5" s="1590"/>
      <c r="S5" s="1590"/>
      <c r="T5" s="1590"/>
      <c r="U5" s="1590"/>
      <c r="V5" s="1590"/>
      <c r="W5" s="1590"/>
      <c r="X5" s="1590"/>
      <c r="Y5" s="1590"/>
      <c r="Z5" s="1590"/>
      <c r="AA5" s="1590"/>
      <c r="AB5" s="1590"/>
      <c r="AC5" s="1590"/>
      <c r="AD5" s="1590"/>
      <c r="AE5" s="1590"/>
      <c r="AF5" s="1590"/>
      <c r="AG5" s="1590"/>
      <c r="AH5" s="1590"/>
      <c r="AI5" s="1590"/>
      <c r="AJ5" s="1590"/>
      <c r="AK5" s="1590"/>
      <c r="AL5" s="1590"/>
      <c r="AM5" s="1590"/>
      <c r="AN5" s="1590"/>
      <c r="AO5" s="1590"/>
      <c r="AP5" s="1590"/>
      <c r="AQ5" s="1590"/>
      <c r="AR5" s="1590"/>
      <c r="AS5" s="1590"/>
      <c r="AT5" s="1590"/>
      <c r="AU5" s="1590"/>
      <c r="AV5" s="1590"/>
      <c r="AW5" s="1590"/>
      <c r="AX5" s="1590"/>
      <c r="AY5" s="1590"/>
      <c r="AZ5" s="1590"/>
      <c r="BA5" s="1590"/>
      <c r="BB5" s="1590"/>
      <c r="BC5" s="1590"/>
      <c r="BD5" s="1590"/>
      <c r="BE5" s="1590"/>
      <c r="BF5" s="1590"/>
      <c r="BG5" s="1590"/>
      <c r="BH5" s="1590"/>
      <c r="BI5" s="1590"/>
      <c r="BJ5" s="1590"/>
      <c r="BK5" s="1590"/>
      <c r="BL5" s="1590"/>
      <c r="BM5" s="1590"/>
      <c r="BN5" s="1590"/>
      <c r="BO5" s="1590"/>
      <c r="BP5" s="1590"/>
      <c r="BQ5" s="1590"/>
      <c r="BR5" s="1590"/>
      <c r="BS5" s="1590"/>
      <c r="BT5" s="1590"/>
      <c r="BU5" s="1590"/>
      <c r="BV5" s="1590"/>
      <c r="BW5" s="1590"/>
      <c r="BX5" s="1590"/>
      <c r="BY5" s="1590"/>
      <c r="BZ5" s="1590"/>
      <c r="CA5" s="1590"/>
      <c r="CB5" s="1590"/>
      <c r="CC5" s="1590"/>
    </row>
    <row r="6" spans="1:81" s="221" customFormat="1" ht="6" customHeight="1">
      <c r="A6" s="1591" t="s">
        <v>1013</v>
      </c>
      <c r="B6" s="1592"/>
      <c r="C6" s="1585" t="s">
        <v>998</v>
      </c>
      <c r="D6" s="1283"/>
      <c r="E6" s="1283"/>
      <c r="F6" s="1283"/>
      <c r="G6" s="1283"/>
      <c r="H6" s="1283"/>
      <c r="I6" s="1283"/>
      <c r="J6" s="1283"/>
      <c r="K6" s="1283"/>
      <c r="L6" s="1283"/>
      <c r="M6" s="1283"/>
      <c r="N6" s="1283"/>
      <c r="O6" s="1283"/>
      <c r="P6" s="1283"/>
      <c r="Q6" s="1283"/>
      <c r="R6" s="1283"/>
      <c r="S6" s="1283"/>
      <c r="T6" s="1283"/>
      <c r="U6" s="1283"/>
      <c r="V6" s="1283"/>
      <c r="W6" s="1283"/>
      <c r="X6" s="1283"/>
      <c r="Y6" s="1283"/>
      <c r="Z6" s="1283"/>
      <c r="AA6" s="1283"/>
      <c r="AB6" s="1283"/>
      <c r="AC6" s="1283"/>
      <c r="AD6" s="1283"/>
      <c r="AE6" s="1283"/>
      <c r="AF6" s="1283"/>
      <c r="AG6" s="1283"/>
      <c r="AH6" s="1283"/>
      <c r="AI6" s="1283"/>
      <c r="AJ6" s="1283"/>
      <c r="AK6" s="1283"/>
      <c r="AL6" s="1283"/>
      <c r="AM6" s="1284"/>
      <c r="AN6" s="1585" t="s">
        <v>746</v>
      </c>
      <c r="AO6" s="1283"/>
      <c r="AP6" s="1283"/>
      <c r="AQ6" s="1283"/>
      <c r="AR6" s="1283"/>
      <c r="AS6" s="1283"/>
      <c r="AT6" s="1283"/>
      <c r="AU6" s="1283"/>
      <c r="AV6" s="1283"/>
      <c r="AW6" s="1283"/>
      <c r="AX6" s="1283"/>
      <c r="AY6" s="1283"/>
      <c r="AZ6" s="1283"/>
      <c r="BA6" s="1283"/>
      <c r="BB6" s="1283"/>
      <c r="BC6" s="1283"/>
      <c r="BD6" s="1283"/>
      <c r="BE6" s="1283"/>
      <c r="BF6" s="1283"/>
      <c r="BG6" s="1283"/>
      <c r="BH6" s="1283"/>
      <c r="BI6" s="1283"/>
      <c r="BJ6" s="1283"/>
      <c r="BK6" s="1283"/>
      <c r="BL6" s="1283"/>
      <c r="BM6" s="1283"/>
      <c r="BN6" s="1283"/>
      <c r="BO6" s="1283"/>
      <c r="BP6" s="1283"/>
      <c r="BQ6" s="1283"/>
      <c r="BR6" s="1283"/>
      <c r="BS6" s="1283"/>
      <c r="BT6" s="1283"/>
      <c r="BU6" s="1283"/>
      <c r="BV6" s="1283"/>
      <c r="BW6" s="1283"/>
      <c r="BX6" s="1283"/>
      <c r="BY6" s="1283"/>
      <c r="BZ6" s="1283"/>
      <c r="CA6" s="1283"/>
      <c r="CB6" s="1283"/>
      <c r="CC6" s="1283"/>
    </row>
    <row r="7" spans="1:81" s="221" customFormat="1" ht="6" customHeight="1">
      <c r="A7" s="1582"/>
      <c r="B7" s="1583"/>
      <c r="C7" s="1586"/>
      <c r="D7" s="1285"/>
      <c r="E7" s="1285"/>
      <c r="F7" s="1285"/>
      <c r="G7" s="1285"/>
      <c r="H7" s="1285"/>
      <c r="I7" s="1285"/>
      <c r="J7" s="1285"/>
      <c r="K7" s="1285"/>
      <c r="L7" s="1285"/>
      <c r="M7" s="1285"/>
      <c r="N7" s="1285"/>
      <c r="O7" s="1285"/>
      <c r="P7" s="1285"/>
      <c r="Q7" s="1285"/>
      <c r="R7" s="1285"/>
      <c r="S7" s="1285"/>
      <c r="T7" s="1285"/>
      <c r="U7" s="1285"/>
      <c r="V7" s="1285"/>
      <c r="W7" s="1285"/>
      <c r="X7" s="1285"/>
      <c r="Y7" s="1285"/>
      <c r="Z7" s="1285"/>
      <c r="AA7" s="1285"/>
      <c r="AB7" s="1285"/>
      <c r="AC7" s="1285"/>
      <c r="AD7" s="1285"/>
      <c r="AE7" s="1285"/>
      <c r="AF7" s="1285"/>
      <c r="AG7" s="1285"/>
      <c r="AH7" s="1285"/>
      <c r="AI7" s="1285"/>
      <c r="AJ7" s="1285"/>
      <c r="AK7" s="1285"/>
      <c r="AL7" s="1285"/>
      <c r="AM7" s="1286"/>
      <c r="AN7" s="1586"/>
      <c r="AO7" s="1285"/>
      <c r="AP7" s="1285"/>
      <c r="AQ7" s="1285"/>
      <c r="AR7" s="1285"/>
      <c r="AS7" s="1285"/>
      <c r="AT7" s="1285"/>
      <c r="AU7" s="1285"/>
      <c r="AV7" s="1285"/>
      <c r="AW7" s="1285"/>
      <c r="AX7" s="1285"/>
      <c r="AY7" s="1285"/>
      <c r="AZ7" s="1285"/>
      <c r="BA7" s="1285"/>
      <c r="BB7" s="1285"/>
      <c r="BC7" s="1285"/>
      <c r="BD7" s="1285"/>
      <c r="BE7" s="1285"/>
      <c r="BF7" s="1285"/>
      <c r="BG7" s="1285"/>
      <c r="BH7" s="1285"/>
      <c r="BI7" s="1285"/>
      <c r="BJ7" s="1285"/>
      <c r="BK7" s="1285"/>
      <c r="BL7" s="1285"/>
      <c r="BM7" s="1285"/>
      <c r="BN7" s="1285"/>
      <c r="BO7" s="1285"/>
      <c r="BP7" s="1285"/>
      <c r="BQ7" s="1285"/>
      <c r="BR7" s="1285"/>
      <c r="BS7" s="1285"/>
      <c r="BT7" s="1285"/>
      <c r="BU7" s="1285"/>
      <c r="BV7" s="1285"/>
      <c r="BW7" s="1285"/>
      <c r="BX7" s="1285"/>
      <c r="BY7" s="1285"/>
      <c r="BZ7" s="1285"/>
      <c r="CA7" s="1285"/>
      <c r="CB7" s="1285"/>
      <c r="CC7" s="1285"/>
    </row>
    <row r="8" spans="1:81" s="221" customFormat="1" ht="6" customHeight="1">
      <c r="A8" s="1582"/>
      <c r="B8" s="1583"/>
      <c r="C8" s="1586"/>
      <c r="D8" s="1285"/>
      <c r="E8" s="1285"/>
      <c r="F8" s="1285"/>
      <c r="G8" s="1285"/>
      <c r="H8" s="1285"/>
      <c r="I8" s="1285"/>
      <c r="J8" s="1285"/>
      <c r="K8" s="1285"/>
      <c r="L8" s="1285"/>
      <c r="M8" s="1285"/>
      <c r="N8" s="1285"/>
      <c r="O8" s="1285"/>
      <c r="P8" s="1285"/>
      <c r="Q8" s="1285"/>
      <c r="R8" s="1285"/>
      <c r="S8" s="1285"/>
      <c r="T8" s="1285"/>
      <c r="U8" s="1285"/>
      <c r="V8" s="1285"/>
      <c r="W8" s="1285"/>
      <c r="X8" s="1285"/>
      <c r="Y8" s="1285"/>
      <c r="Z8" s="1285"/>
      <c r="AA8" s="1285"/>
      <c r="AB8" s="1285"/>
      <c r="AC8" s="1285"/>
      <c r="AD8" s="1285"/>
      <c r="AE8" s="1285"/>
      <c r="AF8" s="1285"/>
      <c r="AG8" s="1285"/>
      <c r="AH8" s="1285"/>
      <c r="AI8" s="1285"/>
      <c r="AJ8" s="1285"/>
      <c r="AK8" s="1285"/>
      <c r="AL8" s="1285"/>
      <c r="AM8" s="1286"/>
      <c r="AN8" s="1586" t="s">
        <v>300</v>
      </c>
      <c r="AO8" s="1285"/>
      <c r="AP8" s="1285"/>
      <c r="AQ8" s="1285"/>
      <c r="AR8" s="1285"/>
      <c r="AS8" s="1285"/>
      <c r="AT8" s="1285"/>
      <c r="AU8" s="1285"/>
      <c r="AV8" s="1285"/>
      <c r="AW8" s="1285"/>
      <c r="AX8" s="1285"/>
      <c r="AY8" s="1285"/>
      <c r="AZ8" s="1285"/>
      <c r="BA8" s="1285"/>
      <c r="BB8" s="1285"/>
      <c r="BC8" s="1285"/>
      <c r="BD8" s="1285"/>
      <c r="BE8" s="1285"/>
      <c r="BF8" s="1285"/>
      <c r="BG8" s="1285"/>
      <c r="BH8" s="1285"/>
      <c r="BI8" s="1285"/>
      <c r="BJ8" s="1285"/>
      <c r="BK8" s="1285"/>
      <c r="BL8" s="1285"/>
      <c r="BM8" s="1285"/>
      <c r="BN8" s="1285"/>
      <c r="BO8" s="1285"/>
      <c r="BP8" s="1285"/>
      <c r="BQ8" s="1285"/>
      <c r="BR8" s="1285"/>
      <c r="BS8" s="1285"/>
      <c r="BT8" s="1285"/>
      <c r="BU8" s="1285"/>
      <c r="BV8" s="1285"/>
      <c r="BW8" s="1285"/>
      <c r="BX8" s="1285"/>
      <c r="BY8" s="1285"/>
      <c r="BZ8" s="1285"/>
      <c r="CA8" s="1285"/>
      <c r="CB8" s="1285"/>
      <c r="CC8" s="1285"/>
    </row>
    <row r="9" spans="1:81" ht="6" customHeight="1">
      <c r="A9" s="1582"/>
      <c r="B9" s="1583"/>
      <c r="C9" s="1587"/>
      <c r="D9" s="1287"/>
      <c r="E9" s="1287"/>
      <c r="F9" s="1287"/>
      <c r="G9" s="1287"/>
      <c r="H9" s="1287"/>
      <c r="I9" s="1287"/>
      <c r="J9" s="1287"/>
      <c r="K9" s="1287"/>
      <c r="L9" s="1287"/>
      <c r="M9" s="1287"/>
      <c r="N9" s="1287"/>
      <c r="O9" s="1287"/>
      <c r="P9" s="1287"/>
      <c r="Q9" s="1287"/>
      <c r="R9" s="1287"/>
      <c r="S9" s="1287"/>
      <c r="T9" s="1287"/>
      <c r="U9" s="1287"/>
      <c r="V9" s="1287"/>
      <c r="W9" s="1287"/>
      <c r="X9" s="1287"/>
      <c r="Y9" s="1287"/>
      <c r="Z9" s="1287"/>
      <c r="AA9" s="1287"/>
      <c r="AB9" s="1287"/>
      <c r="AC9" s="1287"/>
      <c r="AD9" s="1287"/>
      <c r="AE9" s="1287"/>
      <c r="AF9" s="1287"/>
      <c r="AG9" s="1287"/>
      <c r="AH9" s="1287"/>
      <c r="AI9" s="1287"/>
      <c r="AJ9" s="1287"/>
      <c r="AK9" s="1287"/>
      <c r="AL9" s="1287"/>
      <c r="AM9" s="1288"/>
      <c r="AN9" s="1587"/>
      <c r="AO9" s="1287"/>
      <c r="AP9" s="1287"/>
      <c r="AQ9" s="1287"/>
      <c r="AR9" s="1287"/>
      <c r="AS9" s="1287"/>
      <c r="AT9" s="1287"/>
      <c r="AU9" s="1287"/>
      <c r="AV9" s="1287"/>
      <c r="AW9" s="1287"/>
      <c r="AX9" s="1287"/>
      <c r="AY9" s="1287"/>
      <c r="AZ9" s="1287"/>
      <c r="BA9" s="1287"/>
      <c r="BB9" s="1287"/>
      <c r="BC9" s="1287"/>
      <c r="BD9" s="1287"/>
      <c r="BE9" s="1287"/>
      <c r="BF9" s="1287"/>
      <c r="BG9" s="1287"/>
      <c r="BH9" s="1287"/>
      <c r="BI9" s="1287"/>
      <c r="BJ9" s="1287"/>
      <c r="BK9" s="1287"/>
      <c r="BL9" s="1287"/>
      <c r="BM9" s="1287"/>
      <c r="BN9" s="1287"/>
      <c r="BO9" s="1287"/>
      <c r="BP9" s="1287"/>
      <c r="BQ9" s="1287"/>
      <c r="BR9" s="1287"/>
      <c r="BS9" s="1287"/>
      <c r="BT9" s="1287"/>
      <c r="BU9" s="1287"/>
      <c r="BV9" s="1287"/>
      <c r="BW9" s="1287"/>
      <c r="BX9" s="1287"/>
      <c r="BY9" s="1287"/>
      <c r="BZ9" s="1287"/>
      <c r="CA9" s="1287"/>
      <c r="CB9" s="1287"/>
      <c r="CC9" s="1287"/>
    </row>
    <row r="10" spans="1:81" ht="6" customHeight="1">
      <c r="A10" s="1582"/>
      <c r="B10" s="1582"/>
      <c r="C10" s="325"/>
      <c r="D10" s="316"/>
      <c r="E10" s="316"/>
      <c r="F10" s="316"/>
      <c r="G10" s="316"/>
      <c r="H10" s="316"/>
      <c r="I10" s="316"/>
      <c r="J10" s="334"/>
      <c r="K10" s="345"/>
      <c r="L10" s="325"/>
      <c r="M10" s="316"/>
      <c r="N10" s="316"/>
      <c r="O10" s="316"/>
      <c r="P10" s="316"/>
      <c r="Q10" s="316"/>
      <c r="R10" s="316"/>
      <c r="S10" s="334"/>
      <c r="T10" s="345"/>
      <c r="U10" s="325"/>
      <c r="V10" s="316"/>
      <c r="W10" s="316"/>
      <c r="X10" s="316"/>
      <c r="Y10" s="316"/>
      <c r="Z10" s="316"/>
      <c r="AA10" s="316"/>
      <c r="AB10" s="316"/>
      <c r="AC10" s="317"/>
      <c r="AD10" s="325"/>
      <c r="AE10" s="316"/>
      <c r="AF10" s="316"/>
      <c r="AG10" s="316"/>
      <c r="AH10" s="316"/>
      <c r="AI10" s="316"/>
      <c r="AJ10" s="316"/>
      <c r="AK10" s="316"/>
      <c r="AL10" s="316"/>
      <c r="AM10" s="317"/>
      <c r="AN10" s="325"/>
      <c r="AO10" s="316"/>
      <c r="AP10" s="316"/>
      <c r="AQ10" s="316"/>
      <c r="AR10" s="316"/>
      <c r="AS10" s="316"/>
      <c r="AT10" s="316"/>
      <c r="AU10" s="316"/>
      <c r="AV10" s="316"/>
      <c r="AW10" s="316"/>
      <c r="AX10" s="317"/>
      <c r="AY10" s="325"/>
      <c r="AZ10" s="316"/>
      <c r="BA10" s="316"/>
      <c r="BB10" s="316"/>
      <c r="BC10" s="316"/>
      <c r="BD10" s="316"/>
      <c r="BE10" s="316"/>
      <c r="BF10" s="316"/>
      <c r="BG10" s="316"/>
      <c r="BH10" s="334"/>
      <c r="BI10" s="344"/>
      <c r="BJ10" s="334"/>
      <c r="BK10" s="334"/>
      <c r="BL10" s="334"/>
      <c r="BM10" s="334"/>
      <c r="BN10" s="334"/>
      <c r="BO10" s="334"/>
      <c r="BP10" s="334"/>
      <c r="BQ10" s="334"/>
      <c r="BR10" s="334"/>
      <c r="BS10" s="334"/>
      <c r="BT10" s="345"/>
      <c r="CA10" s="318"/>
      <c r="CB10" s="318"/>
      <c r="CC10" s="318"/>
    </row>
    <row r="11" spans="1:81" ht="6" customHeight="1">
      <c r="A11" s="1582"/>
      <c r="B11" s="1582"/>
      <c r="C11" s="329"/>
      <c r="D11" s="318"/>
      <c r="E11" s="318"/>
      <c r="F11" s="318"/>
      <c r="G11" s="318"/>
      <c r="H11" s="318"/>
      <c r="I11" s="318"/>
      <c r="J11" s="221"/>
      <c r="K11" s="343"/>
      <c r="L11" s="329"/>
      <c r="M11" s="318"/>
      <c r="N11" s="318"/>
      <c r="O11" s="318"/>
      <c r="P11" s="318"/>
      <c r="Q11" s="318"/>
      <c r="R11" s="318"/>
      <c r="S11" s="221"/>
      <c r="T11" s="343"/>
      <c r="U11" s="329"/>
      <c r="V11" s="318"/>
      <c r="W11" s="318"/>
      <c r="X11" s="318"/>
      <c r="Y11" s="318"/>
      <c r="Z11" s="318"/>
      <c r="AA11" s="318"/>
      <c r="AB11" s="318"/>
      <c r="AC11" s="319"/>
      <c r="AD11" s="329"/>
      <c r="AE11" s="318"/>
      <c r="AF11" s="318"/>
      <c r="AG11" s="318"/>
      <c r="AH11" s="318"/>
      <c r="AI11" s="318"/>
      <c r="AJ11" s="318"/>
      <c r="AK11" s="318"/>
      <c r="AL11" s="318"/>
      <c r="AM11" s="319"/>
      <c r="AN11" s="1581" t="s">
        <v>411</v>
      </c>
      <c r="AO11" s="1582"/>
      <c r="AP11" s="1582"/>
      <c r="AQ11" s="1582"/>
      <c r="AR11" s="1582"/>
      <c r="AS11" s="1582"/>
      <c r="AT11" s="1582"/>
      <c r="AU11" s="1582"/>
      <c r="AV11" s="1582"/>
      <c r="AW11" s="1582"/>
      <c r="AX11" s="1583"/>
      <c r="AY11" s="329"/>
      <c r="AZ11" s="318"/>
      <c r="BA11" s="318"/>
      <c r="BB11" s="318"/>
      <c r="BC11" s="318"/>
      <c r="BD11" s="318"/>
      <c r="BE11" s="318"/>
      <c r="BF11" s="318"/>
      <c r="BG11" s="318"/>
      <c r="BH11" s="221"/>
      <c r="BI11" s="342"/>
      <c r="BJ11" s="221"/>
      <c r="BK11" s="221"/>
      <c r="BL11" s="221"/>
      <c r="BM11" s="221"/>
      <c r="BN11" s="221"/>
      <c r="BO11" s="221"/>
      <c r="BP11" s="221"/>
      <c r="BQ11" s="221"/>
      <c r="BR11" s="221"/>
      <c r="BS11" s="221"/>
      <c r="BT11" s="343"/>
      <c r="BU11" s="1605"/>
      <c r="BV11" s="1606"/>
      <c r="BW11" s="1606"/>
      <c r="BX11" s="1606"/>
      <c r="BY11" s="1606"/>
      <c r="BZ11" s="1606"/>
      <c r="CA11" s="1606"/>
      <c r="CB11" s="1606"/>
      <c r="CC11" s="1606"/>
    </row>
    <row r="12" spans="1:81" ht="6" customHeight="1">
      <c r="A12" s="1582"/>
      <c r="B12" s="1582"/>
      <c r="C12" s="329"/>
      <c r="D12" s="318"/>
      <c r="E12" s="318"/>
      <c r="F12" s="318"/>
      <c r="G12" s="318"/>
      <c r="H12" s="318"/>
      <c r="I12" s="318"/>
      <c r="J12" s="221"/>
      <c r="K12" s="343"/>
      <c r="L12" s="329"/>
      <c r="M12" s="318"/>
      <c r="N12" s="318"/>
      <c r="O12" s="318"/>
      <c r="P12" s="318"/>
      <c r="Q12" s="318"/>
      <c r="R12" s="318"/>
      <c r="S12" s="221"/>
      <c r="T12" s="343"/>
      <c r="U12" s="329"/>
      <c r="V12" s="318"/>
      <c r="W12" s="318"/>
      <c r="X12" s="318"/>
      <c r="Y12" s="318"/>
      <c r="Z12" s="318"/>
      <c r="AA12" s="318"/>
      <c r="AB12" s="318"/>
      <c r="AC12" s="319"/>
      <c r="AD12" s="329"/>
      <c r="AE12" s="318"/>
      <c r="AF12" s="318"/>
      <c r="AG12" s="318"/>
      <c r="AH12" s="318"/>
      <c r="AI12" s="318"/>
      <c r="AJ12" s="318"/>
      <c r="AK12" s="318"/>
      <c r="AL12" s="318"/>
      <c r="AM12" s="319"/>
      <c r="AN12" s="1581"/>
      <c r="AO12" s="1582"/>
      <c r="AP12" s="1582"/>
      <c r="AQ12" s="1582"/>
      <c r="AR12" s="1582"/>
      <c r="AS12" s="1582"/>
      <c r="AT12" s="1582"/>
      <c r="AU12" s="1582"/>
      <c r="AV12" s="1582"/>
      <c r="AW12" s="1582"/>
      <c r="AX12" s="1583"/>
      <c r="AY12" s="329"/>
      <c r="AZ12" s="318"/>
      <c r="BA12" s="318"/>
      <c r="BB12" s="318"/>
      <c r="BC12" s="318"/>
      <c r="BD12" s="318"/>
      <c r="BE12" s="318"/>
      <c r="BF12" s="318"/>
      <c r="BG12" s="318"/>
      <c r="BH12" s="221"/>
      <c r="BI12" s="1581" t="s">
        <v>412</v>
      </c>
      <c r="BJ12" s="1582"/>
      <c r="BK12" s="1582"/>
      <c r="BL12" s="1582"/>
      <c r="BM12" s="1582"/>
      <c r="BN12" s="1582"/>
      <c r="BO12" s="1582"/>
      <c r="BP12" s="1582"/>
      <c r="BQ12" s="1582"/>
      <c r="BR12" s="1582"/>
      <c r="BS12" s="1582"/>
      <c r="BT12" s="1583"/>
      <c r="BU12" s="1605"/>
      <c r="BV12" s="1606"/>
      <c r="BW12" s="1606"/>
      <c r="BX12" s="1606"/>
      <c r="BY12" s="1606"/>
      <c r="BZ12" s="1606"/>
      <c r="CA12" s="1606"/>
      <c r="CB12" s="1606"/>
      <c r="CC12" s="1606"/>
    </row>
    <row r="13" spans="1:81" ht="6" customHeight="1">
      <c r="A13" s="1582"/>
      <c r="B13" s="1582"/>
      <c r="C13" s="1581" t="s">
        <v>413</v>
      </c>
      <c r="D13" s="1582"/>
      <c r="E13" s="1582"/>
      <c r="F13" s="1582"/>
      <c r="G13" s="1582"/>
      <c r="H13" s="1582"/>
      <c r="I13" s="1582"/>
      <c r="J13" s="1582"/>
      <c r="K13" s="1583"/>
      <c r="L13" s="329"/>
      <c r="M13" s="318"/>
      <c r="N13" s="318"/>
      <c r="O13" s="318"/>
      <c r="P13" s="318"/>
      <c r="Q13" s="318"/>
      <c r="R13" s="318"/>
      <c r="S13" s="318"/>
      <c r="T13" s="319"/>
      <c r="U13" s="329"/>
      <c r="V13" s="318"/>
      <c r="W13" s="318"/>
      <c r="X13" s="318"/>
      <c r="Y13" s="318"/>
      <c r="Z13" s="318"/>
      <c r="AA13" s="318"/>
      <c r="AB13" s="318"/>
      <c r="AC13" s="319"/>
      <c r="AD13" s="329"/>
      <c r="AE13" s="318"/>
      <c r="AF13" s="318"/>
      <c r="AG13" s="318"/>
      <c r="AH13" s="318"/>
      <c r="AI13" s="318"/>
      <c r="AJ13" s="318"/>
      <c r="AK13" s="318"/>
      <c r="AL13" s="318"/>
      <c r="AM13" s="319"/>
      <c r="AN13" s="1581" t="s">
        <v>553</v>
      </c>
      <c r="AO13" s="1582"/>
      <c r="AP13" s="1582"/>
      <c r="AQ13" s="1582"/>
      <c r="AR13" s="1582"/>
      <c r="AS13" s="1582"/>
      <c r="AT13" s="1582"/>
      <c r="AU13" s="1582"/>
      <c r="AV13" s="1582"/>
      <c r="AW13" s="1582"/>
      <c r="AX13" s="1583"/>
      <c r="AY13" s="329"/>
      <c r="AZ13" s="318"/>
      <c r="BA13" s="318"/>
      <c r="BB13" s="318"/>
      <c r="BC13" s="318"/>
      <c r="BD13" s="318"/>
      <c r="BE13" s="318"/>
      <c r="BF13" s="318"/>
      <c r="BG13" s="318"/>
      <c r="BH13" s="221"/>
      <c r="BI13" s="1581"/>
      <c r="BJ13" s="1582"/>
      <c r="BK13" s="1582"/>
      <c r="BL13" s="1582"/>
      <c r="BM13" s="1582"/>
      <c r="BN13" s="1582"/>
      <c r="BO13" s="1582"/>
      <c r="BP13" s="1582"/>
      <c r="BQ13" s="1582"/>
      <c r="BR13" s="1582"/>
      <c r="BS13" s="1582"/>
      <c r="BT13" s="1583"/>
      <c r="BU13" s="1605"/>
      <c r="BV13" s="1606"/>
      <c r="BW13" s="1606"/>
      <c r="BX13" s="1606"/>
      <c r="BY13" s="1606"/>
      <c r="BZ13" s="1606"/>
      <c r="CA13" s="1606"/>
      <c r="CB13" s="1606"/>
      <c r="CC13" s="1606"/>
    </row>
    <row r="14" spans="1:81" ht="6" customHeight="1">
      <c r="A14" s="1582"/>
      <c r="B14" s="1582"/>
      <c r="C14" s="1581"/>
      <c r="D14" s="1582"/>
      <c r="E14" s="1582"/>
      <c r="F14" s="1582"/>
      <c r="G14" s="1582"/>
      <c r="H14" s="1582"/>
      <c r="I14" s="1582"/>
      <c r="J14" s="1582"/>
      <c r="K14" s="1583"/>
      <c r="L14" s="1581" t="s">
        <v>414</v>
      </c>
      <c r="M14" s="1582"/>
      <c r="N14" s="1582"/>
      <c r="O14" s="1582"/>
      <c r="P14" s="1582"/>
      <c r="Q14" s="1582"/>
      <c r="R14" s="1582"/>
      <c r="S14" s="1582"/>
      <c r="T14" s="1583"/>
      <c r="U14" s="1581" t="s">
        <v>415</v>
      </c>
      <c r="V14" s="1582"/>
      <c r="W14" s="1582"/>
      <c r="X14" s="1582"/>
      <c r="Y14" s="1582"/>
      <c r="Z14" s="1582"/>
      <c r="AA14" s="1582"/>
      <c r="AB14" s="1582"/>
      <c r="AC14" s="1583"/>
      <c r="AD14" s="1581" t="s">
        <v>811</v>
      </c>
      <c r="AE14" s="1582"/>
      <c r="AF14" s="1582"/>
      <c r="AG14" s="1582"/>
      <c r="AH14" s="1582"/>
      <c r="AI14" s="1582"/>
      <c r="AJ14" s="1582"/>
      <c r="AK14" s="1582"/>
      <c r="AL14" s="1582"/>
      <c r="AM14" s="1583"/>
      <c r="AN14" s="1581"/>
      <c r="AO14" s="1582"/>
      <c r="AP14" s="1582"/>
      <c r="AQ14" s="1582"/>
      <c r="AR14" s="1582"/>
      <c r="AS14" s="1582"/>
      <c r="AT14" s="1582"/>
      <c r="AU14" s="1582"/>
      <c r="AV14" s="1582"/>
      <c r="AW14" s="1582"/>
      <c r="AX14" s="1583"/>
      <c r="AY14" s="329"/>
      <c r="AZ14" s="318"/>
      <c r="BA14" s="318"/>
      <c r="BB14" s="318"/>
      <c r="BC14" s="318"/>
      <c r="BD14" s="318"/>
      <c r="BE14" s="318"/>
      <c r="BF14" s="318"/>
      <c r="BG14" s="318"/>
      <c r="BH14" s="221"/>
      <c r="BI14" s="1581" t="s">
        <v>554</v>
      </c>
      <c r="BJ14" s="1582"/>
      <c r="BK14" s="1582"/>
      <c r="BL14" s="1582"/>
      <c r="BM14" s="1582"/>
      <c r="BN14" s="1582"/>
      <c r="BO14" s="1582"/>
      <c r="BP14" s="1582"/>
      <c r="BQ14" s="1582"/>
      <c r="BR14" s="1582"/>
      <c r="BS14" s="1582"/>
      <c r="BT14" s="1583"/>
      <c r="BU14" s="1605"/>
      <c r="BV14" s="1606"/>
      <c r="BW14" s="1606"/>
      <c r="BX14" s="1606"/>
      <c r="BY14" s="1606"/>
      <c r="BZ14" s="1606"/>
      <c r="CA14" s="1606"/>
      <c r="CB14" s="1606"/>
      <c r="CC14" s="1606"/>
    </row>
    <row r="15" spans="1:81" ht="6" customHeight="1">
      <c r="A15" s="1582"/>
      <c r="B15" s="1582"/>
      <c r="C15" s="1581" t="s">
        <v>555</v>
      </c>
      <c r="D15" s="1582"/>
      <c r="E15" s="1582"/>
      <c r="F15" s="1582"/>
      <c r="G15" s="1582"/>
      <c r="H15" s="1582"/>
      <c r="I15" s="1582"/>
      <c r="J15" s="1582"/>
      <c r="K15" s="1583"/>
      <c r="L15" s="1581"/>
      <c r="M15" s="1582"/>
      <c r="N15" s="1582"/>
      <c r="O15" s="1582"/>
      <c r="P15" s="1582"/>
      <c r="Q15" s="1582"/>
      <c r="R15" s="1582"/>
      <c r="S15" s="1582"/>
      <c r="T15" s="1583"/>
      <c r="U15" s="1581"/>
      <c r="V15" s="1582"/>
      <c r="W15" s="1582"/>
      <c r="X15" s="1582"/>
      <c r="Y15" s="1582"/>
      <c r="Z15" s="1582"/>
      <c r="AA15" s="1582"/>
      <c r="AB15" s="1582"/>
      <c r="AC15" s="1583"/>
      <c r="AD15" s="1581"/>
      <c r="AE15" s="1582"/>
      <c r="AF15" s="1582"/>
      <c r="AG15" s="1582"/>
      <c r="AH15" s="1582"/>
      <c r="AI15" s="1582"/>
      <c r="AJ15" s="1582"/>
      <c r="AK15" s="1582"/>
      <c r="AL15" s="1582"/>
      <c r="AM15" s="1583"/>
      <c r="AN15" s="1581" t="s">
        <v>687</v>
      </c>
      <c r="AO15" s="1582"/>
      <c r="AP15" s="1582"/>
      <c r="AQ15" s="1582"/>
      <c r="AR15" s="1582"/>
      <c r="AS15" s="1582"/>
      <c r="AT15" s="1582"/>
      <c r="AU15" s="1582"/>
      <c r="AV15" s="1582"/>
      <c r="AW15" s="1582"/>
      <c r="AX15" s="1583"/>
      <c r="AY15" s="1581" t="s">
        <v>556</v>
      </c>
      <c r="AZ15" s="1582"/>
      <c r="BA15" s="1582"/>
      <c r="BB15" s="1582"/>
      <c r="BC15" s="1582"/>
      <c r="BD15" s="1582"/>
      <c r="BE15" s="1582"/>
      <c r="BF15" s="1582"/>
      <c r="BG15" s="1582"/>
      <c r="BH15" s="1582"/>
      <c r="BI15" s="1581"/>
      <c r="BJ15" s="1582"/>
      <c r="BK15" s="1582"/>
      <c r="BL15" s="1582"/>
      <c r="BM15" s="1582"/>
      <c r="BN15" s="1582"/>
      <c r="BO15" s="1582"/>
      <c r="BP15" s="1582"/>
      <c r="BQ15" s="1582"/>
      <c r="BR15" s="1582"/>
      <c r="BS15" s="1582"/>
      <c r="BT15" s="1583"/>
      <c r="BU15" s="1605" t="s">
        <v>557</v>
      </c>
      <c r="BV15" s="1606"/>
      <c r="BW15" s="1606"/>
      <c r="BX15" s="1606"/>
      <c r="BY15" s="1606"/>
      <c r="BZ15" s="1606"/>
      <c r="CA15" s="1606"/>
      <c r="CB15" s="1606"/>
      <c r="CC15" s="1606"/>
    </row>
    <row r="16" spans="1:81" ht="6" customHeight="1">
      <c r="A16" s="1582"/>
      <c r="B16" s="1582"/>
      <c r="C16" s="1581"/>
      <c r="D16" s="1582"/>
      <c r="E16" s="1582"/>
      <c r="F16" s="1582"/>
      <c r="G16" s="1582"/>
      <c r="H16" s="1582"/>
      <c r="I16" s="1582"/>
      <c r="J16" s="1582"/>
      <c r="K16" s="1583"/>
      <c r="L16" s="1581" t="s">
        <v>231</v>
      </c>
      <c r="M16" s="1582"/>
      <c r="N16" s="1582"/>
      <c r="O16" s="1582"/>
      <c r="P16" s="1582"/>
      <c r="Q16" s="1582"/>
      <c r="R16" s="1582"/>
      <c r="S16" s="1582"/>
      <c r="T16" s="1583"/>
      <c r="U16" s="1581" t="s">
        <v>232</v>
      </c>
      <c r="V16" s="1582"/>
      <c r="W16" s="1582"/>
      <c r="X16" s="1582"/>
      <c r="Y16" s="1582"/>
      <c r="Z16" s="1582"/>
      <c r="AA16" s="1582"/>
      <c r="AB16" s="1582"/>
      <c r="AC16" s="1583"/>
      <c r="AD16" s="1581" t="s">
        <v>233</v>
      </c>
      <c r="AE16" s="1582"/>
      <c r="AF16" s="1582"/>
      <c r="AG16" s="1582"/>
      <c r="AH16" s="1582"/>
      <c r="AI16" s="1582"/>
      <c r="AJ16" s="1582"/>
      <c r="AK16" s="1582"/>
      <c r="AL16" s="1582"/>
      <c r="AM16" s="1583"/>
      <c r="AN16" s="1581"/>
      <c r="AO16" s="1582"/>
      <c r="AP16" s="1582"/>
      <c r="AQ16" s="1582"/>
      <c r="AR16" s="1582"/>
      <c r="AS16" s="1582"/>
      <c r="AT16" s="1582"/>
      <c r="AU16" s="1582"/>
      <c r="AV16" s="1582"/>
      <c r="AW16" s="1582"/>
      <c r="AX16" s="1583"/>
      <c r="AY16" s="1581"/>
      <c r="AZ16" s="1582"/>
      <c r="BA16" s="1582"/>
      <c r="BB16" s="1582"/>
      <c r="BC16" s="1582"/>
      <c r="BD16" s="1582"/>
      <c r="BE16" s="1582"/>
      <c r="BF16" s="1582"/>
      <c r="BG16" s="1582"/>
      <c r="BH16" s="1582"/>
      <c r="BI16" s="1581" t="s">
        <v>832</v>
      </c>
      <c r="BJ16" s="1582"/>
      <c r="BK16" s="1582"/>
      <c r="BL16" s="1582"/>
      <c r="BM16" s="1582"/>
      <c r="BN16" s="1582"/>
      <c r="BO16" s="1582"/>
      <c r="BP16" s="1582"/>
      <c r="BQ16" s="1582"/>
      <c r="BR16" s="1582"/>
      <c r="BS16" s="1582"/>
      <c r="BT16" s="1583"/>
      <c r="BU16" s="1605"/>
      <c r="BV16" s="1606"/>
      <c r="BW16" s="1606"/>
      <c r="BX16" s="1606"/>
      <c r="BY16" s="1606"/>
      <c r="BZ16" s="1606"/>
      <c r="CA16" s="1606"/>
      <c r="CB16" s="1606"/>
      <c r="CC16" s="1606"/>
    </row>
    <row r="17" spans="1:81" ht="6" customHeight="1">
      <c r="A17" s="1582"/>
      <c r="B17" s="1582"/>
      <c r="C17" s="1581" t="s">
        <v>812</v>
      </c>
      <c r="D17" s="1582"/>
      <c r="E17" s="1582"/>
      <c r="F17" s="1582"/>
      <c r="G17" s="1582"/>
      <c r="H17" s="1582"/>
      <c r="I17" s="1582"/>
      <c r="J17" s="1582"/>
      <c r="K17" s="1583"/>
      <c r="L17" s="1581"/>
      <c r="M17" s="1582"/>
      <c r="N17" s="1582"/>
      <c r="O17" s="1582"/>
      <c r="P17" s="1582"/>
      <c r="Q17" s="1582"/>
      <c r="R17" s="1582"/>
      <c r="S17" s="1582"/>
      <c r="T17" s="1583"/>
      <c r="U17" s="1581"/>
      <c r="V17" s="1582"/>
      <c r="W17" s="1582"/>
      <c r="X17" s="1582"/>
      <c r="Y17" s="1582"/>
      <c r="Z17" s="1582"/>
      <c r="AA17" s="1582"/>
      <c r="AB17" s="1582"/>
      <c r="AC17" s="1583"/>
      <c r="AD17" s="1581"/>
      <c r="AE17" s="1582"/>
      <c r="AF17" s="1582"/>
      <c r="AG17" s="1582"/>
      <c r="AH17" s="1582"/>
      <c r="AI17" s="1582"/>
      <c r="AJ17" s="1582"/>
      <c r="AK17" s="1582"/>
      <c r="AL17" s="1582"/>
      <c r="AM17" s="1583"/>
      <c r="AN17" s="1581" t="s">
        <v>1483</v>
      </c>
      <c r="AO17" s="1582"/>
      <c r="AP17" s="1582"/>
      <c r="AQ17" s="1582"/>
      <c r="AR17" s="1582"/>
      <c r="AS17" s="1582"/>
      <c r="AT17" s="1582"/>
      <c r="AU17" s="1582"/>
      <c r="AV17" s="1582"/>
      <c r="AW17" s="1582"/>
      <c r="AX17" s="1583"/>
      <c r="AY17" s="1581" t="s">
        <v>416</v>
      </c>
      <c r="AZ17" s="1582"/>
      <c r="BA17" s="1582"/>
      <c r="BB17" s="1582"/>
      <c r="BC17" s="1582"/>
      <c r="BD17" s="1582"/>
      <c r="BE17" s="1582"/>
      <c r="BF17" s="1582"/>
      <c r="BG17" s="1582"/>
      <c r="BH17" s="1582"/>
      <c r="BI17" s="1581"/>
      <c r="BJ17" s="1582"/>
      <c r="BK17" s="1582"/>
      <c r="BL17" s="1582"/>
      <c r="BM17" s="1582"/>
      <c r="BN17" s="1582"/>
      <c r="BO17" s="1582"/>
      <c r="BP17" s="1582"/>
      <c r="BQ17" s="1582"/>
      <c r="BR17" s="1582"/>
      <c r="BS17" s="1582"/>
      <c r="BT17" s="1583"/>
      <c r="BU17" s="1605" t="s">
        <v>417</v>
      </c>
      <c r="BV17" s="1606"/>
      <c r="BW17" s="1606"/>
      <c r="BX17" s="1606"/>
      <c r="BY17" s="1606"/>
      <c r="BZ17" s="1606"/>
      <c r="CA17" s="1606"/>
      <c r="CB17" s="1606"/>
      <c r="CC17" s="1606"/>
    </row>
    <row r="18" spans="1:81" ht="6" customHeight="1">
      <c r="A18" s="1582"/>
      <c r="B18" s="1582"/>
      <c r="C18" s="1581"/>
      <c r="D18" s="1582"/>
      <c r="E18" s="1582"/>
      <c r="F18" s="1582"/>
      <c r="G18" s="1582"/>
      <c r="H18" s="1582"/>
      <c r="I18" s="1582"/>
      <c r="J18" s="1582"/>
      <c r="K18" s="1583"/>
      <c r="L18" s="1581" t="s">
        <v>1165</v>
      </c>
      <c r="M18" s="1582"/>
      <c r="N18" s="1582"/>
      <c r="O18" s="1582"/>
      <c r="P18" s="1582"/>
      <c r="Q18" s="1582"/>
      <c r="R18" s="1582"/>
      <c r="S18" s="1582"/>
      <c r="T18" s="1583"/>
      <c r="U18" s="1581" t="s">
        <v>418</v>
      </c>
      <c r="V18" s="1582"/>
      <c r="W18" s="1582"/>
      <c r="X18" s="1582"/>
      <c r="Y18" s="1582"/>
      <c r="Z18" s="1582"/>
      <c r="AA18" s="1582"/>
      <c r="AB18" s="1582"/>
      <c r="AC18" s="1583"/>
      <c r="AD18" s="1581" t="s">
        <v>850</v>
      </c>
      <c r="AE18" s="1582"/>
      <c r="AF18" s="1582"/>
      <c r="AG18" s="1582"/>
      <c r="AH18" s="1582"/>
      <c r="AI18" s="1582"/>
      <c r="AJ18" s="1582"/>
      <c r="AK18" s="1582"/>
      <c r="AL18" s="1582"/>
      <c r="AM18" s="1583"/>
      <c r="AN18" s="1581"/>
      <c r="AO18" s="1582"/>
      <c r="AP18" s="1582"/>
      <c r="AQ18" s="1582"/>
      <c r="AR18" s="1582"/>
      <c r="AS18" s="1582"/>
      <c r="AT18" s="1582"/>
      <c r="AU18" s="1582"/>
      <c r="AV18" s="1582"/>
      <c r="AW18" s="1582"/>
      <c r="AX18" s="1583"/>
      <c r="AY18" s="1581"/>
      <c r="AZ18" s="1582"/>
      <c r="BA18" s="1582"/>
      <c r="BB18" s="1582"/>
      <c r="BC18" s="1582"/>
      <c r="BD18" s="1582"/>
      <c r="BE18" s="1582"/>
      <c r="BF18" s="1582"/>
      <c r="BG18" s="1582"/>
      <c r="BH18" s="1582"/>
      <c r="BI18" s="1581" t="s">
        <v>1007</v>
      </c>
      <c r="BJ18" s="1582"/>
      <c r="BK18" s="1582"/>
      <c r="BL18" s="1582"/>
      <c r="BM18" s="1582"/>
      <c r="BN18" s="1582"/>
      <c r="BO18" s="1582"/>
      <c r="BP18" s="1582"/>
      <c r="BQ18" s="1582"/>
      <c r="BR18" s="1582"/>
      <c r="BS18" s="1582"/>
      <c r="BT18" s="1583"/>
      <c r="BU18" s="1605"/>
      <c r="BV18" s="1606"/>
      <c r="BW18" s="1606"/>
      <c r="BX18" s="1606"/>
      <c r="BY18" s="1606"/>
      <c r="BZ18" s="1606"/>
      <c r="CA18" s="1606"/>
      <c r="CB18" s="1606"/>
      <c r="CC18" s="1606"/>
    </row>
    <row r="19" spans="1:81" ht="6" customHeight="1">
      <c r="A19" s="1582"/>
      <c r="B19" s="1582"/>
      <c r="C19" s="1581">
        <v>18180</v>
      </c>
      <c r="D19" s="1582"/>
      <c r="E19" s="1582"/>
      <c r="F19" s="1582"/>
      <c r="G19" s="1582"/>
      <c r="H19" s="1582"/>
      <c r="I19" s="1582"/>
      <c r="J19" s="1582"/>
      <c r="K19" s="1583"/>
      <c r="L19" s="1581"/>
      <c r="M19" s="1582"/>
      <c r="N19" s="1582"/>
      <c r="O19" s="1582"/>
      <c r="P19" s="1582"/>
      <c r="Q19" s="1582"/>
      <c r="R19" s="1582"/>
      <c r="S19" s="1582"/>
      <c r="T19" s="1583"/>
      <c r="U19" s="1581"/>
      <c r="V19" s="1582"/>
      <c r="W19" s="1582"/>
      <c r="X19" s="1582"/>
      <c r="Y19" s="1582"/>
      <c r="Z19" s="1582"/>
      <c r="AA19" s="1582"/>
      <c r="AB19" s="1582"/>
      <c r="AC19" s="1583"/>
      <c r="AD19" s="1581"/>
      <c r="AE19" s="1582"/>
      <c r="AF19" s="1582"/>
      <c r="AG19" s="1582"/>
      <c r="AH19" s="1582"/>
      <c r="AI19" s="1582"/>
      <c r="AJ19" s="1582"/>
      <c r="AK19" s="1582"/>
      <c r="AL19" s="1582"/>
      <c r="AM19" s="1583"/>
      <c r="AN19" s="1581" t="s">
        <v>1482</v>
      </c>
      <c r="AO19" s="1582"/>
      <c r="AP19" s="1582"/>
      <c r="AQ19" s="1582"/>
      <c r="AR19" s="1582"/>
      <c r="AS19" s="1582"/>
      <c r="AT19" s="1582"/>
      <c r="AU19" s="1582"/>
      <c r="AV19" s="1582"/>
      <c r="AW19" s="1582"/>
      <c r="AX19" s="1583"/>
      <c r="AY19" s="329"/>
      <c r="AZ19" s="318"/>
      <c r="BA19" s="318"/>
      <c r="BB19" s="318"/>
      <c r="BC19" s="318"/>
      <c r="BD19" s="318"/>
      <c r="BE19" s="318"/>
      <c r="BF19" s="318"/>
      <c r="BG19" s="318"/>
      <c r="BH19" s="221"/>
      <c r="BI19" s="1581"/>
      <c r="BJ19" s="1582"/>
      <c r="BK19" s="1582"/>
      <c r="BL19" s="1582"/>
      <c r="BM19" s="1582"/>
      <c r="BN19" s="1582"/>
      <c r="BO19" s="1582"/>
      <c r="BP19" s="1582"/>
      <c r="BQ19" s="1582"/>
      <c r="BR19" s="1582"/>
      <c r="BS19" s="1582"/>
      <c r="BT19" s="1583"/>
      <c r="BU19" s="1605"/>
      <c r="BV19" s="1606"/>
      <c r="BW19" s="1606"/>
      <c r="BX19" s="1606"/>
      <c r="BY19" s="1606"/>
      <c r="BZ19" s="1606"/>
      <c r="CA19" s="1606"/>
      <c r="CB19" s="1606"/>
      <c r="CC19" s="1606"/>
    </row>
    <row r="20" spans="1:81" ht="6" customHeight="1">
      <c r="A20" s="1582"/>
      <c r="B20" s="1582"/>
      <c r="C20" s="1581"/>
      <c r="D20" s="1582"/>
      <c r="E20" s="1582"/>
      <c r="F20" s="1582"/>
      <c r="G20" s="1582"/>
      <c r="H20" s="1582"/>
      <c r="I20" s="1582"/>
      <c r="J20" s="1582"/>
      <c r="K20" s="1583"/>
      <c r="L20" s="329"/>
      <c r="M20" s="318"/>
      <c r="N20" s="318"/>
      <c r="O20" s="318"/>
      <c r="P20" s="318"/>
      <c r="Q20" s="318"/>
      <c r="R20" s="318"/>
      <c r="S20" s="318"/>
      <c r="T20" s="319"/>
      <c r="U20" s="329"/>
      <c r="V20" s="318"/>
      <c r="W20" s="318"/>
      <c r="X20" s="318"/>
      <c r="Y20" s="318"/>
      <c r="Z20" s="318"/>
      <c r="AA20" s="318"/>
      <c r="AB20" s="318"/>
      <c r="AC20" s="319"/>
      <c r="AD20" s="329"/>
      <c r="AE20" s="318"/>
      <c r="AF20" s="318"/>
      <c r="AG20" s="318"/>
      <c r="AH20" s="318"/>
      <c r="AI20" s="318"/>
      <c r="AJ20" s="318"/>
      <c r="AK20" s="318"/>
      <c r="AL20" s="318"/>
      <c r="AM20" s="319"/>
      <c r="AN20" s="1581"/>
      <c r="AO20" s="1582"/>
      <c r="AP20" s="1582"/>
      <c r="AQ20" s="1582"/>
      <c r="AR20" s="1582"/>
      <c r="AS20" s="1582"/>
      <c r="AT20" s="1582"/>
      <c r="AU20" s="1582"/>
      <c r="AV20" s="1582"/>
      <c r="AW20" s="1582"/>
      <c r="AX20" s="1583"/>
      <c r="AY20" s="329"/>
      <c r="AZ20" s="318"/>
      <c r="BA20" s="318"/>
      <c r="BB20" s="318"/>
      <c r="BC20" s="318"/>
      <c r="BD20" s="318"/>
      <c r="BE20" s="318"/>
      <c r="BF20" s="318"/>
      <c r="BG20" s="318"/>
      <c r="BH20" s="221"/>
      <c r="BI20" s="1581" t="s">
        <v>1452</v>
      </c>
      <c r="BJ20" s="1582"/>
      <c r="BK20" s="1582"/>
      <c r="BL20" s="1582"/>
      <c r="BM20" s="1582"/>
      <c r="BN20" s="1582"/>
      <c r="BO20" s="1582"/>
      <c r="BP20" s="1582"/>
      <c r="BQ20" s="1582"/>
      <c r="BR20" s="1582"/>
      <c r="BS20" s="1582"/>
      <c r="BT20" s="1583"/>
      <c r="BU20" s="1605"/>
      <c r="BV20" s="1606"/>
      <c r="BW20" s="1606"/>
      <c r="BX20" s="1606"/>
      <c r="BY20" s="1606"/>
      <c r="BZ20" s="1606"/>
      <c r="CA20" s="1606"/>
      <c r="CB20" s="1606"/>
      <c r="CC20" s="1606"/>
    </row>
    <row r="21" spans="1:81" ht="6" customHeight="1">
      <c r="A21" s="1582"/>
      <c r="B21" s="1582"/>
      <c r="C21" s="329"/>
      <c r="D21" s="318"/>
      <c r="E21" s="318"/>
      <c r="F21" s="318"/>
      <c r="G21" s="318"/>
      <c r="H21" s="318"/>
      <c r="I21" s="318"/>
      <c r="J21" s="221"/>
      <c r="K21" s="343"/>
      <c r="L21" s="329"/>
      <c r="M21" s="318"/>
      <c r="N21" s="318"/>
      <c r="O21" s="318"/>
      <c r="P21" s="318"/>
      <c r="Q21" s="318"/>
      <c r="R21" s="318"/>
      <c r="S21" s="318"/>
      <c r="T21" s="319"/>
      <c r="U21" s="329"/>
      <c r="V21" s="318"/>
      <c r="W21" s="318"/>
      <c r="X21" s="318"/>
      <c r="Y21" s="318"/>
      <c r="Z21" s="318"/>
      <c r="AA21" s="318"/>
      <c r="AB21" s="318"/>
      <c r="AC21" s="319"/>
      <c r="AD21" s="329"/>
      <c r="AE21" s="318"/>
      <c r="AF21" s="318"/>
      <c r="AG21" s="318"/>
      <c r="AH21" s="318"/>
      <c r="AI21" s="318"/>
      <c r="AJ21" s="318"/>
      <c r="AK21" s="318"/>
      <c r="AL21" s="318"/>
      <c r="AM21" s="319"/>
      <c r="AN21" s="1581" t="s">
        <v>851</v>
      </c>
      <c r="AO21" s="1582"/>
      <c r="AP21" s="1582"/>
      <c r="AQ21" s="1582"/>
      <c r="AR21" s="1582"/>
      <c r="AS21" s="1582"/>
      <c r="AT21" s="1582"/>
      <c r="AU21" s="1582"/>
      <c r="AV21" s="1582"/>
      <c r="AW21" s="1582"/>
      <c r="AX21" s="1583"/>
      <c r="AY21" s="329"/>
      <c r="AZ21" s="318"/>
      <c r="BA21" s="318"/>
      <c r="BB21" s="318"/>
      <c r="BC21" s="318"/>
      <c r="BD21" s="318"/>
      <c r="BE21" s="318"/>
      <c r="BF21" s="318"/>
      <c r="BG21" s="318"/>
      <c r="BH21" s="221"/>
      <c r="BI21" s="1581"/>
      <c r="BJ21" s="1582"/>
      <c r="BK21" s="1582"/>
      <c r="BL21" s="1582"/>
      <c r="BM21" s="1582"/>
      <c r="BN21" s="1582"/>
      <c r="BO21" s="1582"/>
      <c r="BP21" s="1582"/>
      <c r="BQ21" s="1582"/>
      <c r="BR21" s="1582"/>
      <c r="BS21" s="1582"/>
      <c r="BT21" s="1583"/>
      <c r="BU21" s="1605"/>
      <c r="BV21" s="1606"/>
      <c r="BW21" s="1606"/>
      <c r="BX21" s="1606"/>
      <c r="BY21" s="1606"/>
      <c r="BZ21" s="1606"/>
      <c r="CA21" s="1606"/>
      <c r="CB21" s="1606"/>
      <c r="CC21" s="1606"/>
    </row>
    <row r="22" spans="1:81" ht="6" customHeight="1">
      <c r="A22" s="1582"/>
      <c r="B22" s="1582"/>
      <c r="C22" s="329"/>
      <c r="D22" s="318"/>
      <c r="E22" s="318"/>
      <c r="F22" s="318"/>
      <c r="G22" s="318"/>
      <c r="H22" s="318"/>
      <c r="I22" s="318"/>
      <c r="J22" s="221"/>
      <c r="K22" s="343"/>
      <c r="L22" s="329"/>
      <c r="M22" s="318"/>
      <c r="N22" s="318"/>
      <c r="O22" s="318"/>
      <c r="P22" s="318"/>
      <c r="Q22" s="318"/>
      <c r="R22" s="318"/>
      <c r="S22" s="318"/>
      <c r="T22" s="319"/>
      <c r="U22" s="329"/>
      <c r="V22" s="318"/>
      <c r="W22" s="318"/>
      <c r="X22" s="318"/>
      <c r="Y22" s="318"/>
      <c r="Z22" s="318"/>
      <c r="AA22" s="318"/>
      <c r="AB22" s="318"/>
      <c r="AC22" s="319"/>
      <c r="AD22" s="329"/>
      <c r="AE22" s="318"/>
      <c r="AF22" s="318"/>
      <c r="AG22" s="318"/>
      <c r="AH22" s="318"/>
      <c r="AI22" s="318"/>
      <c r="AJ22" s="318"/>
      <c r="AK22" s="318"/>
      <c r="AL22" s="318"/>
      <c r="AM22" s="319"/>
      <c r="AN22" s="1581"/>
      <c r="AO22" s="1582"/>
      <c r="AP22" s="1582"/>
      <c r="AQ22" s="1582"/>
      <c r="AR22" s="1582"/>
      <c r="AS22" s="1582"/>
      <c r="AT22" s="1582"/>
      <c r="AU22" s="1582"/>
      <c r="AV22" s="1582"/>
      <c r="AW22" s="1582"/>
      <c r="AX22" s="1583"/>
      <c r="AY22" s="329"/>
      <c r="AZ22" s="318"/>
      <c r="BA22" s="318"/>
      <c r="BB22" s="318"/>
      <c r="BC22" s="318"/>
      <c r="BD22" s="318"/>
      <c r="BE22" s="318"/>
      <c r="BF22" s="318"/>
      <c r="BG22" s="318"/>
      <c r="BH22" s="221"/>
      <c r="BI22" s="342"/>
      <c r="BJ22" s="221"/>
      <c r="BK22" s="221"/>
      <c r="BL22" s="221"/>
      <c r="BM22" s="221"/>
      <c r="BN22" s="221"/>
      <c r="BO22" s="221"/>
      <c r="BP22" s="221"/>
      <c r="BQ22" s="221"/>
      <c r="BR22" s="221"/>
      <c r="BS22" s="221"/>
      <c r="BT22" s="343"/>
      <c r="BU22" s="1605"/>
      <c r="BV22" s="1606"/>
      <c r="BW22" s="1606"/>
      <c r="BX22" s="1606"/>
      <c r="BY22" s="1606"/>
      <c r="BZ22" s="1606"/>
      <c r="CA22" s="1606"/>
      <c r="CB22" s="1606"/>
      <c r="CC22" s="1606"/>
    </row>
    <row r="23" spans="1:81" ht="6" customHeight="1">
      <c r="A23" s="1582"/>
      <c r="B23" s="1582"/>
      <c r="C23" s="330"/>
      <c r="D23" s="320"/>
      <c r="E23" s="320"/>
      <c r="F23" s="320"/>
      <c r="G23" s="320"/>
      <c r="H23" s="320"/>
      <c r="I23" s="320"/>
      <c r="J23" s="346"/>
      <c r="K23" s="69"/>
      <c r="L23" s="70"/>
      <c r="M23" s="346"/>
      <c r="N23" s="346"/>
      <c r="O23" s="346"/>
      <c r="P23" s="346"/>
      <c r="Q23" s="346"/>
      <c r="R23" s="346"/>
      <c r="S23" s="346"/>
      <c r="T23" s="69"/>
      <c r="U23" s="330"/>
      <c r="V23" s="320"/>
      <c r="W23" s="320"/>
      <c r="X23" s="320"/>
      <c r="Y23" s="320"/>
      <c r="Z23" s="320"/>
      <c r="AA23" s="320"/>
      <c r="AB23" s="320"/>
      <c r="AC23" s="321"/>
      <c r="AD23" s="329"/>
      <c r="AE23" s="318"/>
      <c r="AF23" s="318"/>
      <c r="AG23" s="318"/>
      <c r="AH23" s="318"/>
      <c r="AI23" s="318"/>
      <c r="AJ23" s="318"/>
      <c r="AK23" s="318"/>
      <c r="AL23" s="318"/>
      <c r="AM23" s="319"/>
      <c r="AN23" s="330"/>
      <c r="AO23" s="320"/>
      <c r="AP23" s="320"/>
      <c r="AQ23" s="320"/>
      <c r="AR23" s="320"/>
      <c r="AS23" s="320"/>
      <c r="AT23" s="320"/>
      <c r="AU23" s="320"/>
      <c r="AV23" s="320"/>
      <c r="AW23" s="320"/>
      <c r="AX23" s="321"/>
      <c r="AY23" s="330"/>
      <c r="AZ23" s="320"/>
      <c r="BA23" s="320"/>
      <c r="BB23" s="320"/>
      <c r="BC23" s="320"/>
      <c r="BD23" s="320"/>
      <c r="BE23" s="320"/>
      <c r="BF23" s="320"/>
      <c r="BG23" s="320"/>
      <c r="BH23" s="346"/>
      <c r="BI23" s="70"/>
      <c r="BJ23" s="346"/>
      <c r="BK23" s="346"/>
      <c r="BL23" s="346"/>
      <c r="BM23" s="346"/>
      <c r="BN23" s="346"/>
      <c r="BO23" s="346"/>
      <c r="BP23" s="346"/>
      <c r="BQ23" s="346"/>
      <c r="BR23" s="346"/>
      <c r="BS23" s="346"/>
      <c r="BT23" s="69"/>
      <c r="CA23" s="318"/>
      <c r="CB23" s="318"/>
      <c r="CC23" s="318"/>
    </row>
    <row r="24" spans="1:81" s="221" customFormat="1" ht="6" customHeight="1">
      <c r="A24" s="1582"/>
      <c r="B24" s="1582"/>
      <c r="C24" s="1585" t="s">
        <v>426</v>
      </c>
      <c r="D24" s="1283"/>
      <c r="E24" s="1283"/>
      <c r="F24" s="1283"/>
      <c r="G24" s="1283"/>
      <c r="H24" s="1283"/>
      <c r="I24" s="1283"/>
      <c r="J24" s="1283"/>
      <c r="K24" s="1283"/>
      <c r="L24" s="1585" t="s">
        <v>424</v>
      </c>
      <c r="M24" s="1283"/>
      <c r="N24" s="1283"/>
      <c r="O24" s="1283"/>
      <c r="P24" s="1283"/>
      <c r="Q24" s="1283"/>
      <c r="R24" s="1283"/>
      <c r="S24" s="1283"/>
      <c r="T24" s="1284"/>
      <c r="U24" s="1585" t="s">
        <v>798</v>
      </c>
      <c r="V24" s="1283"/>
      <c r="W24" s="1283"/>
      <c r="X24" s="1283"/>
      <c r="Y24" s="1283"/>
      <c r="Z24" s="1283"/>
      <c r="AA24" s="1283"/>
      <c r="AB24" s="1283"/>
      <c r="AC24" s="1284"/>
      <c r="AD24" s="1585" t="s">
        <v>426</v>
      </c>
      <c r="AE24" s="1283"/>
      <c r="AF24" s="1283"/>
      <c r="AG24" s="1283"/>
      <c r="AH24" s="1283"/>
      <c r="AI24" s="1283"/>
      <c r="AJ24" s="1283"/>
      <c r="AK24" s="1283"/>
      <c r="AL24" s="1283"/>
      <c r="AM24" s="1284"/>
      <c r="AN24" s="1585" t="s">
        <v>424</v>
      </c>
      <c r="AO24" s="1283"/>
      <c r="AP24" s="1283"/>
      <c r="AQ24" s="1283"/>
      <c r="AR24" s="1283"/>
      <c r="AS24" s="1283"/>
      <c r="AT24" s="1283"/>
      <c r="AU24" s="1283"/>
      <c r="AV24" s="1283"/>
      <c r="AW24" s="1283"/>
      <c r="AX24" s="1284"/>
      <c r="AY24" s="1585" t="s">
        <v>425</v>
      </c>
      <c r="AZ24" s="1283"/>
      <c r="BA24" s="1283"/>
      <c r="BB24" s="1283"/>
      <c r="BC24" s="1283"/>
      <c r="BD24" s="1283"/>
      <c r="BE24" s="1283"/>
      <c r="BF24" s="1283"/>
      <c r="BG24" s="1283"/>
      <c r="BH24" s="1284"/>
      <c r="BI24" s="1585" t="s">
        <v>1451</v>
      </c>
      <c r="BJ24" s="1283"/>
      <c r="BK24" s="1283"/>
      <c r="BL24" s="1283"/>
      <c r="BM24" s="1283"/>
      <c r="BN24" s="1283"/>
      <c r="BO24" s="1283"/>
      <c r="BP24" s="1283"/>
      <c r="BQ24" s="1283"/>
      <c r="BR24" s="1283"/>
      <c r="BS24" s="1283"/>
      <c r="BT24" s="1284"/>
      <c r="BU24" s="1585" t="s">
        <v>798</v>
      </c>
      <c r="BV24" s="1283"/>
      <c r="BW24" s="1283"/>
      <c r="BX24" s="1283"/>
      <c r="BY24" s="1283"/>
      <c r="BZ24" s="1283"/>
      <c r="CA24" s="1283"/>
      <c r="CB24" s="1283"/>
      <c r="CC24" s="1283"/>
    </row>
    <row r="25" spans="1:81" s="221" customFormat="1" ht="6" customHeight="1">
      <c r="A25" s="1582"/>
      <c r="B25" s="1582"/>
      <c r="C25" s="1586"/>
      <c r="D25" s="1285"/>
      <c r="E25" s="1285"/>
      <c r="F25" s="1285"/>
      <c r="G25" s="1285"/>
      <c r="H25" s="1285"/>
      <c r="I25" s="1285"/>
      <c r="J25" s="1285"/>
      <c r="K25" s="1285"/>
      <c r="L25" s="1586"/>
      <c r="M25" s="1285"/>
      <c r="N25" s="1285"/>
      <c r="O25" s="1285"/>
      <c r="P25" s="1285"/>
      <c r="Q25" s="1285"/>
      <c r="R25" s="1285"/>
      <c r="S25" s="1285"/>
      <c r="T25" s="1286"/>
      <c r="U25" s="1586"/>
      <c r="V25" s="1285"/>
      <c r="W25" s="1285"/>
      <c r="X25" s="1285"/>
      <c r="Y25" s="1285"/>
      <c r="Z25" s="1285"/>
      <c r="AA25" s="1285"/>
      <c r="AB25" s="1285"/>
      <c r="AC25" s="1286"/>
      <c r="AD25" s="1586"/>
      <c r="AE25" s="1285"/>
      <c r="AF25" s="1285"/>
      <c r="AG25" s="1285"/>
      <c r="AH25" s="1285"/>
      <c r="AI25" s="1285"/>
      <c r="AJ25" s="1285"/>
      <c r="AK25" s="1285"/>
      <c r="AL25" s="1285"/>
      <c r="AM25" s="1286"/>
      <c r="AN25" s="1586"/>
      <c r="AO25" s="1285"/>
      <c r="AP25" s="1285"/>
      <c r="AQ25" s="1285"/>
      <c r="AR25" s="1285"/>
      <c r="AS25" s="1285"/>
      <c r="AT25" s="1285"/>
      <c r="AU25" s="1285"/>
      <c r="AV25" s="1285"/>
      <c r="AW25" s="1285"/>
      <c r="AX25" s="1286"/>
      <c r="AY25" s="1586"/>
      <c r="AZ25" s="1285"/>
      <c r="BA25" s="1285"/>
      <c r="BB25" s="1285"/>
      <c r="BC25" s="1285"/>
      <c r="BD25" s="1285"/>
      <c r="BE25" s="1285"/>
      <c r="BF25" s="1285"/>
      <c r="BG25" s="1285"/>
      <c r="BH25" s="1286"/>
      <c r="BI25" s="1586"/>
      <c r="BJ25" s="1285"/>
      <c r="BK25" s="1285"/>
      <c r="BL25" s="1285"/>
      <c r="BM25" s="1285"/>
      <c r="BN25" s="1285"/>
      <c r="BO25" s="1285"/>
      <c r="BP25" s="1285"/>
      <c r="BQ25" s="1285"/>
      <c r="BR25" s="1285"/>
      <c r="BS25" s="1285"/>
      <c r="BT25" s="1286"/>
      <c r="BU25" s="1586"/>
      <c r="BV25" s="1285"/>
      <c r="BW25" s="1285"/>
      <c r="BX25" s="1285"/>
      <c r="BY25" s="1285"/>
      <c r="BZ25" s="1285"/>
      <c r="CA25" s="1285"/>
      <c r="CB25" s="1285"/>
      <c r="CC25" s="1285"/>
    </row>
    <row r="26" spans="1:81" s="221" customFormat="1" ht="6" customHeight="1">
      <c r="A26" s="1593"/>
      <c r="B26" s="1593"/>
      <c r="C26" s="1587"/>
      <c r="D26" s="1287"/>
      <c r="E26" s="1287"/>
      <c r="F26" s="1287"/>
      <c r="G26" s="1287"/>
      <c r="H26" s="1287"/>
      <c r="I26" s="1287"/>
      <c r="J26" s="1287"/>
      <c r="K26" s="1287"/>
      <c r="L26" s="1587"/>
      <c r="M26" s="1287"/>
      <c r="N26" s="1287"/>
      <c r="O26" s="1287"/>
      <c r="P26" s="1287"/>
      <c r="Q26" s="1287"/>
      <c r="R26" s="1287"/>
      <c r="S26" s="1287"/>
      <c r="T26" s="1288"/>
      <c r="U26" s="1587"/>
      <c r="V26" s="1287"/>
      <c r="W26" s="1287"/>
      <c r="X26" s="1287"/>
      <c r="Y26" s="1287"/>
      <c r="Z26" s="1287"/>
      <c r="AA26" s="1287"/>
      <c r="AB26" s="1287"/>
      <c r="AC26" s="1288"/>
      <c r="AD26" s="1587"/>
      <c r="AE26" s="1287"/>
      <c r="AF26" s="1287"/>
      <c r="AG26" s="1287"/>
      <c r="AH26" s="1287"/>
      <c r="AI26" s="1287"/>
      <c r="AJ26" s="1287"/>
      <c r="AK26" s="1287"/>
      <c r="AL26" s="1287"/>
      <c r="AM26" s="1288"/>
      <c r="AN26" s="1587"/>
      <c r="AO26" s="1287"/>
      <c r="AP26" s="1287"/>
      <c r="AQ26" s="1287"/>
      <c r="AR26" s="1287"/>
      <c r="AS26" s="1287"/>
      <c r="AT26" s="1287"/>
      <c r="AU26" s="1287"/>
      <c r="AV26" s="1287"/>
      <c r="AW26" s="1287"/>
      <c r="AX26" s="1288"/>
      <c r="AY26" s="1587"/>
      <c r="AZ26" s="1287"/>
      <c r="BA26" s="1287"/>
      <c r="BB26" s="1287"/>
      <c r="BC26" s="1287"/>
      <c r="BD26" s="1287"/>
      <c r="BE26" s="1287"/>
      <c r="BF26" s="1287"/>
      <c r="BG26" s="1287"/>
      <c r="BH26" s="1288"/>
      <c r="BI26" s="1587"/>
      <c r="BJ26" s="1287"/>
      <c r="BK26" s="1287"/>
      <c r="BL26" s="1287"/>
      <c r="BM26" s="1287"/>
      <c r="BN26" s="1287"/>
      <c r="BO26" s="1287"/>
      <c r="BP26" s="1287"/>
      <c r="BQ26" s="1287"/>
      <c r="BR26" s="1287"/>
      <c r="BS26" s="1287"/>
      <c r="BT26" s="1288"/>
      <c r="BU26" s="1587"/>
      <c r="BV26" s="1287"/>
      <c r="BW26" s="1287"/>
      <c r="BX26" s="1287"/>
      <c r="BY26" s="1287"/>
      <c r="BZ26" s="1287"/>
      <c r="CA26" s="1287"/>
      <c r="CB26" s="1287"/>
      <c r="CC26" s="1287"/>
    </row>
    <row r="27" spans="1:81" ht="13.35" customHeight="1">
      <c r="A27" s="315"/>
      <c r="B27" s="221"/>
      <c r="C27" s="1607"/>
      <c r="D27" s="1607"/>
      <c r="E27" s="1607"/>
      <c r="F27" s="1607"/>
      <c r="G27" s="1607"/>
      <c r="H27" s="1607"/>
      <c r="I27" s="1607"/>
      <c r="J27" s="1607"/>
      <c r="K27" s="209"/>
      <c r="L27" s="1607"/>
      <c r="M27" s="1607"/>
      <c r="N27" s="1607"/>
      <c r="O27" s="1607"/>
      <c r="P27" s="1607"/>
      <c r="Q27" s="1607"/>
      <c r="R27" s="1607"/>
      <c r="S27" s="1607"/>
      <c r="T27" s="209"/>
      <c r="U27" s="1607"/>
      <c r="V27" s="1607"/>
      <c r="W27" s="1607"/>
      <c r="X27" s="1607"/>
      <c r="Y27" s="1607"/>
      <c r="Z27" s="1607"/>
      <c r="AA27" s="1607"/>
      <c r="AB27" s="1607"/>
      <c r="AC27" s="209"/>
      <c r="AD27" s="1607"/>
      <c r="AE27" s="1607"/>
      <c r="AF27" s="1607"/>
      <c r="AG27" s="1607"/>
      <c r="AH27" s="1607"/>
      <c r="AI27" s="1607"/>
      <c r="AJ27" s="1607"/>
      <c r="AK27" s="1607"/>
      <c r="AL27" s="1607"/>
      <c r="AM27" s="209"/>
      <c r="AN27" s="1607"/>
      <c r="AO27" s="1607"/>
      <c r="AP27" s="1607"/>
      <c r="AQ27" s="1607"/>
      <c r="AR27" s="1607"/>
      <c r="AS27" s="1607"/>
      <c r="AT27" s="1607"/>
      <c r="AU27" s="1607"/>
      <c r="AV27" s="1607"/>
      <c r="AW27" s="1607"/>
      <c r="AX27" s="209"/>
      <c r="AY27" s="1607"/>
      <c r="AZ27" s="1607"/>
      <c r="BA27" s="1607"/>
      <c r="BB27" s="1607"/>
      <c r="BC27" s="1607"/>
      <c r="BD27" s="1607"/>
      <c r="BE27" s="1607"/>
      <c r="BF27" s="1607"/>
      <c r="BG27" s="1607"/>
      <c r="BH27" s="209"/>
      <c r="BI27" s="1607"/>
      <c r="BJ27" s="1607"/>
      <c r="BK27" s="1607"/>
      <c r="BL27" s="1607"/>
      <c r="BM27" s="1607"/>
      <c r="BN27" s="1607"/>
      <c r="BO27" s="1607"/>
      <c r="BP27" s="1607"/>
      <c r="BQ27" s="1607"/>
      <c r="BR27" s="1607"/>
      <c r="BS27" s="1607"/>
      <c r="BT27" s="209"/>
      <c r="BU27" s="1607"/>
      <c r="BV27" s="1607"/>
      <c r="BW27" s="1607"/>
      <c r="BX27" s="1607"/>
      <c r="BY27" s="1607"/>
      <c r="BZ27" s="1607"/>
      <c r="CA27" s="1607"/>
      <c r="CB27" s="1607"/>
      <c r="CC27" s="209"/>
    </row>
    <row r="28" spans="1:81" ht="13.35" customHeight="1">
      <c r="A28" s="315">
        <v>2017</v>
      </c>
      <c r="B28" s="315" t="s">
        <v>393</v>
      </c>
      <c r="C28" s="1579">
        <v>59475</v>
      </c>
      <c r="D28" s="1579"/>
      <c r="E28" s="1579"/>
      <c r="F28" s="1579"/>
      <c r="G28" s="1579"/>
      <c r="H28" s="1579"/>
      <c r="I28" s="1579"/>
      <c r="J28" s="1579"/>
      <c r="K28" s="1579"/>
      <c r="L28" s="1579">
        <v>7357</v>
      </c>
      <c r="M28" s="1579"/>
      <c r="N28" s="1579"/>
      <c r="O28" s="1579"/>
      <c r="P28" s="1579"/>
      <c r="Q28" s="1579"/>
      <c r="R28" s="1579"/>
      <c r="S28" s="1578"/>
      <c r="T28" s="1578"/>
      <c r="U28" s="1579">
        <v>1730</v>
      </c>
      <c r="V28" s="1579"/>
      <c r="W28" s="1579"/>
      <c r="X28" s="1579"/>
      <c r="Y28" s="1579"/>
      <c r="Z28" s="1579"/>
      <c r="AA28" s="1579"/>
      <c r="AB28" s="1578"/>
      <c r="AC28" s="1578"/>
      <c r="AD28" s="1577">
        <v>4756</v>
      </c>
      <c r="AE28" s="1577"/>
      <c r="AF28" s="1577"/>
      <c r="AG28" s="1577"/>
      <c r="AH28" s="1577"/>
      <c r="AI28" s="1577"/>
      <c r="AJ28" s="1577"/>
      <c r="AK28" s="1577"/>
      <c r="AL28" s="1578"/>
      <c r="AM28" s="1578"/>
      <c r="AN28" s="1577">
        <v>1694</v>
      </c>
      <c r="AO28" s="1577"/>
      <c r="AP28" s="1577"/>
      <c r="AQ28" s="1577"/>
      <c r="AR28" s="1577"/>
      <c r="AS28" s="1577"/>
      <c r="AT28" s="1577"/>
      <c r="AU28" s="1577"/>
      <c r="AV28" s="1577"/>
      <c r="AW28" s="1577"/>
      <c r="AX28" s="1577"/>
      <c r="AY28" s="1579">
        <v>42</v>
      </c>
      <c r="AZ28" s="1579"/>
      <c r="BA28" s="1579"/>
      <c r="BB28" s="1579"/>
      <c r="BC28" s="1579"/>
      <c r="BD28" s="1579"/>
      <c r="BE28" s="1579"/>
      <c r="BF28" s="1579"/>
      <c r="BG28" s="1579"/>
      <c r="BH28" s="1579"/>
      <c r="BI28" s="1579">
        <v>7473</v>
      </c>
      <c r="BJ28" s="1579"/>
      <c r="BK28" s="1579"/>
      <c r="BL28" s="1579"/>
      <c r="BM28" s="1579"/>
      <c r="BN28" s="1579"/>
      <c r="BO28" s="1579"/>
      <c r="BP28" s="1579"/>
      <c r="BQ28" s="1579"/>
      <c r="BR28" s="1579"/>
      <c r="BS28" s="1579"/>
      <c r="BT28" s="1579"/>
      <c r="BU28" s="1579">
        <v>359</v>
      </c>
      <c r="BV28" s="1579"/>
      <c r="BW28" s="1579"/>
      <c r="BX28" s="1579"/>
      <c r="BY28" s="1579"/>
      <c r="BZ28" s="1579"/>
      <c r="CA28" s="1579"/>
      <c r="CB28" s="328"/>
      <c r="CC28" s="328"/>
    </row>
    <row r="29" spans="1:81" ht="13.35" customHeight="1">
      <c r="A29" s="315"/>
      <c r="B29" s="315" t="s">
        <v>47</v>
      </c>
      <c r="C29" s="1579">
        <v>56106</v>
      </c>
      <c r="D29" s="1579"/>
      <c r="E29" s="1579"/>
      <c r="F29" s="1579"/>
      <c r="G29" s="1579"/>
      <c r="H29" s="1579"/>
      <c r="I29" s="1579"/>
      <c r="J29" s="1579"/>
      <c r="K29" s="1579"/>
      <c r="L29" s="1579">
        <v>11133</v>
      </c>
      <c r="M29" s="1579"/>
      <c r="N29" s="1579"/>
      <c r="O29" s="1579"/>
      <c r="P29" s="1579"/>
      <c r="Q29" s="1579"/>
      <c r="R29" s="1579"/>
      <c r="S29" s="1578"/>
      <c r="T29" s="1578"/>
      <c r="U29" s="1579">
        <v>2459</v>
      </c>
      <c r="V29" s="1579"/>
      <c r="W29" s="1579"/>
      <c r="X29" s="1579"/>
      <c r="Y29" s="1579"/>
      <c r="Z29" s="1579"/>
      <c r="AA29" s="1579"/>
      <c r="AB29" s="1578"/>
      <c r="AC29" s="1578"/>
      <c r="AD29" s="1577">
        <v>5636</v>
      </c>
      <c r="AE29" s="1577"/>
      <c r="AF29" s="1577"/>
      <c r="AG29" s="1577"/>
      <c r="AH29" s="1577"/>
      <c r="AI29" s="1577"/>
      <c r="AJ29" s="1577"/>
      <c r="AK29" s="1577"/>
      <c r="AL29" s="1578"/>
      <c r="AM29" s="1578"/>
      <c r="AN29" s="1577">
        <v>2305</v>
      </c>
      <c r="AO29" s="1577"/>
      <c r="AP29" s="1577"/>
      <c r="AQ29" s="1577"/>
      <c r="AR29" s="1577"/>
      <c r="AS29" s="1577"/>
      <c r="AT29" s="1577"/>
      <c r="AU29" s="1577"/>
      <c r="AV29" s="1577"/>
      <c r="AW29" s="1577"/>
      <c r="AX29" s="1577"/>
      <c r="AY29" s="1579">
        <v>49</v>
      </c>
      <c r="AZ29" s="1579"/>
      <c r="BA29" s="1579"/>
      <c r="BB29" s="1579"/>
      <c r="BC29" s="1579"/>
      <c r="BD29" s="1579"/>
      <c r="BE29" s="1579"/>
      <c r="BF29" s="1579"/>
      <c r="BG29" s="1579"/>
      <c r="BH29" s="1579"/>
      <c r="BI29" s="1579">
        <v>11058</v>
      </c>
      <c r="BJ29" s="1579"/>
      <c r="BK29" s="1579"/>
      <c r="BL29" s="1579"/>
      <c r="BM29" s="1579"/>
      <c r="BN29" s="1579"/>
      <c r="BO29" s="1579"/>
      <c r="BP29" s="1579"/>
      <c r="BQ29" s="1579"/>
      <c r="BR29" s="1579"/>
      <c r="BS29" s="1579"/>
      <c r="BT29" s="1579"/>
      <c r="BU29" s="1579">
        <v>497</v>
      </c>
      <c r="BV29" s="1579"/>
      <c r="BW29" s="1579"/>
      <c r="BX29" s="1579"/>
      <c r="BY29" s="1579"/>
      <c r="BZ29" s="1579"/>
      <c r="CA29" s="1579"/>
      <c r="CB29" s="328"/>
      <c r="CC29" s="328"/>
    </row>
    <row r="30" spans="1:81" ht="13.35" customHeight="1">
      <c r="A30" s="315"/>
      <c r="B30" s="315" t="s">
        <v>237</v>
      </c>
      <c r="C30" s="1579">
        <v>60063</v>
      </c>
      <c r="D30" s="1579"/>
      <c r="E30" s="1579"/>
      <c r="F30" s="1579"/>
      <c r="G30" s="1579"/>
      <c r="H30" s="1579"/>
      <c r="I30" s="1579"/>
      <c r="J30" s="1579"/>
      <c r="K30" s="1579"/>
      <c r="L30" s="1579">
        <v>11379</v>
      </c>
      <c r="M30" s="1579"/>
      <c r="N30" s="1579"/>
      <c r="O30" s="1579"/>
      <c r="P30" s="1579"/>
      <c r="Q30" s="1579"/>
      <c r="R30" s="1579"/>
      <c r="S30" s="1578"/>
      <c r="T30" s="1578"/>
      <c r="U30" s="1579">
        <v>2307</v>
      </c>
      <c r="V30" s="1579"/>
      <c r="W30" s="1579"/>
      <c r="X30" s="1579"/>
      <c r="Y30" s="1579"/>
      <c r="Z30" s="1579"/>
      <c r="AA30" s="1579"/>
      <c r="AB30" s="1578"/>
      <c r="AC30" s="1578"/>
      <c r="AD30" s="1577">
        <v>5782</v>
      </c>
      <c r="AE30" s="1577"/>
      <c r="AF30" s="1577"/>
      <c r="AG30" s="1577"/>
      <c r="AH30" s="1577"/>
      <c r="AI30" s="1577"/>
      <c r="AJ30" s="1577"/>
      <c r="AK30" s="1577"/>
      <c r="AL30" s="1578"/>
      <c r="AM30" s="1578"/>
      <c r="AN30" s="1577">
        <v>2378</v>
      </c>
      <c r="AO30" s="1577"/>
      <c r="AP30" s="1577"/>
      <c r="AQ30" s="1577"/>
      <c r="AR30" s="1577"/>
      <c r="AS30" s="1577"/>
      <c r="AT30" s="1577"/>
      <c r="AU30" s="1577"/>
      <c r="AV30" s="1577"/>
      <c r="AW30" s="1577"/>
      <c r="AX30" s="1577"/>
      <c r="AY30" s="1579">
        <v>45</v>
      </c>
      <c r="AZ30" s="1579"/>
      <c r="BA30" s="1579"/>
      <c r="BB30" s="1579"/>
      <c r="BC30" s="1579"/>
      <c r="BD30" s="1579"/>
      <c r="BE30" s="1579"/>
      <c r="BF30" s="1579"/>
      <c r="BG30" s="1579"/>
      <c r="BH30" s="1579"/>
      <c r="BI30" s="1579">
        <v>11402</v>
      </c>
      <c r="BJ30" s="1579"/>
      <c r="BK30" s="1579"/>
      <c r="BL30" s="1579"/>
      <c r="BM30" s="1579"/>
      <c r="BN30" s="1579"/>
      <c r="BO30" s="1579"/>
      <c r="BP30" s="1579"/>
      <c r="BQ30" s="1579"/>
      <c r="BR30" s="1579"/>
      <c r="BS30" s="1579"/>
      <c r="BT30" s="1579"/>
      <c r="BU30" s="1579">
        <v>514</v>
      </c>
      <c r="BV30" s="1579"/>
      <c r="BW30" s="1579"/>
      <c r="BX30" s="1579"/>
      <c r="BY30" s="1579"/>
      <c r="BZ30" s="1579"/>
      <c r="CA30" s="1579"/>
      <c r="CB30" s="328"/>
      <c r="CC30" s="328"/>
    </row>
    <row r="31" spans="1:81" ht="13.35" customHeight="1">
      <c r="A31" s="315"/>
      <c r="B31" s="315" t="s">
        <v>392</v>
      </c>
      <c r="C31" s="1579">
        <v>55812</v>
      </c>
      <c r="D31" s="1579"/>
      <c r="E31" s="1579"/>
      <c r="F31" s="1579"/>
      <c r="G31" s="1579"/>
      <c r="H31" s="1579"/>
      <c r="I31" s="1579"/>
      <c r="J31" s="1579"/>
      <c r="K31" s="1579"/>
      <c r="L31" s="1588">
        <v>9748</v>
      </c>
      <c r="M31" s="1588"/>
      <c r="N31" s="1588"/>
      <c r="O31" s="1588"/>
      <c r="P31" s="1588"/>
      <c r="Q31" s="1588"/>
      <c r="R31" s="1588"/>
      <c r="S31" s="1600"/>
      <c r="T31" s="1600"/>
      <c r="U31" s="1588">
        <v>1726</v>
      </c>
      <c r="V31" s="1588"/>
      <c r="W31" s="1588"/>
      <c r="X31" s="1588"/>
      <c r="Y31" s="1588"/>
      <c r="Z31" s="1588"/>
      <c r="AA31" s="1588"/>
      <c r="AB31" s="1600"/>
      <c r="AC31" s="1600"/>
      <c r="AD31" s="1597">
        <v>5293</v>
      </c>
      <c r="AE31" s="1597"/>
      <c r="AF31" s="1597"/>
      <c r="AG31" s="1597"/>
      <c r="AH31" s="1597"/>
      <c r="AI31" s="1597"/>
      <c r="AJ31" s="1597"/>
      <c r="AK31" s="1597"/>
      <c r="AL31" s="1600"/>
      <c r="AM31" s="1600"/>
      <c r="AN31" s="1580" t="s">
        <v>238</v>
      </c>
      <c r="AO31" s="1580"/>
      <c r="AP31" s="1580"/>
      <c r="AQ31" s="1580"/>
      <c r="AR31" s="1580"/>
      <c r="AS31" s="1580"/>
      <c r="AT31" s="1580"/>
      <c r="AU31" s="1580"/>
      <c r="AV31" s="1580"/>
      <c r="AW31" s="1597"/>
      <c r="AX31" s="1597"/>
      <c r="AY31" s="1588">
        <v>37</v>
      </c>
      <c r="AZ31" s="1588"/>
      <c r="BA31" s="1588"/>
      <c r="BB31" s="1588"/>
      <c r="BC31" s="1588"/>
      <c r="BD31" s="1588"/>
      <c r="BE31" s="1588"/>
      <c r="BF31" s="1588"/>
      <c r="BG31" s="1588"/>
      <c r="BH31" s="1588"/>
      <c r="BI31" s="1588">
        <v>10191</v>
      </c>
      <c r="BJ31" s="1588"/>
      <c r="BK31" s="1588"/>
      <c r="BL31" s="1588"/>
      <c r="BM31" s="1588"/>
      <c r="BN31" s="1588"/>
      <c r="BO31" s="1588"/>
      <c r="BP31" s="1588"/>
      <c r="BQ31" s="1588"/>
      <c r="BR31" s="1588"/>
      <c r="BS31" s="1588"/>
      <c r="BT31" s="1588"/>
      <c r="BU31" s="1588">
        <v>425</v>
      </c>
      <c r="BV31" s="1588"/>
      <c r="BW31" s="1588"/>
      <c r="BX31" s="1588"/>
      <c r="BY31" s="1588"/>
      <c r="BZ31" s="1588"/>
      <c r="CA31" s="1588"/>
      <c r="CB31" s="328"/>
      <c r="CC31" s="328"/>
    </row>
    <row r="32" spans="1:81" s="395" customFormat="1" ht="13.35" customHeight="1">
      <c r="A32" s="394"/>
      <c r="B32" s="394"/>
      <c r="C32" s="397"/>
      <c r="D32" s="397"/>
      <c r="E32" s="397"/>
      <c r="F32" s="397"/>
      <c r="G32" s="397"/>
      <c r="H32" s="397"/>
      <c r="I32" s="397"/>
      <c r="J32" s="397"/>
      <c r="K32" s="397"/>
      <c r="L32" s="399"/>
      <c r="M32" s="399"/>
      <c r="N32" s="399"/>
      <c r="O32" s="399"/>
      <c r="P32" s="399"/>
      <c r="Q32" s="399"/>
      <c r="R32" s="399"/>
      <c r="S32" s="402"/>
      <c r="T32" s="402"/>
      <c r="U32" s="399"/>
      <c r="V32" s="399"/>
      <c r="W32" s="399"/>
      <c r="X32" s="399"/>
      <c r="Y32" s="399"/>
      <c r="Z32" s="399"/>
      <c r="AA32" s="399"/>
      <c r="AB32" s="402"/>
      <c r="AC32" s="402"/>
      <c r="AD32" s="400"/>
      <c r="AE32" s="400"/>
      <c r="AF32" s="400"/>
      <c r="AG32" s="400"/>
      <c r="AH32" s="400"/>
      <c r="AI32" s="400"/>
      <c r="AJ32" s="400"/>
      <c r="AK32" s="400"/>
      <c r="AL32" s="402"/>
      <c r="AM32" s="402"/>
      <c r="AN32" s="396"/>
      <c r="AO32" s="396"/>
      <c r="AP32" s="396"/>
      <c r="AQ32" s="396"/>
      <c r="AR32" s="396"/>
      <c r="AS32" s="396"/>
      <c r="AT32" s="396"/>
      <c r="AU32" s="396"/>
      <c r="AV32" s="396"/>
      <c r="AW32" s="400"/>
      <c r="AX32" s="400"/>
      <c r="AY32" s="399"/>
      <c r="AZ32" s="399"/>
      <c r="BA32" s="399"/>
      <c r="BB32" s="399"/>
      <c r="BC32" s="399"/>
      <c r="BD32" s="399"/>
      <c r="BE32" s="399"/>
      <c r="BF32" s="399"/>
      <c r="BG32" s="399"/>
      <c r="BH32" s="399"/>
      <c r="BI32" s="399"/>
      <c r="BJ32" s="399"/>
      <c r="BK32" s="399"/>
      <c r="BL32" s="399"/>
      <c r="BM32" s="399"/>
      <c r="BN32" s="399"/>
      <c r="BO32" s="399"/>
      <c r="BP32" s="399"/>
      <c r="BQ32" s="399"/>
      <c r="BR32" s="399"/>
      <c r="BS32" s="399"/>
      <c r="BT32" s="399"/>
      <c r="BU32" s="399"/>
      <c r="BV32" s="399"/>
      <c r="BW32" s="399"/>
      <c r="BX32" s="399"/>
      <c r="BY32" s="399"/>
      <c r="BZ32" s="399"/>
      <c r="CA32" s="399"/>
      <c r="CB32" s="397"/>
      <c r="CC32" s="397"/>
    </row>
    <row r="33" spans="1:81" s="395" customFormat="1" ht="13.35" customHeight="1">
      <c r="A33" s="394">
        <v>2018</v>
      </c>
      <c r="B33" s="394" t="s">
        <v>393</v>
      </c>
      <c r="C33" s="1579">
        <v>61112</v>
      </c>
      <c r="D33" s="1579"/>
      <c r="E33" s="1579"/>
      <c r="F33" s="1579"/>
      <c r="G33" s="1579"/>
      <c r="H33" s="1579"/>
      <c r="I33" s="1579"/>
      <c r="J33" s="1579"/>
      <c r="K33" s="1579"/>
      <c r="L33" s="1579">
        <v>6888</v>
      </c>
      <c r="M33" s="1579"/>
      <c r="N33" s="1579"/>
      <c r="O33" s="1579"/>
      <c r="P33" s="1579"/>
      <c r="Q33" s="1579"/>
      <c r="R33" s="1579"/>
      <c r="S33" s="1578"/>
      <c r="T33" s="1578"/>
      <c r="U33" s="1579">
        <v>1568</v>
      </c>
      <c r="V33" s="1579"/>
      <c r="W33" s="1579"/>
      <c r="X33" s="1579"/>
      <c r="Y33" s="1579"/>
      <c r="Z33" s="1579"/>
      <c r="AA33" s="1579"/>
      <c r="AB33" s="1578"/>
      <c r="AC33" s="1578"/>
      <c r="AD33" s="1577">
        <v>4584</v>
      </c>
      <c r="AE33" s="1577"/>
      <c r="AF33" s="1577"/>
      <c r="AG33" s="1577"/>
      <c r="AH33" s="1577"/>
      <c r="AI33" s="1577"/>
      <c r="AJ33" s="1577"/>
      <c r="AK33" s="1577"/>
      <c r="AL33" s="1578"/>
      <c r="AM33" s="1578"/>
      <c r="AN33" s="1577">
        <v>1594</v>
      </c>
      <c r="AO33" s="1577"/>
      <c r="AP33" s="1577"/>
      <c r="AQ33" s="1577"/>
      <c r="AR33" s="1577"/>
      <c r="AS33" s="1577"/>
      <c r="AT33" s="1577"/>
      <c r="AU33" s="1577"/>
      <c r="AV33" s="1577"/>
      <c r="AW33" s="1577"/>
      <c r="AX33" s="1577"/>
      <c r="AY33" s="1579">
        <v>40</v>
      </c>
      <c r="AZ33" s="1579"/>
      <c r="BA33" s="1579"/>
      <c r="BB33" s="1579"/>
      <c r="BC33" s="1579"/>
      <c r="BD33" s="1579"/>
      <c r="BE33" s="1579"/>
      <c r="BF33" s="1579"/>
      <c r="BG33" s="1579"/>
      <c r="BH33" s="1579"/>
      <c r="BI33" s="1579">
        <v>7548</v>
      </c>
      <c r="BJ33" s="1579"/>
      <c r="BK33" s="1579"/>
      <c r="BL33" s="1579"/>
      <c r="BM33" s="1579"/>
      <c r="BN33" s="1579"/>
      <c r="BO33" s="1579"/>
      <c r="BP33" s="1579"/>
      <c r="BQ33" s="1579"/>
      <c r="BR33" s="1579"/>
      <c r="BS33" s="1579"/>
      <c r="BT33" s="1579"/>
      <c r="BU33" s="1579">
        <v>346</v>
      </c>
      <c r="BV33" s="1579"/>
      <c r="BW33" s="1579"/>
      <c r="BX33" s="1579"/>
      <c r="BY33" s="1579"/>
      <c r="BZ33" s="1579"/>
      <c r="CA33" s="1579"/>
      <c r="CB33" s="397"/>
      <c r="CC33" s="397"/>
    </row>
    <row r="34" spans="1:81" s="421" customFormat="1" ht="13.35" customHeight="1">
      <c r="A34" s="422"/>
      <c r="B34" s="422" t="s">
        <v>47</v>
      </c>
      <c r="C34" s="1579">
        <v>56870</v>
      </c>
      <c r="D34" s="1579"/>
      <c r="E34" s="1579"/>
      <c r="F34" s="1579"/>
      <c r="G34" s="1579"/>
      <c r="H34" s="1579"/>
      <c r="I34" s="1579"/>
      <c r="J34" s="1579"/>
      <c r="K34" s="1579"/>
      <c r="L34" s="1579">
        <v>11583</v>
      </c>
      <c r="M34" s="1579"/>
      <c r="N34" s="1579"/>
      <c r="O34" s="1579"/>
      <c r="P34" s="1579"/>
      <c r="Q34" s="1579"/>
      <c r="R34" s="1579"/>
      <c r="S34" s="1578"/>
      <c r="T34" s="1578"/>
      <c r="U34" s="1579">
        <v>2577</v>
      </c>
      <c r="V34" s="1579"/>
      <c r="W34" s="1579"/>
      <c r="X34" s="1579"/>
      <c r="Y34" s="1579"/>
      <c r="Z34" s="1579"/>
      <c r="AA34" s="1579"/>
      <c r="AB34" s="1578"/>
      <c r="AC34" s="1578"/>
      <c r="AD34" s="1577">
        <v>5203</v>
      </c>
      <c r="AE34" s="1577"/>
      <c r="AF34" s="1577"/>
      <c r="AG34" s="1577"/>
      <c r="AH34" s="1577"/>
      <c r="AI34" s="1577"/>
      <c r="AJ34" s="1577"/>
      <c r="AK34" s="1577"/>
      <c r="AL34" s="1578"/>
      <c r="AM34" s="1578"/>
      <c r="AN34" s="1577">
        <v>2390</v>
      </c>
      <c r="AO34" s="1577"/>
      <c r="AP34" s="1577"/>
      <c r="AQ34" s="1577"/>
      <c r="AR34" s="1577"/>
      <c r="AS34" s="1577"/>
      <c r="AT34" s="1577"/>
      <c r="AU34" s="1577"/>
      <c r="AV34" s="1577"/>
      <c r="AW34" s="1577"/>
      <c r="AX34" s="1577"/>
      <c r="AY34" s="1579">
        <v>44</v>
      </c>
      <c r="AZ34" s="1579"/>
      <c r="BA34" s="1579"/>
      <c r="BB34" s="1579"/>
      <c r="BC34" s="1579"/>
      <c r="BD34" s="1579"/>
      <c r="BE34" s="1579"/>
      <c r="BF34" s="1579"/>
      <c r="BG34" s="1579"/>
      <c r="BH34" s="1579"/>
      <c r="BI34" s="1579">
        <v>11207</v>
      </c>
      <c r="BJ34" s="1579"/>
      <c r="BK34" s="1579"/>
      <c r="BL34" s="1579"/>
      <c r="BM34" s="1579"/>
      <c r="BN34" s="1579"/>
      <c r="BO34" s="1579"/>
      <c r="BP34" s="1579"/>
      <c r="BQ34" s="1579"/>
      <c r="BR34" s="1579"/>
      <c r="BS34" s="1579"/>
      <c r="BT34" s="1579"/>
      <c r="BU34" s="1579">
        <v>512</v>
      </c>
      <c r="BV34" s="1579"/>
      <c r="BW34" s="1579"/>
      <c r="BX34" s="1579"/>
      <c r="BY34" s="1579"/>
      <c r="BZ34" s="1579"/>
      <c r="CA34" s="1579"/>
      <c r="CB34" s="420"/>
      <c r="CC34" s="420"/>
    </row>
    <row r="35" spans="1:81" s="431" customFormat="1" ht="13.35" customHeight="1">
      <c r="A35" s="436"/>
      <c r="B35" s="436" t="s">
        <v>237</v>
      </c>
      <c r="C35" s="1579">
        <v>59252</v>
      </c>
      <c r="D35" s="1579"/>
      <c r="E35" s="1579"/>
      <c r="F35" s="1579"/>
      <c r="G35" s="1579"/>
      <c r="H35" s="1579"/>
      <c r="I35" s="1579"/>
      <c r="J35" s="1579"/>
      <c r="K35" s="1579"/>
      <c r="L35" s="1579">
        <v>11668</v>
      </c>
      <c r="M35" s="1579"/>
      <c r="N35" s="1579"/>
      <c r="O35" s="1579"/>
      <c r="P35" s="1579"/>
      <c r="Q35" s="1579"/>
      <c r="R35" s="1579"/>
      <c r="S35" s="1578"/>
      <c r="T35" s="1578"/>
      <c r="U35" s="1579">
        <v>2369</v>
      </c>
      <c r="V35" s="1579"/>
      <c r="W35" s="1579"/>
      <c r="X35" s="1579"/>
      <c r="Y35" s="1579"/>
      <c r="Z35" s="1579"/>
      <c r="AA35" s="1579"/>
      <c r="AB35" s="1578"/>
      <c r="AC35" s="1578"/>
      <c r="AD35" s="1577">
        <v>5503</v>
      </c>
      <c r="AE35" s="1577"/>
      <c r="AF35" s="1577"/>
      <c r="AG35" s="1577"/>
      <c r="AH35" s="1577"/>
      <c r="AI35" s="1577"/>
      <c r="AJ35" s="1577"/>
      <c r="AK35" s="1577"/>
      <c r="AL35" s="1578"/>
      <c r="AM35" s="1578"/>
      <c r="AN35" s="1577">
        <v>2399</v>
      </c>
      <c r="AO35" s="1577"/>
      <c r="AP35" s="1577"/>
      <c r="AQ35" s="1577"/>
      <c r="AR35" s="1577"/>
      <c r="AS35" s="1577"/>
      <c r="AT35" s="1577"/>
      <c r="AU35" s="1577"/>
      <c r="AV35" s="1577"/>
      <c r="AW35" s="1577"/>
      <c r="AX35" s="1577"/>
      <c r="AY35" s="1579">
        <v>41</v>
      </c>
      <c r="AZ35" s="1579"/>
      <c r="BA35" s="1579"/>
      <c r="BB35" s="1579"/>
      <c r="BC35" s="1579"/>
      <c r="BD35" s="1579"/>
      <c r="BE35" s="1579"/>
      <c r="BF35" s="1579"/>
      <c r="BG35" s="1579"/>
      <c r="BH35" s="1579"/>
      <c r="BI35" s="1579">
        <v>11149</v>
      </c>
      <c r="BJ35" s="1579"/>
      <c r="BK35" s="1579"/>
      <c r="BL35" s="1579"/>
      <c r="BM35" s="1579"/>
      <c r="BN35" s="1579"/>
      <c r="BO35" s="1579"/>
      <c r="BP35" s="1579"/>
      <c r="BQ35" s="1579"/>
      <c r="BR35" s="1579"/>
      <c r="BS35" s="1579"/>
      <c r="BT35" s="1579"/>
      <c r="BU35" s="1579">
        <v>525</v>
      </c>
      <c r="BV35" s="1579"/>
      <c r="BW35" s="1579"/>
      <c r="BX35" s="1579"/>
      <c r="BY35" s="1579"/>
      <c r="BZ35" s="1579"/>
      <c r="CA35" s="1579"/>
      <c r="CB35" s="433"/>
      <c r="CC35" s="433"/>
    </row>
    <row r="36" spans="1:81" s="461" customFormat="1" ht="13.35" customHeight="1">
      <c r="A36" s="462"/>
      <c r="B36" s="462" t="s">
        <v>392</v>
      </c>
      <c r="C36" s="1579">
        <v>55528</v>
      </c>
      <c r="D36" s="1579"/>
      <c r="E36" s="1579"/>
      <c r="F36" s="1579"/>
      <c r="G36" s="1579"/>
      <c r="H36" s="1579"/>
      <c r="I36" s="1579"/>
      <c r="J36" s="1579"/>
      <c r="K36" s="1579"/>
      <c r="L36" s="1579">
        <v>10689</v>
      </c>
      <c r="M36" s="1579"/>
      <c r="N36" s="1579"/>
      <c r="O36" s="1579"/>
      <c r="P36" s="1579"/>
      <c r="Q36" s="1579"/>
      <c r="R36" s="1579"/>
      <c r="S36" s="1578"/>
      <c r="T36" s="1578"/>
      <c r="U36" s="1579">
        <v>1849</v>
      </c>
      <c r="V36" s="1579"/>
      <c r="W36" s="1579"/>
      <c r="X36" s="1579"/>
      <c r="Y36" s="1579"/>
      <c r="Z36" s="1579"/>
      <c r="AA36" s="1579"/>
      <c r="AB36" s="1578"/>
      <c r="AC36" s="1578"/>
      <c r="AD36" s="1577">
        <v>5260</v>
      </c>
      <c r="AE36" s="1577"/>
      <c r="AF36" s="1577"/>
      <c r="AG36" s="1577"/>
      <c r="AH36" s="1577"/>
      <c r="AI36" s="1577"/>
      <c r="AJ36" s="1577"/>
      <c r="AK36" s="1577"/>
      <c r="AL36" s="1578"/>
      <c r="AM36" s="1578"/>
      <c r="AN36" s="1577">
        <v>2107</v>
      </c>
      <c r="AO36" s="1577"/>
      <c r="AP36" s="1577"/>
      <c r="AQ36" s="1577"/>
      <c r="AR36" s="1577"/>
      <c r="AS36" s="1577"/>
      <c r="AT36" s="1577"/>
      <c r="AU36" s="1577"/>
      <c r="AV36" s="1577"/>
      <c r="AW36" s="1578"/>
      <c r="AX36" s="1578"/>
      <c r="AY36" s="1579">
        <v>39</v>
      </c>
      <c r="AZ36" s="1579"/>
      <c r="BA36" s="1579"/>
      <c r="BB36" s="1579"/>
      <c r="BC36" s="1579"/>
      <c r="BD36" s="1579"/>
      <c r="BE36" s="1579"/>
      <c r="BF36" s="1579"/>
      <c r="BG36" s="1579"/>
      <c r="BH36" s="1579"/>
      <c r="BI36" s="1579">
        <v>10595</v>
      </c>
      <c r="BJ36" s="1579"/>
      <c r="BK36" s="1579"/>
      <c r="BL36" s="1579"/>
      <c r="BM36" s="1579"/>
      <c r="BN36" s="1579"/>
      <c r="BO36" s="1579"/>
      <c r="BP36" s="1579"/>
      <c r="BQ36" s="1579"/>
      <c r="BR36" s="1579"/>
      <c r="BS36" s="1579"/>
      <c r="BT36" s="1579"/>
      <c r="BU36" s="1579">
        <v>460</v>
      </c>
      <c r="BV36" s="1579"/>
      <c r="BW36" s="1579"/>
      <c r="BX36" s="1579"/>
      <c r="BY36" s="1579"/>
      <c r="BZ36" s="1579"/>
      <c r="CA36" s="1579"/>
      <c r="CB36" s="465"/>
      <c r="CC36" s="465"/>
    </row>
    <row r="37" spans="1:81" s="504" customFormat="1" ht="13.35" customHeight="1">
      <c r="A37" s="497"/>
      <c r="B37" s="497"/>
      <c r="C37" s="500"/>
      <c r="D37" s="500"/>
      <c r="E37" s="500"/>
      <c r="F37" s="500"/>
      <c r="G37" s="500"/>
      <c r="H37" s="500"/>
      <c r="I37" s="500"/>
      <c r="J37" s="500"/>
      <c r="K37" s="500"/>
      <c r="L37" s="500"/>
      <c r="M37" s="500"/>
      <c r="N37" s="500"/>
      <c r="O37" s="500"/>
      <c r="P37" s="500"/>
      <c r="Q37" s="500"/>
      <c r="R37" s="500"/>
      <c r="S37" s="501"/>
      <c r="T37" s="501"/>
      <c r="U37" s="500"/>
      <c r="V37" s="500"/>
      <c r="W37" s="500"/>
      <c r="X37" s="500"/>
      <c r="Y37" s="500"/>
      <c r="Z37" s="500"/>
      <c r="AA37" s="500"/>
      <c r="AB37" s="501"/>
      <c r="AC37" s="501"/>
      <c r="AD37" s="499"/>
      <c r="AE37" s="499"/>
      <c r="AF37" s="499"/>
      <c r="AG37" s="499"/>
      <c r="AH37" s="499"/>
      <c r="AI37" s="499"/>
      <c r="AJ37" s="499"/>
      <c r="AK37" s="499"/>
      <c r="AL37" s="501"/>
      <c r="AM37" s="501"/>
      <c r="AN37" s="499"/>
      <c r="AO37" s="499"/>
      <c r="AP37" s="499"/>
      <c r="AQ37" s="499"/>
      <c r="AR37" s="499"/>
      <c r="AS37" s="499"/>
      <c r="AT37" s="499"/>
      <c r="AU37" s="499"/>
      <c r="AV37" s="499"/>
      <c r="AW37" s="499"/>
      <c r="AX37" s="499"/>
      <c r="AY37" s="500"/>
      <c r="AZ37" s="500"/>
      <c r="BA37" s="500"/>
      <c r="BB37" s="500"/>
      <c r="BC37" s="500"/>
      <c r="BD37" s="500"/>
      <c r="BE37" s="500"/>
      <c r="BF37" s="500"/>
      <c r="BG37" s="500"/>
      <c r="BH37" s="500"/>
      <c r="BI37" s="500"/>
      <c r="BJ37" s="500"/>
      <c r="BK37" s="500"/>
      <c r="BL37" s="500"/>
      <c r="BM37" s="500"/>
      <c r="BN37" s="500"/>
      <c r="BO37" s="500"/>
      <c r="BP37" s="500"/>
      <c r="BQ37" s="500"/>
      <c r="BR37" s="500"/>
      <c r="BS37" s="500"/>
      <c r="BT37" s="500"/>
      <c r="BU37" s="500"/>
      <c r="BV37" s="500"/>
      <c r="BW37" s="500"/>
      <c r="BX37" s="500"/>
      <c r="BY37" s="500"/>
      <c r="BZ37" s="500"/>
      <c r="CA37" s="500"/>
      <c r="CB37" s="500"/>
      <c r="CC37" s="500"/>
    </row>
    <row r="38" spans="1:81" s="504" customFormat="1" ht="13.35" customHeight="1">
      <c r="A38" s="497">
        <v>2019</v>
      </c>
      <c r="B38" s="497" t="s">
        <v>393</v>
      </c>
      <c r="C38" s="1579">
        <v>62981</v>
      </c>
      <c r="D38" s="1579"/>
      <c r="E38" s="1579"/>
      <c r="F38" s="1579"/>
      <c r="G38" s="1579"/>
      <c r="H38" s="1579"/>
      <c r="I38" s="1579"/>
      <c r="J38" s="1579"/>
      <c r="K38" s="1579"/>
      <c r="L38" s="1579">
        <v>7681</v>
      </c>
      <c r="M38" s="1579"/>
      <c r="N38" s="1579"/>
      <c r="O38" s="1579"/>
      <c r="P38" s="1579"/>
      <c r="Q38" s="1579"/>
      <c r="R38" s="1579"/>
      <c r="S38" s="1578"/>
      <c r="T38" s="1578"/>
      <c r="U38" s="1579">
        <v>1989</v>
      </c>
      <c r="V38" s="1579"/>
      <c r="W38" s="1579"/>
      <c r="X38" s="1579"/>
      <c r="Y38" s="1579"/>
      <c r="Z38" s="1579"/>
      <c r="AA38" s="1579"/>
      <c r="AB38" s="1578"/>
      <c r="AC38" s="1578"/>
      <c r="AD38" s="1577">
        <v>4671</v>
      </c>
      <c r="AE38" s="1577"/>
      <c r="AF38" s="1577"/>
      <c r="AG38" s="1577"/>
      <c r="AH38" s="1577"/>
      <c r="AI38" s="1577"/>
      <c r="AJ38" s="1577"/>
      <c r="AK38" s="1577"/>
      <c r="AL38" s="1578"/>
      <c r="AM38" s="1578"/>
      <c r="AN38" s="1577">
        <v>1866</v>
      </c>
      <c r="AO38" s="1577"/>
      <c r="AP38" s="1577"/>
      <c r="AQ38" s="1577"/>
      <c r="AR38" s="1577"/>
      <c r="AS38" s="1577"/>
      <c r="AT38" s="1577"/>
      <c r="AU38" s="1577"/>
      <c r="AV38" s="1577"/>
      <c r="AW38" s="1577"/>
      <c r="AX38" s="1577"/>
      <c r="AY38" s="1579">
        <v>41</v>
      </c>
      <c r="AZ38" s="1579"/>
      <c r="BA38" s="1579"/>
      <c r="BB38" s="1579"/>
      <c r="BC38" s="1579"/>
      <c r="BD38" s="1579"/>
      <c r="BE38" s="1579"/>
      <c r="BF38" s="1579"/>
      <c r="BG38" s="1579"/>
      <c r="BH38" s="1579"/>
      <c r="BI38" s="1579">
        <v>2463</v>
      </c>
      <c r="BJ38" s="1579"/>
      <c r="BK38" s="1579"/>
      <c r="BL38" s="1579"/>
      <c r="BM38" s="1579"/>
      <c r="BN38" s="1579"/>
      <c r="BO38" s="1579"/>
      <c r="BP38" s="1579"/>
      <c r="BQ38" s="1579"/>
      <c r="BR38" s="1579"/>
      <c r="BS38" s="1579"/>
      <c r="BT38" s="1579"/>
      <c r="BU38" s="1579">
        <v>383</v>
      </c>
      <c r="BV38" s="1579"/>
      <c r="BW38" s="1579"/>
      <c r="BX38" s="1579"/>
      <c r="BY38" s="1579"/>
      <c r="BZ38" s="1579"/>
      <c r="CA38" s="1579"/>
      <c r="CB38" s="500"/>
      <c r="CC38" s="500"/>
    </row>
    <row r="39" spans="1:81" s="518" customFormat="1" ht="13.35" customHeight="1">
      <c r="A39" s="516"/>
      <c r="B39" s="516" t="s">
        <v>47</v>
      </c>
      <c r="C39" s="1579">
        <v>57428</v>
      </c>
      <c r="D39" s="1579"/>
      <c r="E39" s="1579"/>
      <c r="F39" s="1579"/>
      <c r="G39" s="1579"/>
      <c r="H39" s="1579"/>
      <c r="I39" s="1579"/>
      <c r="J39" s="1579"/>
      <c r="K39" s="1579"/>
      <c r="L39" s="1579">
        <v>11300</v>
      </c>
      <c r="M39" s="1579"/>
      <c r="N39" s="1579"/>
      <c r="O39" s="1579"/>
      <c r="P39" s="1579"/>
      <c r="Q39" s="1579"/>
      <c r="R39" s="1579"/>
      <c r="S39" s="1578"/>
      <c r="T39" s="1578"/>
      <c r="U39" s="1579">
        <v>2620</v>
      </c>
      <c r="V39" s="1579"/>
      <c r="W39" s="1579"/>
      <c r="X39" s="1579"/>
      <c r="Y39" s="1579"/>
      <c r="Z39" s="1579"/>
      <c r="AA39" s="1579"/>
      <c r="AB39" s="1578"/>
      <c r="AC39" s="1578"/>
      <c r="AD39" s="1577">
        <v>5145</v>
      </c>
      <c r="AE39" s="1577"/>
      <c r="AF39" s="1577"/>
      <c r="AG39" s="1577"/>
      <c r="AH39" s="1577"/>
      <c r="AI39" s="1577"/>
      <c r="AJ39" s="1577"/>
      <c r="AK39" s="1577"/>
      <c r="AL39" s="1578"/>
      <c r="AM39" s="1578"/>
      <c r="AN39" s="1577">
        <v>2365</v>
      </c>
      <c r="AO39" s="1577"/>
      <c r="AP39" s="1577"/>
      <c r="AQ39" s="1577"/>
      <c r="AR39" s="1577"/>
      <c r="AS39" s="1577"/>
      <c r="AT39" s="1577"/>
      <c r="AU39" s="1577"/>
      <c r="AV39" s="1577"/>
      <c r="AW39" s="1577"/>
      <c r="AX39" s="1577"/>
      <c r="AY39" s="1579">
        <v>48</v>
      </c>
      <c r="AZ39" s="1579"/>
      <c r="BA39" s="1579"/>
      <c r="BB39" s="1579"/>
      <c r="BC39" s="1579"/>
      <c r="BD39" s="1579"/>
      <c r="BE39" s="1579"/>
      <c r="BF39" s="1579"/>
      <c r="BG39" s="1579"/>
      <c r="BH39" s="1579"/>
      <c r="BI39" s="1579">
        <v>3148</v>
      </c>
      <c r="BJ39" s="1579"/>
      <c r="BK39" s="1579"/>
      <c r="BL39" s="1579"/>
      <c r="BM39" s="1579"/>
      <c r="BN39" s="1579"/>
      <c r="BO39" s="1579"/>
      <c r="BP39" s="1579"/>
      <c r="BQ39" s="1579"/>
      <c r="BR39" s="1579"/>
      <c r="BS39" s="1579"/>
      <c r="BT39" s="1579"/>
      <c r="BU39" s="1579">
        <v>495</v>
      </c>
      <c r="BV39" s="1579"/>
      <c r="BW39" s="1579"/>
      <c r="BX39" s="1579"/>
      <c r="BY39" s="1579"/>
      <c r="BZ39" s="1579"/>
      <c r="CA39" s="1579"/>
      <c r="CB39" s="514"/>
      <c r="CC39" s="514"/>
    </row>
    <row r="40" spans="1:81" s="532" customFormat="1" ht="13.35" customHeight="1">
      <c r="A40" s="530"/>
      <c r="B40" s="530" t="s">
        <v>237</v>
      </c>
      <c r="C40" s="1579">
        <v>57671</v>
      </c>
      <c r="D40" s="1579"/>
      <c r="E40" s="1579"/>
      <c r="F40" s="1579"/>
      <c r="G40" s="1579"/>
      <c r="H40" s="1579"/>
      <c r="I40" s="1579"/>
      <c r="J40" s="1579"/>
      <c r="K40" s="1579"/>
      <c r="L40" s="1579">
        <v>12002</v>
      </c>
      <c r="M40" s="1579"/>
      <c r="N40" s="1579"/>
      <c r="O40" s="1579"/>
      <c r="P40" s="1579"/>
      <c r="Q40" s="1579"/>
      <c r="R40" s="1579"/>
      <c r="S40" s="1578"/>
      <c r="T40" s="1578"/>
      <c r="U40" s="1579">
        <v>2549</v>
      </c>
      <c r="V40" s="1579"/>
      <c r="W40" s="1579"/>
      <c r="X40" s="1579"/>
      <c r="Y40" s="1579"/>
      <c r="Z40" s="1579"/>
      <c r="AA40" s="1579"/>
      <c r="AB40" s="1578"/>
      <c r="AC40" s="1578"/>
      <c r="AD40" s="1577">
        <v>5428</v>
      </c>
      <c r="AE40" s="1577"/>
      <c r="AF40" s="1577"/>
      <c r="AG40" s="1577"/>
      <c r="AH40" s="1577"/>
      <c r="AI40" s="1577"/>
      <c r="AJ40" s="1577"/>
      <c r="AK40" s="1577"/>
      <c r="AL40" s="1578"/>
      <c r="AM40" s="1578"/>
      <c r="AN40" s="1580" t="s">
        <v>238</v>
      </c>
      <c r="AO40" s="1580"/>
      <c r="AP40" s="1580"/>
      <c r="AQ40" s="1580"/>
      <c r="AR40" s="1580"/>
      <c r="AS40" s="1580"/>
      <c r="AT40" s="1580"/>
      <c r="AU40" s="1580"/>
      <c r="AV40" s="1580"/>
      <c r="AW40" s="1577"/>
      <c r="AX40" s="1577"/>
      <c r="AY40" s="1579">
        <v>46</v>
      </c>
      <c r="AZ40" s="1579"/>
      <c r="BA40" s="1579"/>
      <c r="BB40" s="1579"/>
      <c r="BC40" s="1579"/>
      <c r="BD40" s="1579"/>
      <c r="BE40" s="1579"/>
      <c r="BF40" s="1579"/>
      <c r="BG40" s="1579"/>
      <c r="BH40" s="1579"/>
      <c r="BI40" s="1579">
        <v>3472</v>
      </c>
      <c r="BJ40" s="1579"/>
      <c r="BK40" s="1579"/>
      <c r="BL40" s="1579"/>
      <c r="BM40" s="1579"/>
      <c r="BN40" s="1579"/>
      <c r="BO40" s="1579"/>
      <c r="BP40" s="1579"/>
      <c r="BQ40" s="1579"/>
      <c r="BR40" s="1579"/>
      <c r="BS40" s="1579"/>
      <c r="BT40" s="1579"/>
      <c r="BU40" s="1579">
        <v>503</v>
      </c>
      <c r="BV40" s="1579"/>
      <c r="BW40" s="1579"/>
      <c r="BX40" s="1579"/>
      <c r="BY40" s="1579"/>
      <c r="BZ40" s="1579"/>
      <c r="CA40" s="1579"/>
      <c r="CB40" s="528"/>
      <c r="CC40" s="528"/>
    </row>
    <row r="41" spans="1:81" s="559" customFormat="1" ht="13.35" customHeight="1">
      <c r="A41" s="554"/>
      <c r="B41" s="554" t="s">
        <v>392</v>
      </c>
      <c r="C41" s="1579">
        <v>55520</v>
      </c>
      <c r="D41" s="1579"/>
      <c r="E41" s="1579"/>
      <c r="F41" s="1579"/>
      <c r="G41" s="1579"/>
      <c r="H41" s="1579"/>
      <c r="I41" s="1579"/>
      <c r="J41" s="1579"/>
      <c r="K41" s="1579"/>
      <c r="L41" s="1579">
        <v>10448</v>
      </c>
      <c r="M41" s="1579"/>
      <c r="N41" s="1579"/>
      <c r="O41" s="1579"/>
      <c r="P41" s="1579"/>
      <c r="Q41" s="1579"/>
      <c r="R41" s="1579"/>
      <c r="S41" s="1578"/>
      <c r="T41" s="1578"/>
      <c r="U41" s="1579">
        <v>1956</v>
      </c>
      <c r="V41" s="1579"/>
      <c r="W41" s="1579"/>
      <c r="X41" s="1579"/>
      <c r="Y41" s="1579"/>
      <c r="Z41" s="1579"/>
      <c r="AA41" s="1579"/>
      <c r="AB41" s="1578"/>
      <c r="AC41" s="1578"/>
      <c r="AD41" s="1577">
        <v>4995</v>
      </c>
      <c r="AE41" s="1577"/>
      <c r="AF41" s="1577"/>
      <c r="AG41" s="1577"/>
      <c r="AH41" s="1577"/>
      <c r="AI41" s="1577"/>
      <c r="AJ41" s="1577"/>
      <c r="AK41" s="1577"/>
      <c r="AL41" s="1578"/>
      <c r="AM41" s="1578"/>
      <c r="AN41" s="1580" t="s">
        <v>238</v>
      </c>
      <c r="AO41" s="1580"/>
      <c r="AP41" s="1580"/>
      <c r="AQ41" s="1580"/>
      <c r="AR41" s="1580"/>
      <c r="AS41" s="1580"/>
      <c r="AT41" s="1580"/>
      <c r="AU41" s="1580"/>
      <c r="AV41" s="1580"/>
      <c r="AW41" s="1577"/>
      <c r="AX41" s="1577"/>
      <c r="AY41" s="1579">
        <v>43</v>
      </c>
      <c r="AZ41" s="1579"/>
      <c r="BA41" s="1579"/>
      <c r="BB41" s="1579"/>
      <c r="BC41" s="1579"/>
      <c r="BD41" s="1579"/>
      <c r="BE41" s="1579"/>
      <c r="BF41" s="1579"/>
      <c r="BG41" s="1579"/>
      <c r="BH41" s="1579"/>
      <c r="BI41" s="1579">
        <v>3079</v>
      </c>
      <c r="BJ41" s="1579"/>
      <c r="BK41" s="1579"/>
      <c r="BL41" s="1579"/>
      <c r="BM41" s="1579"/>
      <c r="BN41" s="1579"/>
      <c r="BO41" s="1579"/>
      <c r="BP41" s="1579"/>
      <c r="BQ41" s="1579"/>
      <c r="BR41" s="1579"/>
      <c r="BS41" s="1579"/>
      <c r="BT41" s="1579"/>
      <c r="BU41" s="1579">
        <v>444</v>
      </c>
      <c r="BV41" s="1579"/>
      <c r="BW41" s="1579"/>
      <c r="BX41" s="1579"/>
      <c r="BY41" s="1579"/>
      <c r="BZ41" s="1579"/>
      <c r="CA41" s="1579"/>
      <c r="CB41" s="557"/>
      <c r="CC41" s="557"/>
    </row>
    <row r="42" spans="1:81" s="619" customFormat="1" ht="13.35" customHeight="1">
      <c r="A42" s="617"/>
      <c r="B42" s="617"/>
      <c r="C42" s="615"/>
      <c r="D42" s="615"/>
      <c r="E42" s="615"/>
      <c r="F42" s="615"/>
      <c r="G42" s="615"/>
      <c r="H42" s="615"/>
      <c r="I42" s="615"/>
      <c r="J42" s="615"/>
      <c r="K42" s="615"/>
      <c r="L42" s="615"/>
      <c r="M42" s="615"/>
      <c r="N42" s="615"/>
      <c r="O42" s="615"/>
      <c r="P42" s="615"/>
      <c r="Q42" s="615"/>
      <c r="R42" s="615"/>
      <c r="S42" s="616"/>
      <c r="T42" s="616"/>
      <c r="U42" s="615"/>
      <c r="V42" s="615"/>
      <c r="W42" s="615"/>
      <c r="X42" s="615"/>
      <c r="Y42" s="615"/>
      <c r="Z42" s="615"/>
      <c r="AA42" s="615"/>
      <c r="AB42" s="616"/>
      <c r="AC42" s="616"/>
      <c r="AD42" s="614"/>
      <c r="AE42" s="614"/>
      <c r="AF42" s="614"/>
      <c r="AG42" s="614"/>
      <c r="AH42" s="614"/>
      <c r="AI42" s="614"/>
      <c r="AJ42" s="614"/>
      <c r="AK42" s="614"/>
      <c r="AL42" s="616"/>
      <c r="AM42" s="616"/>
      <c r="AN42" s="613"/>
      <c r="AO42" s="613"/>
      <c r="AP42" s="613"/>
      <c r="AQ42" s="613"/>
      <c r="AR42" s="613"/>
      <c r="AS42" s="613"/>
      <c r="AT42" s="613"/>
      <c r="AU42" s="613"/>
      <c r="AV42" s="613"/>
      <c r="AW42" s="614"/>
      <c r="AX42" s="614"/>
      <c r="AY42" s="615"/>
      <c r="AZ42" s="615"/>
      <c r="BA42" s="615"/>
      <c r="BB42" s="615"/>
      <c r="BC42" s="615"/>
      <c r="BD42" s="615"/>
      <c r="BE42" s="615"/>
      <c r="BF42" s="615"/>
      <c r="BG42" s="615"/>
      <c r="BH42" s="615"/>
      <c r="BI42" s="615"/>
      <c r="BJ42" s="615"/>
      <c r="BK42" s="615"/>
      <c r="BL42" s="615"/>
      <c r="BM42" s="615"/>
      <c r="BN42" s="615"/>
      <c r="BO42" s="615"/>
      <c r="BP42" s="615"/>
      <c r="BQ42" s="615"/>
      <c r="BR42" s="615"/>
      <c r="BS42" s="615"/>
      <c r="BT42" s="615"/>
      <c r="BU42" s="615"/>
      <c r="BV42" s="615"/>
      <c r="BW42" s="615"/>
      <c r="BX42" s="615"/>
      <c r="BY42" s="615"/>
      <c r="BZ42" s="615"/>
      <c r="CA42" s="615"/>
      <c r="CB42" s="615"/>
      <c r="CC42" s="615"/>
    </row>
    <row r="43" spans="1:81" s="619" customFormat="1" ht="13.35" customHeight="1">
      <c r="A43" s="617">
        <v>2020</v>
      </c>
      <c r="B43" s="617" t="s">
        <v>393</v>
      </c>
      <c r="C43" s="1579">
        <v>64123</v>
      </c>
      <c r="D43" s="1579"/>
      <c r="E43" s="1579"/>
      <c r="F43" s="1579"/>
      <c r="G43" s="1579"/>
      <c r="H43" s="1579"/>
      <c r="I43" s="1579"/>
      <c r="J43" s="1579"/>
      <c r="K43" s="1579"/>
      <c r="L43" s="1579">
        <v>8280</v>
      </c>
      <c r="M43" s="1579"/>
      <c r="N43" s="1579"/>
      <c r="O43" s="1579"/>
      <c r="P43" s="1579"/>
      <c r="Q43" s="1579"/>
      <c r="R43" s="1579"/>
      <c r="S43" s="1578"/>
      <c r="T43" s="1578"/>
      <c r="U43" s="1579">
        <v>2169</v>
      </c>
      <c r="V43" s="1579"/>
      <c r="W43" s="1579"/>
      <c r="X43" s="1579"/>
      <c r="Y43" s="1579"/>
      <c r="Z43" s="1579"/>
      <c r="AA43" s="1579"/>
      <c r="AB43" s="1578"/>
      <c r="AC43" s="1578"/>
      <c r="AD43" s="1577">
        <v>4729</v>
      </c>
      <c r="AE43" s="1577"/>
      <c r="AF43" s="1577"/>
      <c r="AG43" s="1577"/>
      <c r="AH43" s="1577"/>
      <c r="AI43" s="1577"/>
      <c r="AJ43" s="1577"/>
      <c r="AK43" s="1577"/>
      <c r="AL43" s="1578"/>
      <c r="AM43" s="1578"/>
      <c r="AN43" s="1580" t="s">
        <v>238</v>
      </c>
      <c r="AO43" s="1580"/>
      <c r="AP43" s="1580"/>
      <c r="AQ43" s="1580"/>
      <c r="AR43" s="1580"/>
      <c r="AS43" s="1580"/>
      <c r="AT43" s="1580"/>
      <c r="AU43" s="1580"/>
      <c r="AV43" s="1580"/>
      <c r="AW43" s="1577"/>
      <c r="AX43" s="1577"/>
      <c r="AY43" s="1579">
        <v>43</v>
      </c>
      <c r="AZ43" s="1579"/>
      <c r="BA43" s="1579"/>
      <c r="BB43" s="1579"/>
      <c r="BC43" s="1579"/>
      <c r="BD43" s="1579"/>
      <c r="BE43" s="1579"/>
      <c r="BF43" s="1579"/>
      <c r="BG43" s="1579"/>
      <c r="BH43" s="1579"/>
      <c r="BI43" s="1579">
        <v>2143</v>
      </c>
      <c r="BJ43" s="1579"/>
      <c r="BK43" s="1579"/>
      <c r="BL43" s="1579"/>
      <c r="BM43" s="1579"/>
      <c r="BN43" s="1579"/>
      <c r="BO43" s="1579"/>
      <c r="BP43" s="1579"/>
      <c r="BQ43" s="1579"/>
      <c r="BR43" s="1579"/>
      <c r="BS43" s="1579"/>
      <c r="BT43" s="1579"/>
      <c r="BU43" s="1579">
        <v>369</v>
      </c>
      <c r="BV43" s="1579"/>
      <c r="BW43" s="1579"/>
      <c r="BX43" s="1579"/>
      <c r="BY43" s="1579"/>
      <c r="BZ43" s="1579"/>
      <c r="CA43" s="1579"/>
      <c r="CB43" s="615"/>
      <c r="CC43" s="615"/>
    </row>
    <row r="44" spans="1:81" s="636" customFormat="1" ht="13.35" customHeight="1">
      <c r="A44" s="634"/>
      <c r="B44" s="634" t="s">
        <v>47</v>
      </c>
      <c r="C44" s="1579">
        <v>58257</v>
      </c>
      <c r="D44" s="1579"/>
      <c r="E44" s="1579"/>
      <c r="F44" s="1579"/>
      <c r="G44" s="1579"/>
      <c r="H44" s="1579"/>
      <c r="I44" s="1579"/>
      <c r="J44" s="1579"/>
      <c r="K44" s="1579"/>
      <c r="L44" s="1579">
        <v>11616</v>
      </c>
      <c r="M44" s="1579"/>
      <c r="N44" s="1579"/>
      <c r="O44" s="1579"/>
      <c r="P44" s="1579"/>
      <c r="Q44" s="1579"/>
      <c r="R44" s="1579"/>
      <c r="S44" s="1578"/>
      <c r="T44" s="1578"/>
      <c r="U44" s="1579">
        <v>2877</v>
      </c>
      <c r="V44" s="1579"/>
      <c r="W44" s="1579"/>
      <c r="X44" s="1579"/>
      <c r="Y44" s="1579"/>
      <c r="Z44" s="1579"/>
      <c r="AA44" s="1579"/>
      <c r="AB44" s="1578"/>
      <c r="AC44" s="1578"/>
      <c r="AD44" s="1577">
        <v>5050</v>
      </c>
      <c r="AE44" s="1577"/>
      <c r="AF44" s="1577"/>
      <c r="AG44" s="1577"/>
      <c r="AH44" s="1577"/>
      <c r="AI44" s="1577"/>
      <c r="AJ44" s="1577"/>
      <c r="AK44" s="1577"/>
      <c r="AL44" s="1578"/>
      <c r="AM44" s="1578"/>
      <c r="AN44" s="1580" t="s">
        <v>238</v>
      </c>
      <c r="AO44" s="1580"/>
      <c r="AP44" s="1580"/>
      <c r="AQ44" s="1580"/>
      <c r="AR44" s="1580"/>
      <c r="AS44" s="1580"/>
      <c r="AT44" s="1580"/>
      <c r="AU44" s="1580"/>
      <c r="AV44" s="1580"/>
      <c r="AW44" s="1577"/>
      <c r="AX44" s="1577"/>
      <c r="AY44" s="1579">
        <v>47</v>
      </c>
      <c r="AZ44" s="1579"/>
      <c r="BA44" s="1579"/>
      <c r="BB44" s="1579"/>
      <c r="BC44" s="1579"/>
      <c r="BD44" s="1579"/>
      <c r="BE44" s="1579"/>
      <c r="BF44" s="1579"/>
      <c r="BG44" s="1579"/>
      <c r="BH44" s="1579"/>
      <c r="BI44" s="1579">
        <v>2633</v>
      </c>
      <c r="BJ44" s="1579"/>
      <c r="BK44" s="1579"/>
      <c r="BL44" s="1579"/>
      <c r="BM44" s="1579"/>
      <c r="BN44" s="1579"/>
      <c r="BO44" s="1579"/>
      <c r="BP44" s="1579"/>
      <c r="BQ44" s="1579"/>
      <c r="BR44" s="1579"/>
      <c r="BS44" s="1579"/>
      <c r="BT44" s="1579"/>
      <c r="BU44" s="1579">
        <v>471</v>
      </c>
      <c r="BV44" s="1579"/>
      <c r="BW44" s="1579"/>
      <c r="BX44" s="1579"/>
      <c r="BY44" s="1579"/>
      <c r="BZ44" s="1579"/>
      <c r="CA44" s="1579"/>
      <c r="CB44" s="632"/>
      <c r="CC44" s="632"/>
    </row>
    <row r="45" spans="1:81" s="657" customFormat="1" ht="13.35" customHeight="1">
      <c r="A45" s="656"/>
      <c r="B45" s="656" t="s">
        <v>237</v>
      </c>
      <c r="C45" s="1579">
        <v>57432</v>
      </c>
      <c r="D45" s="1579"/>
      <c r="E45" s="1579"/>
      <c r="F45" s="1579"/>
      <c r="G45" s="1579"/>
      <c r="H45" s="1579"/>
      <c r="I45" s="1579"/>
      <c r="J45" s="1579"/>
      <c r="K45" s="1579"/>
      <c r="L45" s="1579">
        <v>11816</v>
      </c>
      <c r="M45" s="1579"/>
      <c r="N45" s="1579"/>
      <c r="O45" s="1579"/>
      <c r="P45" s="1579"/>
      <c r="Q45" s="1579"/>
      <c r="R45" s="1579"/>
      <c r="S45" s="1578"/>
      <c r="T45" s="1578"/>
      <c r="U45" s="1579">
        <v>2673</v>
      </c>
      <c r="V45" s="1579"/>
      <c r="W45" s="1579"/>
      <c r="X45" s="1579"/>
      <c r="Y45" s="1579"/>
      <c r="Z45" s="1579"/>
      <c r="AA45" s="1579"/>
      <c r="AB45" s="1578"/>
      <c r="AC45" s="1578"/>
      <c r="AD45" s="1577">
        <v>5455</v>
      </c>
      <c r="AE45" s="1577"/>
      <c r="AF45" s="1577"/>
      <c r="AG45" s="1577"/>
      <c r="AH45" s="1577"/>
      <c r="AI45" s="1577"/>
      <c r="AJ45" s="1577"/>
      <c r="AK45" s="1577"/>
      <c r="AL45" s="1578"/>
      <c r="AM45" s="1578"/>
      <c r="AN45" s="1580" t="s">
        <v>238</v>
      </c>
      <c r="AO45" s="1580"/>
      <c r="AP45" s="1580"/>
      <c r="AQ45" s="1580"/>
      <c r="AR45" s="1580"/>
      <c r="AS45" s="1580"/>
      <c r="AT45" s="1580"/>
      <c r="AU45" s="1580"/>
      <c r="AV45" s="1580"/>
      <c r="AW45" s="1577"/>
      <c r="AX45" s="1577"/>
      <c r="AY45" s="1579">
        <v>48</v>
      </c>
      <c r="AZ45" s="1579"/>
      <c r="BA45" s="1579"/>
      <c r="BB45" s="1579"/>
      <c r="BC45" s="1579"/>
      <c r="BD45" s="1579"/>
      <c r="BE45" s="1579"/>
      <c r="BF45" s="1579"/>
      <c r="BG45" s="1579"/>
      <c r="BH45" s="1579"/>
      <c r="BI45" s="1579">
        <v>2815</v>
      </c>
      <c r="BJ45" s="1579"/>
      <c r="BK45" s="1579"/>
      <c r="BL45" s="1579"/>
      <c r="BM45" s="1579"/>
      <c r="BN45" s="1579"/>
      <c r="BO45" s="1579"/>
      <c r="BP45" s="1579"/>
      <c r="BQ45" s="1579"/>
      <c r="BR45" s="1579"/>
      <c r="BS45" s="1579"/>
      <c r="BT45" s="1579"/>
      <c r="BU45" s="1579">
        <v>486</v>
      </c>
      <c r="BV45" s="1579"/>
      <c r="BW45" s="1579"/>
      <c r="BX45" s="1579"/>
      <c r="BY45" s="1579"/>
      <c r="BZ45" s="1579"/>
      <c r="CA45" s="1579"/>
      <c r="CB45" s="654"/>
      <c r="CC45" s="654"/>
    </row>
    <row r="46" spans="1:81" s="694" customFormat="1" ht="13.35" customHeight="1">
      <c r="A46" s="692"/>
      <c r="B46" s="692" t="s">
        <v>392</v>
      </c>
      <c r="C46" s="1579">
        <v>57192</v>
      </c>
      <c r="D46" s="1579"/>
      <c r="E46" s="1579"/>
      <c r="F46" s="1579"/>
      <c r="G46" s="1579"/>
      <c r="H46" s="1579"/>
      <c r="I46" s="1579"/>
      <c r="J46" s="1579"/>
      <c r="K46" s="1579"/>
      <c r="L46" s="1579">
        <v>10739</v>
      </c>
      <c r="M46" s="1579"/>
      <c r="N46" s="1579"/>
      <c r="O46" s="1579"/>
      <c r="P46" s="1579"/>
      <c r="Q46" s="1579"/>
      <c r="R46" s="1579"/>
      <c r="S46" s="1578"/>
      <c r="T46" s="1578"/>
      <c r="U46" s="1579">
        <v>2122</v>
      </c>
      <c r="V46" s="1579"/>
      <c r="W46" s="1579"/>
      <c r="X46" s="1579"/>
      <c r="Y46" s="1579"/>
      <c r="Z46" s="1579"/>
      <c r="AA46" s="1579"/>
      <c r="AB46" s="1578"/>
      <c r="AC46" s="1578"/>
      <c r="AD46" s="1577">
        <v>5241</v>
      </c>
      <c r="AE46" s="1577"/>
      <c r="AF46" s="1577"/>
      <c r="AG46" s="1577"/>
      <c r="AH46" s="1577"/>
      <c r="AI46" s="1577"/>
      <c r="AJ46" s="1577"/>
      <c r="AK46" s="1577"/>
      <c r="AL46" s="1578"/>
      <c r="AM46" s="1578"/>
      <c r="AN46" s="1580" t="s">
        <v>238</v>
      </c>
      <c r="AO46" s="1580"/>
      <c r="AP46" s="1580"/>
      <c r="AQ46" s="1580"/>
      <c r="AR46" s="1580"/>
      <c r="AS46" s="1580"/>
      <c r="AT46" s="1580"/>
      <c r="AU46" s="1580"/>
      <c r="AV46" s="1580"/>
      <c r="AW46" s="1577"/>
      <c r="AX46" s="1577"/>
      <c r="AY46" s="1579">
        <v>50</v>
      </c>
      <c r="AZ46" s="1579"/>
      <c r="BA46" s="1579"/>
      <c r="BB46" s="1579"/>
      <c r="BC46" s="1579"/>
      <c r="BD46" s="1579"/>
      <c r="BE46" s="1579"/>
      <c r="BF46" s="1579"/>
      <c r="BG46" s="1579"/>
      <c r="BH46" s="1579"/>
      <c r="BI46" s="1579">
        <v>2653</v>
      </c>
      <c r="BJ46" s="1579"/>
      <c r="BK46" s="1579"/>
      <c r="BL46" s="1579"/>
      <c r="BM46" s="1579"/>
      <c r="BN46" s="1579"/>
      <c r="BO46" s="1579"/>
      <c r="BP46" s="1579"/>
      <c r="BQ46" s="1579"/>
      <c r="BR46" s="1579"/>
      <c r="BS46" s="1579"/>
      <c r="BT46" s="1579"/>
      <c r="BU46" s="1579">
        <v>432</v>
      </c>
      <c r="BV46" s="1579"/>
      <c r="BW46" s="1579"/>
      <c r="BX46" s="1579"/>
      <c r="BY46" s="1579"/>
      <c r="BZ46" s="1579"/>
      <c r="CA46" s="1579"/>
      <c r="CB46" s="688"/>
      <c r="CC46" s="688"/>
    </row>
    <row r="47" spans="1:81" s="726" customFormat="1" ht="13.35" customHeight="1">
      <c r="A47" s="724"/>
      <c r="B47" s="724"/>
      <c r="C47" s="720"/>
      <c r="D47" s="720"/>
      <c r="E47" s="720"/>
      <c r="F47" s="720"/>
      <c r="G47" s="720"/>
      <c r="H47" s="720"/>
      <c r="I47" s="720"/>
      <c r="J47" s="720"/>
      <c r="K47" s="720"/>
      <c r="L47" s="720"/>
      <c r="M47" s="720"/>
      <c r="N47" s="720"/>
      <c r="O47" s="720"/>
      <c r="P47" s="720"/>
      <c r="Q47" s="720"/>
      <c r="R47" s="720"/>
      <c r="S47" s="721"/>
      <c r="T47" s="721"/>
      <c r="U47" s="720"/>
      <c r="V47" s="720"/>
      <c r="W47" s="720"/>
      <c r="X47" s="720"/>
      <c r="Y47" s="720"/>
      <c r="Z47" s="720"/>
      <c r="AA47" s="720"/>
      <c r="AB47" s="721"/>
      <c r="AC47" s="721"/>
      <c r="AD47" s="722"/>
      <c r="AE47" s="722"/>
      <c r="AF47" s="722"/>
      <c r="AG47" s="722"/>
      <c r="AH47" s="722"/>
      <c r="AI47" s="722"/>
      <c r="AJ47" s="722"/>
      <c r="AK47" s="722"/>
      <c r="AL47" s="721"/>
      <c r="AM47" s="721"/>
      <c r="AN47" s="719"/>
      <c r="AO47" s="719"/>
      <c r="AP47" s="719"/>
      <c r="AQ47" s="719"/>
      <c r="AR47" s="719"/>
      <c r="AS47" s="719"/>
      <c r="AT47" s="719"/>
      <c r="AU47" s="719"/>
      <c r="AV47" s="719"/>
      <c r="AW47" s="722"/>
      <c r="AX47" s="722"/>
      <c r="AY47" s="720"/>
      <c r="AZ47" s="720"/>
      <c r="BA47" s="720"/>
      <c r="BB47" s="720"/>
      <c r="BC47" s="720"/>
      <c r="BD47" s="720"/>
      <c r="BE47" s="720"/>
      <c r="BF47" s="720"/>
      <c r="BG47" s="720"/>
      <c r="BH47" s="720"/>
      <c r="BI47" s="720"/>
      <c r="BJ47" s="720"/>
      <c r="BK47" s="720"/>
      <c r="BL47" s="720"/>
      <c r="BM47" s="720"/>
      <c r="BN47" s="720"/>
      <c r="BO47" s="720"/>
      <c r="BP47" s="720"/>
      <c r="BQ47" s="720"/>
      <c r="BR47" s="720"/>
      <c r="BS47" s="720"/>
      <c r="BT47" s="720"/>
      <c r="BU47" s="720"/>
      <c r="BV47" s="720"/>
      <c r="BW47" s="720"/>
      <c r="BX47" s="720"/>
      <c r="BY47" s="720"/>
      <c r="BZ47" s="720"/>
      <c r="CA47" s="720"/>
      <c r="CB47" s="720"/>
      <c r="CC47" s="720"/>
    </row>
    <row r="48" spans="1:81" s="726" customFormat="1" ht="13.35" customHeight="1">
      <c r="A48" s="724">
        <v>2021</v>
      </c>
      <c r="B48" s="724" t="s">
        <v>393</v>
      </c>
      <c r="C48" s="1579">
        <v>64754</v>
      </c>
      <c r="D48" s="1579"/>
      <c r="E48" s="1579"/>
      <c r="F48" s="1579"/>
      <c r="G48" s="1579"/>
      <c r="H48" s="1579"/>
      <c r="I48" s="1579"/>
      <c r="J48" s="1579"/>
      <c r="K48" s="1579"/>
      <c r="L48" s="1579">
        <v>7698</v>
      </c>
      <c r="M48" s="1579"/>
      <c r="N48" s="1579"/>
      <c r="O48" s="1579"/>
      <c r="P48" s="1579"/>
      <c r="Q48" s="1579"/>
      <c r="R48" s="1579"/>
      <c r="S48" s="1578"/>
      <c r="T48" s="1578"/>
      <c r="U48" s="1579">
        <v>2168</v>
      </c>
      <c r="V48" s="1579"/>
      <c r="W48" s="1579"/>
      <c r="X48" s="1579"/>
      <c r="Y48" s="1579"/>
      <c r="Z48" s="1579"/>
      <c r="AA48" s="1579"/>
      <c r="AB48" s="1578"/>
      <c r="AC48" s="1578"/>
      <c r="AD48" s="1577">
        <v>4936</v>
      </c>
      <c r="AE48" s="1577"/>
      <c r="AF48" s="1577"/>
      <c r="AG48" s="1577"/>
      <c r="AH48" s="1577"/>
      <c r="AI48" s="1577"/>
      <c r="AJ48" s="1577"/>
      <c r="AK48" s="1577"/>
      <c r="AL48" s="1578"/>
      <c r="AM48" s="1578"/>
      <c r="AN48" s="1580" t="s">
        <v>238</v>
      </c>
      <c r="AO48" s="1580"/>
      <c r="AP48" s="1580"/>
      <c r="AQ48" s="1580"/>
      <c r="AR48" s="1580"/>
      <c r="AS48" s="1580"/>
      <c r="AT48" s="1580"/>
      <c r="AU48" s="1580"/>
      <c r="AV48" s="1580"/>
      <c r="AW48" s="1577"/>
      <c r="AX48" s="1577"/>
      <c r="AY48" s="1579">
        <v>47</v>
      </c>
      <c r="AZ48" s="1579"/>
      <c r="BA48" s="1579"/>
      <c r="BB48" s="1579"/>
      <c r="BC48" s="1579"/>
      <c r="BD48" s="1579"/>
      <c r="BE48" s="1579"/>
      <c r="BF48" s="1579"/>
      <c r="BG48" s="1579"/>
      <c r="BH48" s="1579"/>
      <c r="BI48" s="1579">
        <v>1897</v>
      </c>
      <c r="BJ48" s="1579"/>
      <c r="BK48" s="1579"/>
      <c r="BL48" s="1579"/>
      <c r="BM48" s="1579"/>
      <c r="BN48" s="1579"/>
      <c r="BO48" s="1579"/>
      <c r="BP48" s="1579"/>
      <c r="BQ48" s="1579"/>
      <c r="BR48" s="1579"/>
      <c r="BS48" s="1579"/>
      <c r="BT48" s="1579"/>
      <c r="BU48" s="1579">
        <v>321</v>
      </c>
      <c r="BV48" s="1579"/>
      <c r="BW48" s="1579"/>
      <c r="BX48" s="1579"/>
      <c r="BY48" s="1579"/>
      <c r="BZ48" s="1579"/>
      <c r="CA48" s="1579"/>
      <c r="CB48" s="720"/>
      <c r="CC48" s="720"/>
    </row>
    <row r="49" spans="1:81" s="778" customFormat="1" ht="13.35" customHeight="1">
      <c r="A49" s="777"/>
      <c r="B49" s="777" t="s">
        <v>47</v>
      </c>
      <c r="C49" s="1579">
        <v>59804</v>
      </c>
      <c r="D49" s="1579"/>
      <c r="E49" s="1579"/>
      <c r="F49" s="1579"/>
      <c r="G49" s="1579"/>
      <c r="H49" s="1579"/>
      <c r="I49" s="1579"/>
      <c r="J49" s="1579"/>
      <c r="K49" s="1579"/>
      <c r="L49" s="1579">
        <v>11823</v>
      </c>
      <c r="M49" s="1579"/>
      <c r="N49" s="1579"/>
      <c r="O49" s="1579"/>
      <c r="P49" s="1579"/>
      <c r="Q49" s="1579"/>
      <c r="R49" s="1579"/>
      <c r="S49" s="1578"/>
      <c r="T49" s="1578"/>
      <c r="U49" s="1579">
        <v>2944</v>
      </c>
      <c r="V49" s="1579"/>
      <c r="W49" s="1579"/>
      <c r="X49" s="1579"/>
      <c r="Y49" s="1579"/>
      <c r="Z49" s="1579"/>
      <c r="AA49" s="1579"/>
      <c r="AB49" s="1578"/>
      <c r="AC49" s="1578"/>
      <c r="AD49" s="1577">
        <v>5248</v>
      </c>
      <c r="AE49" s="1577"/>
      <c r="AF49" s="1577"/>
      <c r="AG49" s="1577"/>
      <c r="AH49" s="1577"/>
      <c r="AI49" s="1577"/>
      <c r="AJ49" s="1577"/>
      <c r="AK49" s="1577"/>
      <c r="AL49" s="1578"/>
      <c r="AM49" s="1578"/>
      <c r="AN49" s="1580" t="s">
        <v>238</v>
      </c>
      <c r="AO49" s="1580"/>
      <c r="AP49" s="1580"/>
      <c r="AQ49" s="1580"/>
      <c r="AR49" s="1580"/>
      <c r="AS49" s="1580"/>
      <c r="AT49" s="1580"/>
      <c r="AU49" s="1580"/>
      <c r="AV49" s="1580"/>
      <c r="AW49" s="1577"/>
      <c r="AX49" s="1577"/>
      <c r="AY49" s="1579">
        <v>51</v>
      </c>
      <c r="AZ49" s="1579"/>
      <c r="BA49" s="1579"/>
      <c r="BB49" s="1579"/>
      <c r="BC49" s="1579"/>
      <c r="BD49" s="1579"/>
      <c r="BE49" s="1579"/>
      <c r="BF49" s="1579"/>
      <c r="BG49" s="1579"/>
      <c r="BH49" s="1579"/>
      <c r="BI49" s="1579">
        <v>2810</v>
      </c>
      <c r="BJ49" s="1579"/>
      <c r="BK49" s="1579"/>
      <c r="BL49" s="1579"/>
      <c r="BM49" s="1579"/>
      <c r="BN49" s="1579"/>
      <c r="BO49" s="1579"/>
      <c r="BP49" s="1579"/>
      <c r="BQ49" s="1579"/>
      <c r="BR49" s="1579"/>
      <c r="BS49" s="1579"/>
      <c r="BT49" s="1579"/>
      <c r="BU49" s="1579">
        <v>473</v>
      </c>
      <c r="BV49" s="1579"/>
      <c r="BW49" s="1579"/>
      <c r="BX49" s="1579"/>
      <c r="BY49" s="1579"/>
      <c r="BZ49" s="1579"/>
      <c r="CA49" s="1579"/>
      <c r="CB49" s="774"/>
      <c r="CC49" s="774"/>
    </row>
    <row r="50" spans="1:81" s="808" customFormat="1" ht="13.35" customHeight="1">
      <c r="A50" s="807"/>
      <c r="B50" s="807" t="s">
        <v>237</v>
      </c>
      <c r="C50" s="1579">
        <v>63256</v>
      </c>
      <c r="D50" s="1579"/>
      <c r="E50" s="1579"/>
      <c r="F50" s="1579"/>
      <c r="G50" s="1579"/>
      <c r="H50" s="1579"/>
      <c r="I50" s="1579"/>
      <c r="J50" s="1579"/>
      <c r="K50" s="1579"/>
      <c r="L50" s="1579">
        <v>11881</v>
      </c>
      <c r="M50" s="1579"/>
      <c r="N50" s="1579"/>
      <c r="O50" s="1579"/>
      <c r="P50" s="1579"/>
      <c r="Q50" s="1579"/>
      <c r="R50" s="1579"/>
      <c r="S50" s="1578"/>
      <c r="T50" s="1578"/>
      <c r="U50" s="1579">
        <v>2564</v>
      </c>
      <c r="V50" s="1579"/>
      <c r="W50" s="1579"/>
      <c r="X50" s="1579"/>
      <c r="Y50" s="1579"/>
      <c r="Z50" s="1579"/>
      <c r="AA50" s="1579"/>
      <c r="AB50" s="1578"/>
      <c r="AC50" s="1578"/>
      <c r="AD50" s="1577">
        <v>5278</v>
      </c>
      <c r="AE50" s="1577"/>
      <c r="AF50" s="1577"/>
      <c r="AG50" s="1577"/>
      <c r="AH50" s="1577"/>
      <c r="AI50" s="1577"/>
      <c r="AJ50" s="1577"/>
      <c r="AK50" s="1577"/>
      <c r="AL50" s="1578"/>
      <c r="AM50" s="1578"/>
      <c r="AN50" s="1580" t="s">
        <v>238</v>
      </c>
      <c r="AO50" s="1580"/>
      <c r="AP50" s="1580"/>
      <c r="AQ50" s="1580"/>
      <c r="AR50" s="1580"/>
      <c r="AS50" s="1580"/>
      <c r="AT50" s="1580"/>
      <c r="AU50" s="1580"/>
      <c r="AV50" s="1580"/>
      <c r="AW50" s="1577"/>
      <c r="AX50" s="1577"/>
      <c r="AY50" s="1579">
        <v>46</v>
      </c>
      <c r="AZ50" s="1579"/>
      <c r="BA50" s="1579"/>
      <c r="BB50" s="1579"/>
      <c r="BC50" s="1579"/>
      <c r="BD50" s="1579"/>
      <c r="BE50" s="1579"/>
      <c r="BF50" s="1579"/>
      <c r="BG50" s="1579"/>
      <c r="BH50" s="1579"/>
      <c r="BI50" s="1579">
        <v>2882</v>
      </c>
      <c r="BJ50" s="1579"/>
      <c r="BK50" s="1579"/>
      <c r="BL50" s="1579"/>
      <c r="BM50" s="1579"/>
      <c r="BN50" s="1579"/>
      <c r="BO50" s="1579"/>
      <c r="BP50" s="1579"/>
      <c r="BQ50" s="1579"/>
      <c r="BR50" s="1579"/>
      <c r="BS50" s="1579"/>
      <c r="BT50" s="1579"/>
      <c r="BU50" s="1579">
        <v>482</v>
      </c>
      <c r="BV50" s="1579"/>
      <c r="BW50" s="1579"/>
      <c r="BX50" s="1579"/>
      <c r="BY50" s="1579"/>
      <c r="BZ50" s="1579"/>
      <c r="CA50" s="1579"/>
      <c r="CB50" s="804"/>
      <c r="CC50" s="804"/>
    </row>
    <row r="51" spans="1:81" s="902" customFormat="1" ht="13.35" customHeight="1">
      <c r="A51" s="901"/>
      <c r="B51" s="901" t="s">
        <v>392</v>
      </c>
      <c r="C51" s="1579">
        <v>60781</v>
      </c>
      <c r="D51" s="1579"/>
      <c r="E51" s="1579"/>
      <c r="F51" s="1579"/>
      <c r="G51" s="1579"/>
      <c r="H51" s="1579"/>
      <c r="I51" s="1579"/>
      <c r="J51" s="1579"/>
      <c r="K51" s="1579"/>
      <c r="L51" s="1579">
        <v>10688</v>
      </c>
      <c r="M51" s="1579"/>
      <c r="N51" s="1579"/>
      <c r="O51" s="1579"/>
      <c r="P51" s="1579"/>
      <c r="Q51" s="1579"/>
      <c r="R51" s="1579"/>
      <c r="S51" s="1578"/>
      <c r="T51" s="1578"/>
      <c r="U51" s="1579">
        <v>2000</v>
      </c>
      <c r="V51" s="1579"/>
      <c r="W51" s="1579"/>
      <c r="X51" s="1579"/>
      <c r="Y51" s="1579"/>
      <c r="Z51" s="1579"/>
      <c r="AA51" s="1579"/>
      <c r="AB51" s="1578"/>
      <c r="AC51" s="1578"/>
      <c r="AD51" s="1577">
        <v>5030</v>
      </c>
      <c r="AE51" s="1577"/>
      <c r="AF51" s="1577"/>
      <c r="AG51" s="1577"/>
      <c r="AH51" s="1577"/>
      <c r="AI51" s="1577"/>
      <c r="AJ51" s="1577"/>
      <c r="AK51" s="1577"/>
      <c r="AL51" s="1578"/>
      <c r="AM51" s="1578"/>
      <c r="AN51" s="1580" t="s">
        <v>238</v>
      </c>
      <c r="AO51" s="1580"/>
      <c r="AP51" s="1580"/>
      <c r="AQ51" s="1580"/>
      <c r="AR51" s="1580"/>
      <c r="AS51" s="1580"/>
      <c r="AT51" s="1580"/>
      <c r="AU51" s="1580"/>
      <c r="AV51" s="1580"/>
      <c r="AW51" s="1577"/>
      <c r="AX51" s="1577"/>
      <c r="AY51" s="1579">
        <v>45</v>
      </c>
      <c r="AZ51" s="1579"/>
      <c r="BA51" s="1579"/>
      <c r="BB51" s="1579"/>
      <c r="BC51" s="1579"/>
      <c r="BD51" s="1579"/>
      <c r="BE51" s="1579"/>
      <c r="BF51" s="1579"/>
      <c r="BG51" s="1579"/>
      <c r="BH51" s="1579"/>
      <c r="BI51" s="1579">
        <v>2650</v>
      </c>
      <c r="BJ51" s="1579"/>
      <c r="BK51" s="1579"/>
      <c r="BL51" s="1579"/>
      <c r="BM51" s="1579"/>
      <c r="BN51" s="1579"/>
      <c r="BO51" s="1579"/>
      <c r="BP51" s="1579"/>
      <c r="BQ51" s="1579"/>
      <c r="BR51" s="1579"/>
      <c r="BS51" s="1579"/>
      <c r="BT51" s="1579"/>
      <c r="BU51" s="1579">
        <v>433</v>
      </c>
      <c r="BV51" s="1579"/>
      <c r="BW51" s="1579"/>
      <c r="BX51" s="1579"/>
      <c r="BY51" s="1579"/>
      <c r="BZ51" s="1579"/>
      <c r="CA51" s="1579"/>
      <c r="CB51" s="898"/>
      <c r="CC51" s="898"/>
    </row>
    <row r="52" spans="1:81" s="996" customFormat="1" ht="13.35" customHeight="1">
      <c r="A52" s="995"/>
      <c r="B52" s="995"/>
      <c r="C52" s="992"/>
      <c r="D52" s="992"/>
      <c r="E52" s="992"/>
      <c r="F52" s="992"/>
      <c r="G52" s="992"/>
      <c r="H52" s="992"/>
      <c r="I52" s="992"/>
      <c r="J52" s="992"/>
      <c r="K52" s="992"/>
      <c r="L52" s="992"/>
      <c r="M52" s="992"/>
      <c r="N52" s="992"/>
      <c r="O52" s="992"/>
      <c r="P52" s="992"/>
      <c r="Q52" s="992"/>
      <c r="R52" s="992"/>
      <c r="S52" s="990"/>
      <c r="T52" s="990"/>
      <c r="U52" s="992"/>
      <c r="V52" s="992"/>
      <c r="W52" s="992"/>
      <c r="X52" s="992"/>
      <c r="Y52" s="992"/>
      <c r="Z52" s="992"/>
      <c r="AA52" s="992"/>
      <c r="AB52" s="990"/>
      <c r="AC52" s="990"/>
      <c r="AD52" s="991"/>
      <c r="AE52" s="991"/>
      <c r="AF52" s="991"/>
      <c r="AG52" s="991"/>
      <c r="AH52" s="991"/>
      <c r="AI52" s="991"/>
      <c r="AJ52" s="991"/>
      <c r="AK52" s="991"/>
      <c r="AL52" s="990"/>
      <c r="AM52" s="990"/>
      <c r="AN52" s="993"/>
      <c r="AO52" s="993"/>
      <c r="AP52" s="993"/>
      <c r="AQ52" s="993"/>
      <c r="AR52" s="993"/>
      <c r="AS52" s="993"/>
      <c r="AT52" s="993"/>
      <c r="AU52" s="993"/>
      <c r="AV52" s="993"/>
      <c r="AW52" s="991"/>
      <c r="AX52" s="991"/>
      <c r="AY52" s="992"/>
      <c r="AZ52" s="992"/>
      <c r="BA52" s="992"/>
      <c r="BB52" s="992"/>
      <c r="BC52" s="992"/>
      <c r="BD52" s="992"/>
      <c r="BE52" s="992"/>
      <c r="BF52" s="992"/>
      <c r="BG52" s="992"/>
      <c r="BH52" s="992"/>
      <c r="BI52" s="992"/>
      <c r="BJ52" s="992"/>
      <c r="BK52" s="992"/>
      <c r="BL52" s="992"/>
      <c r="BM52" s="992"/>
      <c r="BN52" s="992"/>
      <c r="BO52" s="992"/>
      <c r="BP52" s="992"/>
      <c r="BQ52" s="992"/>
      <c r="BR52" s="992"/>
      <c r="BS52" s="992"/>
      <c r="BT52" s="992"/>
      <c r="BU52" s="992"/>
      <c r="BV52" s="992"/>
      <c r="BW52" s="992"/>
      <c r="BX52" s="992"/>
      <c r="BY52" s="992"/>
      <c r="BZ52" s="992"/>
      <c r="CA52" s="992"/>
      <c r="CB52" s="992"/>
      <c r="CC52" s="992"/>
    </row>
    <row r="53" spans="1:81" s="996" customFormat="1" ht="13.35" customHeight="1">
      <c r="A53" s="995">
        <v>2022</v>
      </c>
      <c r="B53" s="995" t="s">
        <v>393</v>
      </c>
      <c r="C53" s="1579">
        <v>60621</v>
      </c>
      <c r="D53" s="1579"/>
      <c r="E53" s="1579"/>
      <c r="F53" s="1579"/>
      <c r="G53" s="1579"/>
      <c r="H53" s="1579"/>
      <c r="I53" s="1579"/>
      <c r="J53" s="1579"/>
      <c r="K53" s="1579"/>
      <c r="L53" s="1579">
        <v>8705</v>
      </c>
      <c r="M53" s="1579"/>
      <c r="N53" s="1579"/>
      <c r="O53" s="1579"/>
      <c r="P53" s="1579"/>
      <c r="Q53" s="1579"/>
      <c r="R53" s="1579"/>
      <c r="S53" s="1578"/>
      <c r="T53" s="1578"/>
      <c r="U53" s="1579">
        <v>2205</v>
      </c>
      <c r="V53" s="1579"/>
      <c r="W53" s="1579"/>
      <c r="X53" s="1579"/>
      <c r="Y53" s="1579"/>
      <c r="Z53" s="1579"/>
      <c r="AA53" s="1579"/>
      <c r="AB53" s="1578"/>
      <c r="AC53" s="1578"/>
      <c r="AD53" s="1577">
        <v>5053</v>
      </c>
      <c r="AE53" s="1577"/>
      <c r="AF53" s="1577"/>
      <c r="AG53" s="1577"/>
      <c r="AH53" s="1577"/>
      <c r="AI53" s="1577"/>
      <c r="AJ53" s="1577"/>
      <c r="AK53" s="1577"/>
      <c r="AL53" s="1578"/>
      <c r="AM53" s="1578"/>
      <c r="AN53" s="1580" t="s">
        <v>238</v>
      </c>
      <c r="AO53" s="1580"/>
      <c r="AP53" s="1580"/>
      <c r="AQ53" s="1580"/>
      <c r="AR53" s="1580"/>
      <c r="AS53" s="1580"/>
      <c r="AT53" s="1580"/>
      <c r="AU53" s="1580"/>
      <c r="AV53" s="1580"/>
      <c r="AW53" s="1577"/>
      <c r="AX53" s="1577"/>
      <c r="AY53" s="1579">
        <v>47</v>
      </c>
      <c r="AZ53" s="1579"/>
      <c r="BA53" s="1579"/>
      <c r="BB53" s="1579"/>
      <c r="BC53" s="1579"/>
      <c r="BD53" s="1579"/>
      <c r="BE53" s="1579"/>
      <c r="BF53" s="1579"/>
      <c r="BG53" s="1579"/>
      <c r="BH53" s="1579"/>
      <c r="BI53" s="1579">
        <v>2361</v>
      </c>
      <c r="BJ53" s="1579"/>
      <c r="BK53" s="1579"/>
      <c r="BL53" s="1579"/>
      <c r="BM53" s="1579"/>
      <c r="BN53" s="1579"/>
      <c r="BO53" s="1579"/>
      <c r="BP53" s="1579"/>
      <c r="BQ53" s="1579"/>
      <c r="BR53" s="1579"/>
      <c r="BS53" s="1579"/>
      <c r="BT53" s="1579"/>
      <c r="BU53" s="1579">
        <v>372</v>
      </c>
      <c r="BV53" s="1579"/>
      <c r="BW53" s="1579"/>
      <c r="BX53" s="1579"/>
      <c r="BY53" s="1579"/>
      <c r="BZ53" s="1579"/>
      <c r="CA53" s="1579"/>
      <c r="CB53" s="992"/>
      <c r="CC53" s="992"/>
    </row>
    <row r="54" spans="1:81" s="221" customFormat="1" ht="13.35" customHeight="1">
      <c r="A54" s="315"/>
      <c r="B54" s="315"/>
      <c r="C54" s="1604"/>
      <c r="D54" s="1604"/>
      <c r="E54" s="1604"/>
      <c r="F54" s="1604"/>
      <c r="G54" s="1604"/>
      <c r="H54" s="1604"/>
      <c r="I54" s="1604"/>
      <c r="J54" s="1604"/>
      <c r="K54" s="331"/>
      <c r="L54" s="1604"/>
      <c r="M54" s="1604"/>
      <c r="N54" s="1604"/>
      <c r="O54" s="1604"/>
      <c r="P54" s="1604"/>
      <c r="Q54" s="1604"/>
      <c r="R54" s="1604"/>
      <c r="S54" s="1604"/>
      <c r="T54" s="331"/>
      <c r="U54" s="1604"/>
      <c r="V54" s="1604"/>
      <c r="W54" s="1604"/>
      <c r="X54" s="1604"/>
      <c r="Y54" s="1604"/>
      <c r="Z54" s="1604"/>
      <c r="AA54" s="1604"/>
      <c r="AB54" s="1604"/>
      <c r="AC54" s="331"/>
      <c r="AD54" s="1604"/>
      <c r="AE54" s="1604"/>
      <c r="AF54" s="1604"/>
      <c r="AG54" s="1604"/>
      <c r="AH54" s="1604"/>
      <c r="AI54" s="1604"/>
      <c r="AJ54" s="1604"/>
      <c r="AK54" s="1604"/>
      <c r="AL54" s="1604"/>
      <c r="AM54" s="331"/>
      <c r="AN54" s="1604"/>
      <c r="AO54" s="1604"/>
      <c r="AP54" s="1604"/>
      <c r="AQ54" s="1604"/>
      <c r="AR54" s="1604"/>
      <c r="AS54" s="1604"/>
      <c r="AT54" s="1604"/>
      <c r="AU54" s="1604"/>
      <c r="AV54" s="1604"/>
      <c r="AW54" s="1604"/>
      <c r="AX54" s="328"/>
      <c r="AY54" s="1604"/>
      <c r="AZ54" s="1604"/>
      <c r="BA54" s="1604"/>
      <c r="BB54" s="1604"/>
      <c r="BC54" s="1604"/>
      <c r="BD54" s="1604"/>
      <c r="BE54" s="1604"/>
      <c r="BF54" s="1604"/>
      <c r="BG54" s="1604"/>
      <c r="BH54" s="328"/>
      <c r="BI54" s="1604"/>
      <c r="BJ54" s="1604"/>
      <c r="BK54" s="1604"/>
      <c r="BL54" s="1604"/>
      <c r="BM54" s="1604"/>
      <c r="BN54" s="1604"/>
      <c r="BO54" s="1604"/>
      <c r="BP54" s="1604"/>
      <c r="BQ54" s="1604"/>
      <c r="BR54" s="1604"/>
      <c r="BS54" s="1604"/>
      <c r="BT54" s="328"/>
      <c r="BU54" s="1579"/>
      <c r="BV54" s="1579"/>
      <c r="BW54" s="1579"/>
      <c r="BX54" s="1579"/>
      <c r="BY54" s="1579"/>
      <c r="BZ54" s="1579"/>
      <c r="CA54" s="1579"/>
      <c r="CB54" s="1579"/>
      <c r="CC54" s="328"/>
    </row>
    <row r="55" spans="1:81" ht="6" customHeight="1">
      <c r="A55" s="1591" t="s">
        <v>1013</v>
      </c>
      <c r="B55" s="1592"/>
      <c r="C55" s="1595" t="s">
        <v>447</v>
      </c>
      <c r="D55" s="1591"/>
      <c r="E55" s="1591"/>
      <c r="F55" s="1591"/>
      <c r="G55" s="1591"/>
      <c r="H55" s="1591"/>
      <c r="I55" s="1591"/>
      <c r="J55" s="1591"/>
      <c r="K55" s="1591"/>
      <c r="L55" s="1591"/>
      <c r="M55" s="1591"/>
      <c r="N55" s="1591"/>
      <c r="O55" s="1591"/>
      <c r="P55" s="1591"/>
      <c r="Q55" s="1591"/>
      <c r="R55" s="1591"/>
      <c r="S55" s="1591"/>
      <c r="T55" s="1592"/>
      <c r="U55" s="316"/>
      <c r="V55" s="316"/>
      <c r="W55" s="316"/>
      <c r="X55" s="316"/>
      <c r="Y55" s="316"/>
      <c r="Z55" s="316"/>
      <c r="AA55" s="316"/>
      <c r="AB55" s="316"/>
      <c r="AC55" s="316"/>
      <c r="AD55" s="316"/>
      <c r="AE55" s="316"/>
      <c r="AF55" s="325"/>
      <c r="AG55" s="316"/>
      <c r="AH55" s="316"/>
      <c r="AI55" s="316"/>
      <c r="AJ55" s="316"/>
      <c r="AK55" s="316"/>
      <c r="AL55" s="316"/>
      <c r="AM55" s="316"/>
      <c r="AN55" s="316"/>
      <c r="AO55" s="316"/>
      <c r="AP55" s="316"/>
      <c r="AQ55" s="316"/>
      <c r="AR55" s="316"/>
      <c r="AS55" s="316"/>
      <c r="AT55" s="316"/>
      <c r="AU55" s="316"/>
      <c r="AV55" s="316"/>
      <c r="AW55" s="316"/>
      <c r="AX55" s="316"/>
      <c r="AY55" s="316"/>
      <c r="AZ55" s="316"/>
      <c r="BA55" s="316"/>
      <c r="BB55" s="316"/>
      <c r="BC55" s="316"/>
      <c r="BD55" s="316"/>
      <c r="BE55" s="316"/>
      <c r="BF55" s="316"/>
      <c r="BG55" s="316"/>
      <c r="BH55" s="316"/>
      <c r="BI55" s="316"/>
      <c r="BJ55" s="316"/>
      <c r="BK55" s="316"/>
      <c r="BL55" s="316"/>
      <c r="BM55" s="316"/>
      <c r="BN55" s="316"/>
      <c r="BO55" s="317"/>
      <c r="BP55" s="325"/>
      <c r="BQ55" s="316"/>
      <c r="BR55" s="316"/>
      <c r="BS55" s="316"/>
      <c r="BT55" s="316"/>
      <c r="BU55" s="316"/>
      <c r="BV55" s="316"/>
      <c r="BW55" s="316"/>
      <c r="BX55" s="316"/>
      <c r="BY55" s="316"/>
      <c r="BZ55" s="316"/>
      <c r="CA55" s="316"/>
      <c r="CB55" s="316"/>
      <c r="CC55" s="316"/>
    </row>
    <row r="56" spans="1:81" s="221" customFormat="1" ht="6" customHeight="1">
      <c r="A56" s="1582"/>
      <c r="B56" s="1583"/>
      <c r="C56" s="1581"/>
      <c r="D56" s="1582"/>
      <c r="E56" s="1582"/>
      <c r="F56" s="1582"/>
      <c r="G56" s="1582"/>
      <c r="H56" s="1582"/>
      <c r="I56" s="1582"/>
      <c r="J56" s="1582"/>
      <c r="K56" s="1582"/>
      <c r="L56" s="1582"/>
      <c r="M56" s="1582"/>
      <c r="N56" s="1582"/>
      <c r="O56" s="1582"/>
      <c r="P56" s="1582"/>
      <c r="Q56" s="1582"/>
      <c r="R56" s="1582"/>
      <c r="S56" s="1582"/>
      <c r="T56" s="1583"/>
      <c r="U56" s="318"/>
      <c r="V56" s="318"/>
      <c r="W56" s="318"/>
      <c r="X56" s="318"/>
      <c r="Y56" s="318"/>
      <c r="Z56" s="318"/>
      <c r="AA56" s="318"/>
      <c r="AB56" s="318"/>
      <c r="AC56" s="318"/>
      <c r="AD56" s="318"/>
      <c r="AE56" s="318"/>
      <c r="AF56" s="1581" t="s">
        <v>799</v>
      </c>
      <c r="AG56" s="1582"/>
      <c r="AH56" s="1582"/>
      <c r="AI56" s="1582"/>
      <c r="AJ56" s="1582"/>
      <c r="AK56" s="1582"/>
      <c r="AL56" s="1582"/>
      <c r="AM56" s="1582"/>
      <c r="AN56" s="1582"/>
      <c r="AO56" s="1582"/>
      <c r="AP56" s="1582"/>
      <c r="AQ56" s="1582"/>
      <c r="AR56" s="1582"/>
      <c r="AS56" s="1582"/>
      <c r="AT56" s="1582"/>
      <c r="AU56" s="1582"/>
      <c r="AV56" s="1582"/>
      <c r="AW56" s="1582"/>
      <c r="AX56" s="1582"/>
      <c r="AY56" s="1582"/>
      <c r="AZ56" s="1582"/>
      <c r="BA56" s="1582"/>
      <c r="BB56" s="1582"/>
      <c r="BC56" s="1582"/>
      <c r="BD56" s="1582"/>
      <c r="BE56" s="1582"/>
      <c r="BF56" s="1582"/>
      <c r="BG56" s="1582"/>
      <c r="BH56" s="1582"/>
      <c r="BI56" s="1582"/>
      <c r="BJ56" s="1582"/>
      <c r="BK56" s="1582"/>
      <c r="BL56" s="1582"/>
      <c r="BM56" s="1582"/>
      <c r="BN56" s="1582"/>
      <c r="BO56" s="1583"/>
      <c r="BP56" s="329"/>
      <c r="BQ56" s="318"/>
      <c r="BR56" s="318"/>
      <c r="BS56" s="318"/>
      <c r="BT56" s="318"/>
      <c r="BU56" s="318"/>
      <c r="BV56" s="318"/>
      <c r="BW56" s="318"/>
      <c r="BX56" s="318"/>
      <c r="BY56" s="318"/>
      <c r="BZ56" s="318"/>
      <c r="CA56" s="318"/>
      <c r="CB56" s="318"/>
      <c r="CC56" s="318"/>
    </row>
    <row r="57" spans="1:81" s="221" customFormat="1" ht="6" customHeight="1">
      <c r="A57" s="1582"/>
      <c r="B57" s="1583"/>
      <c r="C57" s="1586" t="s">
        <v>800</v>
      </c>
      <c r="D57" s="1285"/>
      <c r="E57" s="1285"/>
      <c r="F57" s="1285"/>
      <c r="G57" s="1285"/>
      <c r="H57" s="1285"/>
      <c r="I57" s="1285"/>
      <c r="J57" s="1285"/>
      <c r="K57" s="1285"/>
      <c r="L57" s="1285"/>
      <c r="M57" s="1285"/>
      <c r="N57" s="1285"/>
      <c r="O57" s="1285"/>
      <c r="P57" s="1285"/>
      <c r="Q57" s="1285"/>
      <c r="R57" s="1285"/>
      <c r="S57" s="1285"/>
      <c r="T57" s="1286"/>
      <c r="U57" s="323"/>
      <c r="V57" s="323"/>
      <c r="W57" s="323"/>
      <c r="X57" s="323"/>
      <c r="Y57" s="323"/>
      <c r="Z57" s="323"/>
      <c r="AA57" s="323"/>
      <c r="AB57" s="323"/>
      <c r="AC57" s="323"/>
      <c r="AD57" s="323"/>
      <c r="AE57" s="323"/>
      <c r="AF57" s="1581"/>
      <c r="AG57" s="1582"/>
      <c r="AH57" s="1582"/>
      <c r="AI57" s="1582"/>
      <c r="AJ57" s="1582"/>
      <c r="AK57" s="1582"/>
      <c r="AL57" s="1582"/>
      <c r="AM57" s="1582"/>
      <c r="AN57" s="1582"/>
      <c r="AO57" s="1582"/>
      <c r="AP57" s="1582"/>
      <c r="AQ57" s="1582"/>
      <c r="AR57" s="1582"/>
      <c r="AS57" s="1582"/>
      <c r="AT57" s="1582"/>
      <c r="AU57" s="1582"/>
      <c r="AV57" s="1582"/>
      <c r="AW57" s="1582"/>
      <c r="AX57" s="1582"/>
      <c r="AY57" s="1582"/>
      <c r="AZ57" s="1582"/>
      <c r="BA57" s="1582"/>
      <c r="BB57" s="1582"/>
      <c r="BC57" s="1582"/>
      <c r="BD57" s="1582"/>
      <c r="BE57" s="1582"/>
      <c r="BF57" s="1582"/>
      <c r="BG57" s="1582"/>
      <c r="BH57" s="1582"/>
      <c r="BI57" s="1582"/>
      <c r="BJ57" s="1582"/>
      <c r="BK57" s="1582"/>
      <c r="BL57" s="1582"/>
      <c r="BM57" s="1582"/>
      <c r="BN57" s="1582"/>
      <c r="BO57" s="1583"/>
      <c r="BP57" s="1586" t="s">
        <v>124</v>
      </c>
      <c r="BQ57" s="1285"/>
      <c r="BR57" s="1285"/>
      <c r="BS57" s="1285"/>
      <c r="BT57" s="1285"/>
      <c r="BU57" s="1285"/>
      <c r="BV57" s="1285"/>
      <c r="BW57" s="1285"/>
      <c r="BX57" s="1285"/>
      <c r="BY57" s="1285"/>
      <c r="BZ57" s="1285"/>
      <c r="CA57" s="1285"/>
      <c r="CB57" s="1285"/>
      <c r="CC57" s="1285"/>
    </row>
    <row r="58" spans="1:81" s="221" customFormat="1" ht="6" customHeight="1">
      <c r="A58" s="1582"/>
      <c r="B58" s="1583"/>
      <c r="C58" s="1587"/>
      <c r="D58" s="1287"/>
      <c r="E58" s="1287"/>
      <c r="F58" s="1287"/>
      <c r="G58" s="1287"/>
      <c r="H58" s="1287"/>
      <c r="I58" s="1287"/>
      <c r="J58" s="1287"/>
      <c r="K58" s="1287"/>
      <c r="L58" s="1287"/>
      <c r="M58" s="1287"/>
      <c r="N58" s="1287"/>
      <c r="O58" s="1287"/>
      <c r="P58" s="1287"/>
      <c r="Q58" s="1287"/>
      <c r="R58" s="1287"/>
      <c r="S58" s="1287"/>
      <c r="T58" s="1288"/>
      <c r="U58" s="323"/>
      <c r="V58" s="323"/>
      <c r="W58" s="323"/>
      <c r="X58" s="323"/>
      <c r="Y58" s="323"/>
      <c r="Z58" s="323"/>
      <c r="AA58" s="323"/>
      <c r="AB58" s="323"/>
      <c r="AC58" s="323"/>
      <c r="AD58" s="323"/>
      <c r="AE58" s="308"/>
      <c r="AF58" s="312"/>
      <c r="AG58" s="324"/>
      <c r="AH58" s="324"/>
      <c r="AI58" s="324"/>
      <c r="AJ58" s="324"/>
      <c r="AK58" s="324"/>
      <c r="AL58" s="324"/>
      <c r="AM58" s="324"/>
      <c r="AN58" s="324"/>
      <c r="AO58" s="324"/>
      <c r="AP58" s="324"/>
      <c r="AQ58" s="324"/>
      <c r="AR58" s="324"/>
      <c r="AS58" s="324"/>
      <c r="AT58" s="324"/>
      <c r="AU58" s="324"/>
      <c r="AV58" s="324"/>
      <c r="AW58" s="324"/>
      <c r="AX58" s="324"/>
      <c r="AY58" s="324"/>
      <c r="AZ58" s="324"/>
      <c r="BA58" s="324"/>
      <c r="BB58" s="324"/>
      <c r="BC58" s="324"/>
      <c r="BD58" s="324"/>
      <c r="BE58" s="324"/>
      <c r="BF58" s="324"/>
      <c r="BG58" s="324"/>
      <c r="BH58" s="324"/>
      <c r="BI58" s="324"/>
      <c r="BJ58" s="324"/>
      <c r="BK58" s="324"/>
      <c r="BL58" s="324"/>
      <c r="BM58" s="324"/>
      <c r="BN58" s="324"/>
      <c r="BO58" s="309"/>
      <c r="BP58" s="1586"/>
      <c r="BQ58" s="1285"/>
      <c r="BR58" s="1285"/>
      <c r="BS58" s="1285"/>
      <c r="BT58" s="1285"/>
      <c r="BU58" s="1285"/>
      <c r="BV58" s="1285"/>
      <c r="BW58" s="1285"/>
      <c r="BX58" s="1285"/>
      <c r="BY58" s="1285"/>
      <c r="BZ58" s="1285"/>
      <c r="CA58" s="1285"/>
      <c r="CB58" s="1285"/>
      <c r="CC58" s="1285"/>
    </row>
    <row r="59" spans="1:81" s="221" customFormat="1" ht="6" customHeight="1">
      <c r="A59" s="1582"/>
      <c r="B59" s="1583"/>
      <c r="C59" s="318"/>
      <c r="D59" s="318"/>
      <c r="E59" s="318"/>
      <c r="F59" s="318"/>
      <c r="G59" s="318"/>
      <c r="H59" s="318"/>
      <c r="I59" s="318"/>
      <c r="J59" s="318"/>
      <c r="K59" s="317"/>
      <c r="L59" s="318"/>
      <c r="M59" s="318"/>
      <c r="N59" s="318"/>
      <c r="O59" s="318"/>
      <c r="P59" s="318"/>
      <c r="Q59" s="318"/>
      <c r="R59" s="318"/>
      <c r="S59" s="318"/>
      <c r="T59" s="317"/>
      <c r="U59" s="318"/>
      <c r="V59" s="318"/>
      <c r="W59" s="318"/>
      <c r="X59" s="318"/>
      <c r="Y59" s="318"/>
      <c r="Z59" s="318"/>
      <c r="AA59" s="318"/>
      <c r="AB59" s="318"/>
      <c r="AC59" s="318"/>
      <c r="AD59" s="318"/>
      <c r="AE59" s="318"/>
      <c r="AF59" s="325"/>
      <c r="AG59" s="316"/>
      <c r="AH59" s="316"/>
      <c r="AI59" s="316"/>
      <c r="AJ59" s="316"/>
      <c r="AK59" s="316"/>
      <c r="AL59" s="316"/>
      <c r="AM59" s="316"/>
      <c r="AN59" s="316"/>
      <c r="AO59" s="316"/>
      <c r="AP59" s="316"/>
      <c r="AQ59" s="317"/>
      <c r="AR59" s="318"/>
      <c r="AS59" s="318"/>
      <c r="AT59" s="318"/>
      <c r="AU59" s="318"/>
      <c r="AV59" s="318"/>
      <c r="AW59" s="318"/>
      <c r="AX59" s="318"/>
      <c r="AY59" s="318"/>
      <c r="AZ59" s="318"/>
      <c r="BA59" s="318"/>
      <c r="BB59" s="318"/>
      <c r="BC59" s="317"/>
      <c r="BD59" s="318"/>
      <c r="BE59" s="318"/>
      <c r="BF59" s="318"/>
      <c r="BG59" s="318"/>
      <c r="BH59" s="318"/>
      <c r="BI59" s="318"/>
      <c r="BJ59" s="318"/>
      <c r="BK59" s="318"/>
      <c r="BL59" s="318"/>
      <c r="BM59" s="318"/>
      <c r="BN59" s="318"/>
      <c r="BO59" s="318"/>
      <c r="BP59" s="1581" t="s">
        <v>125</v>
      </c>
      <c r="BQ59" s="1582"/>
      <c r="BR59" s="1582"/>
      <c r="BS59" s="1582"/>
      <c r="BT59" s="1582"/>
      <c r="BU59" s="1582"/>
      <c r="BV59" s="1582"/>
      <c r="BW59" s="1582"/>
      <c r="BX59" s="1582"/>
      <c r="BY59" s="1582"/>
      <c r="BZ59" s="1582"/>
      <c r="CA59" s="1582"/>
      <c r="CB59" s="1582"/>
      <c r="CC59" s="1582"/>
    </row>
    <row r="60" spans="1:81" s="221" customFormat="1" ht="6" customHeight="1">
      <c r="A60" s="1582"/>
      <c r="B60" s="1583"/>
      <c r="C60" s="311"/>
      <c r="D60" s="323"/>
      <c r="E60" s="323"/>
      <c r="F60" s="323"/>
      <c r="G60" s="323"/>
      <c r="H60" s="323"/>
      <c r="I60" s="323"/>
      <c r="J60" s="323"/>
      <c r="K60" s="308"/>
      <c r="L60" s="323"/>
      <c r="M60" s="323"/>
      <c r="N60" s="323"/>
      <c r="O60" s="323"/>
      <c r="P60" s="323"/>
      <c r="Q60" s="323"/>
      <c r="R60" s="323"/>
      <c r="S60" s="323"/>
      <c r="T60" s="308"/>
      <c r="U60" s="323"/>
      <c r="V60" s="323"/>
      <c r="W60" s="323"/>
      <c r="X60" s="323"/>
      <c r="Y60" s="323"/>
      <c r="Z60" s="323"/>
      <c r="AA60" s="323"/>
      <c r="AB60" s="323"/>
      <c r="AC60" s="323"/>
      <c r="AD60" s="323"/>
      <c r="AE60" s="323"/>
      <c r="AF60" s="342"/>
      <c r="AQ60" s="343"/>
      <c r="AR60" s="323"/>
      <c r="AS60" s="323"/>
      <c r="AT60" s="323"/>
      <c r="AU60" s="323"/>
      <c r="AV60" s="323"/>
      <c r="AW60" s="323"/>
      <c r="AX60" s="323"/>
      <c r="AY60" s="323"/>
      <c r="AZ60" s="323"/>
      <c r="BA60" s="323"/>
      <c r="BB60" s="323"/>
      <c r="BC60" s="308"/>
      <c r="BD60" s="323"/>
      <c r="BE60" s="323"/>
      <c r="BF60" s="323"/>
      <c r="BG60" s="323"/>
      <c r="BH60" s="323"/>
      <c r="BI60" s="323"/>
      <c r="BJ60" s="323"/>
      <c r="BK60" s="323"/>
      <c r="BL60" s="323"/>
      <c r="BM60" s="323"/>
      <c r="BN60" s="323"/>
      <c r="BO60" s="323"/>
      <c r="BP60" s="1581"/>
      <c r="BQ60" s="1582"/>
      <c r="BR60" s="1582"/>
      <c r="BS60" s="1582"/>
      <c r="BT60" s="1582"/>
      <c r="BU60" s="1582"/>
      <c r="BV60" s="1582"/>
      <c r="BW60" s="1582"/>
      <c r="BX60" s="1582"/>
      <c r="BY60" s="1582"/>
      <c r="BZ60" s="1582"/>
      <c r="CA60" s="1582"/>
      <c r="CB60" s="1582"/>
      <c r="CC60" s="1582"/>
    </row>
    <row r="61" spans="1:81" s="221" customFormat="1" ht="6" customHeight="1">
      <c r="A61" s="1582"/>
      <c r="B61" s="1583"/>
      <c r="C61" s="311"/>
      <c r="D61" s="323"/>
      <c r="E61" s="323"/>
      <c r="F61" s="323"/>
      <c r="G61" s="323"/>
      <c r="H61" s="323"/>
      <c r="I61" s="323"/>
      <c r="J61" s="323"/>
      <c r="K61" s="308"/>
      <c r="L61" s="318"/>
      <c r="M61" s="318"/>
      <c r="N61" s="318"/>
      <c r="O61" s="318"/>
      <c r="P61" s="318"/>
      <c r="Q61" s="318"/>
      <c r="R61" s="318"/>
      <c r="S61" s="318"/>
      <c r="T61" s="319"/>
      <c r="U61" s="1581" t="s">
        <v>126</v>
      </c>
      <c r="V61" s="1582"/>
      <c r="W61" s="1582"/>
      <c r="X61" s="1582"/>
      <c r="Y61" s="1582"/>
      <c r="Z61" s="1582"/>
      <c r="AA61" s="1582"/>
      <c r="AB61" s="1582"/>
      <c r="AC61" s="1582"/>
      <c r="AD61" s="1582"/>
      <c r="AE61" s="1583"/>
      <c r="AF61" s="1586" t="s">
        <v>127</v>
      </c>
      <c r="AG61" s="1285"/>
      <c r="AH61" s="1285"/>
      <c r="AI61" s="1285"/>
      <c r="AJ61" s="1285"/>
      <c r="AK61" s="1285"/>
      <c r="AL61" s="1285"/>
      <c r="AM61" s="1285"/>
      <c r="AN61" s="1285"/>
      <c r="AO61" s="1285"/>
      <c r="AP61" s="1285"/>
      <c r="AQ61" s="1286"/>
      <c r="AR61" s="323"/>
      <c r="AS61" s="323"/>
      <c r="AT61" s="318"/>
      <c r="AU61" s="318"/>
      <c r="AV61" s="318"/>
      <c r="AW61" s="318"/>
      <c r="AX61" s="318"/>
      <c r="AY61" s="318"/>
      <c r="AZ61" s="318"/>
      <c r="BA61" s="318"/>
      <c r="BB61" s="318"/>
      <c r="BC61" s="319"/>
      <c r="BD61" s="318"/>
      <c r="BE61" s="318"/>
      <c r="BF61" s="318"/>
      <c r="BG61" s="318"/>
      <c r="BH61" s="318"/>
      <c r="BI61" s="318"/>
      <c r="BJ61" s="318"/>
      <c r="BK61" s="318"/>
      <c r="BL61" s="318"/>
      <c r="BM61" s="318"/>
      <c r="BN61" s="318"/>
      <c r="BO61" s="318"/>
      <c r="BP61" s="1581" t="s">
        <v>664</v>
      </c>
      <c r="BQ61" s="1582"/>
      <c r="BR61" s="1582"/>
      <c r="BS61" s="1582"/>
      <c r="BT61" s="1582"/>
      <c r="BU61" s="1582"/>
      <c r="BV61" s="1582"/>
      <c r="BW61" s="1582"/>
      <c r="BX61" s="1582"/>
      <c r="BY61" s="1582"/>
      <c r="BZ61" s="1582"/>
      <c r="CA61" s="1582"/>
      <c r="CB61" s="1582"/>
      <c r="CC61" s="1582"/>
    </row>
    <row r="62" spans="1:81" s="221" customFormat="1" ht="6" customHeight="1">
      <c r="A62" s="1582"/>
      <c r="B62" s="1583"/>
      <c r="C62" s="1586" t="s">
        <v>665</v>
      </c>
      <c r="D62" s="1285"/>
      <c r="E62" s="1285"/>
      <c r="F62" s="1285"/>
      <c r="G62" s="1285"/>
      <c r="H62" s="1285"/>
      <c r="I62" s="1285"/>
      <c r="J62" s="1285"/>
      <c r="K62" s="1286"/>
      <c r="L62" s="323"/>
      <c r="M62" s="323"/>
      <c r="N62" s="323"/>
      <c r="O62" s="323"/>
      <c r="P62" s="323"/>
      <c r="Q62" s="323"/>
      <c r="R62" s="323"/>
      <c r="S62" s="323"/>
      <c r="T62" s="308"/>
      <c r="U62" s="1581"/>
      <c r="V62" s="1582"/>
      <c r="W62" s="1582"/>
      <c r="X62" s="1582"/>
      <c r="Y62" s="1582"/>
      <c r="Z62" s="1582"/>
      <c r="AA62" s="1582"/>
      <c r="AB62" s="1582"/>
      <c r="AC62" s="1582"/>
      <c r="AD62" s="1582"/>
      <c r="AE62" s="1583"/>
      <c r="AF62" s="1586"/>
      <c r="AG62" s="1285"/>
      <c r="AH62" s="1285"/>
      <c r="AI62" s="1285"/>
      <c r="AJ62" s="1285"/>
      <c r="AK62" s="1285"/>
      <c r="AL62" s="1285"/>
      <c r="AM62" s="1285"/>
      <c r="AN62" s="1285"/>
      <c r="AO62" s="1285"/>
      <c r="AP62" s="1285"/>
      <c r="AQ62" s="1286"/>
      <c r="AR62" s="323"/>
      <c r="AS62" s="323"/>
      <c r="AT62" s="323"/>
      <c r="AU62" s="323"/>
      <c r="AV62" s="323"/>
      <c r="AW62" s="323"/>
      <c r="AX62" s="323"/>
      <c r="AY62" s="323"/>
      <c r="AZ62" s="323"/>
      <c r="BA62" s="323"/>
      <c r="BB62" s="323"/>
      <c r="BC62" s="308"/>
      <c r="BD62" s="323"/>
      <c r="BE62" s="323"/>
      <c r="BF62" s="323"/>
      <c r="BG62" s="323"/>
      <c r="BH62" s="323"/>
      <c r="BI62" s="323"/>
      <c r="BJ62" s="323"/>
      <c r="BK62" s="323"/>
      <c r="BL62" s="323"/>
      <c r="BM62" s="323"/>
      <c r="BN62" s="323"/>
      <c r="BO62" s="323"/>
      <c r="BP62" s="1581"/>
      <c r="BQ62" s="1582"/>
      <c r="BR62" s="1582"/>
      <c r="BS62" s="1582"/>
      <c r="BT62" s="1582"/>
      <c r="BU62" s="1582"/>
      <c r="BV62" s="1582"/>
      <c r="BW62" s="1582"/>
      <c r="BX62" s="1582"/>
      <c r="BY62" s="1582"/>
      <c r="BZ62" s="1582"/>
      <c r="CA62" s="1582"/>
      <c r="CB62" s="1582"/>
      <c r="CC62" s="1582"/>
    </row>
    <row r="63" spans="1:81" s="221" customFormat="1" ht="6" customHeight="1">
      <c r="A63" s="1582"/>
      <c r="B63" s="1583"/>
      <c r="C63" s="1586"/>
      <c r="D63" s="1285"/>
      <c r="E63" s="1285"/>
      <c r="F63" s="1285"/>
      <c r="G63" s="1285"/>
      <c r="H63" s="1285"/>
      <c r="I63" s="1285"/>
      <c r="J63" s="1285"/>
      <c r="K63" s="1286"/>
      <c r="L63" s="1586" t="s">
        <v>666</v>
      </c>
      <c r="M63" s="1285"/>
      <c r="N63" s="1285"/>
      <c r="O63" s="1285"/>
      <c r="P63" s="1285"/>
      <c r="Q63" s="1285"/>
      <c r="R63" s="1285"/>
      <c r="S63" s="1285"/>
      <c r="T63" s="1286"/>
      <c r="U63" s="1586" t="s">
        <v>667</v>
      </c>
      <c r="V63" s="1285"/>
      <c r="W63" s="1285"/>
      <c r="X63" s="1285"/>
      <c r="Y63" s="1285"/>
      <c r="Z63" s="1285"/>
      <c r="AA63" s="1285"/>
      <c r="AB63" s="1285"/>
      <c r="AC63" s="1285"/>
      <c r="AD63" s="1285"/>
      <c r="AE63" s="1286"/>
      <c r="AF63" s="1586" t="s">
        <v>291</v>
      </c>
      <c r="AG63" s="1285"/>
      <c r="AH63" s="1285"/>
      <c r="AI63" s="1285"/>
      <c r="AJ63" s="1285"/>
      <c r="AK63" s="1285"/>
      <c r="AL63" s="1285"/>
      <c r="AM63" s="1285"/>
      <c r="AN63" s="1285"/>
      <c r="AO63" s="1285"/>
      <c r="AP63" s="1285"/>
      <c r="AQ63" s="1286"/>
      <c r="AR63" s="323"/>
      <c r="AS63" s="323"/>
      <c r="AT63" s="323"/>
      <c r="AU63" s="323"/>
      <c r="AV63" s="323"/>
      <c r="AW63" s="323"/>
      <c r="AX63" s="323"/>
      <c r="AY63" s="323"/>
      <c r="AZ63" s="323"/>
      <c r="BA63" s="323"/>
      <c r="BB63" s="323"/>
      <c r="BC63" s="308"/>
      <c r="BD63" s="323"/>
      <c r="BE63" s="323"/>
      <c r="BF63" s="323"/>
      <c r="BG63" s="323"/>
      <c r="BH63" s="323"/>
      <c r="BI63" s="323"/>
      <c r="BJ63" s="323"/>
      <c r="BK63" s="323"/>
      <c r="BL63" s="323"/>
      <c r="BM63" s="323"/>
      <c r="BN63" s="323"/>
      <c r="BO63" s="323"/>
      <c r="BP63" s="1586" t="s">
        <v>292</v>
      </c>
      <c r="BQ63" s="1285"/>
      <c r="BR63" s="1285"/>
      <c r="BS63" s="1285"/>
      <c r="BT63" s="1285"/>
      <c r="BU63" s="1285"/>
      <c r="BV63" s="1285"/>
      <c r="BW63" s="1285"/>
      <c r="BX63" s="1285"/>
      <c r="BY63" s="1285"/>
      <c r="BZ63" s="1285"/>
      <c r="CA63" s="1285"/>
      <c r="CB63" s="1285"/>
      <c r="CC63" s="1285"/>
    </row>
    <row r="64" spans="1:81" s="221" customFormat="1" ht="6" customHeight="1">
      <c r="A64" s="1582"/>
      <c r="B64" s="1583"/>
      <c r="C64" s="1586" t="s">
        <v>293</v>
      </c>
      <c r="D64" s="1285"/>
      <c r="E64" s="1285"/>
      <c r="F64" s="1285"/>
      <c r="G64" s="1285"/>
      <c r="H64" s="1285"/>
      <c r="I64" s="1285"/>
      <c r="J64" s="1285"/>
      <c r="K64" s="1286"/>
      <c r="L64" s="1586"/>
      <c r="M64" s="1285"/>
      <c r="N64" s="1285"/>
      <c r="O64" s="1285"/>
      <c r="P64" s="1285"/>
      <c r="Q64" s="1285"/>
      <c r="R64" s="1285"/>
      <c r="S64" s="1285"/>
      <c r="T64" s="1286"/>
      <c r="U64" s="1586"/>
      <c r="V64" s="1285"/>
      <c r="W64" s="1285"/>
      <c r="X64" s="1285"/>
      <c r="Y64" s="1285"/>
      <c r="Z64" s="1285"/>
      <c r="AA64" s="1285"/>
      <c r="AB64" s="1285"/>
      <c r="AC64" s="1285"/>
      <c r="AD64" s="1285"/>
      <c r="AE64" s="1286"/>
      <c r="AF64" s="1586"/>
      <c r="AG64" s="1285"/>
      <c r="AH64" s="1285"/>
      <c r="AI64" s="1285"/>
      <c r="AJ64" s="1285"/>
      <c r="AK64" s="1285"/>
      <c r="AL64" s="1285"/>
      <c r="AM64" s="1285"/>
      <c r="AN64" s="1285"/>
      <c r="AO64" s="1285"/>
      <c r="AP64" s="1285"/>
      <c r="AQ64" s="1286"/>
      <c r="AR64" s="323"/>
      <c r="AS64" s="323"/>
      <c r="AT64" s="323"/>
      <c r="AU64" s="323"/>
      <c r="AV64" s="323"/>
      <c r="AW64" s="323"/>
      <c r="AX64" s="323"/>
      <c r="AY64" s="323"/>
      <c r="AZ64" s="323"/>
      <c r="BA64" s="323"/>
      <c r="BB64" s="323"/>
      <c r="BC64" s="308"/>
      <c r="BD64" s="323"/>
      <c r="BE64" s="323"/>
      <c r="BF64" s="323"/>
      <c r="BG64" s="323"/>
      <c r="BH64" s="323"/>
      <c r="BI64" s="323"/>
      <c r="BJ64" s="323"/>
      <c r="BK64" s="323"/>
      <c r="BL64" s="323"/>
      <c r="BM64" s="323"/>
      <c r="BN64" s="323"/>
      <c r="BO64" s="323"/>
      <c r="BP64" s="1586"/>
      <c r="BQ64" s="1285"/>
      <c r="BR64" s="1285"/>
      <c r="BS64" s="1285"/>
      <c r="BT64" s="1285"/>
      <c r="BU64" s="1285"/>
      <c r="BV64" s="1285"/>
      <c r="BW64" s="1285"/>
      <c r="BX64" s="1285"/>
      <c r="BY64" s="1285"/>
      <c r="BZ64" s="1285"/>
      <c r="CA64" s="1285"/>
      <c r="CB64" s="1285"/>
      <c r="CC64" s="1285"/>
    </row>
    <row r="65" spans="1:81" s="221" customFormat="1" ht="6" customHeight="1">
      <c r="A65" s="1582"/>
      <c r="B65" s="1583"/>
      <c r="C65" s="1586"/>
      <c r="D65" s="1285"/>
      <c r="E65" s="1285"/>
      <c r="F65" s="1285"/>
      <c r="G65" s="1285"/>
      <c r="H65" s="1285"/>
      <c r="I65" s="1285"/>
      <c r="J65" s="1285"/>
      <c r="K65" s="1286"/>
      <c r="L65" s="1581" t="s">
        <v>808</v>
      </c>
      <c r="M65" s="1582"/>
      <c r="N65" s="1582"/>
      <c r="O65" s="1582"/>
      <c r="P65" s="1582"/>
      <c r="Q65" s="1582"/>
      <c r="R65" s="1582"/>
      <c r="S65" s="1582"/>
      <c r="T65" s="1583"/>
      <c r="U65" s="1581" t="s">
        <v>809</v>
      </c>
      <c r="V65" s="1582"/>
      <c r="W65" s="1582"/>
      <c r="X65" s="1582"/>
      <c r="Y65" s="1582"/>
      <c r="Z65" s="1582"/>
      <c r="AA65" s="1582"/>
      <c r="AB65" s="1582"/>
      <c r="AC65" s="1582"/>
      <c r="AD65" s="1582"/>
      <c r="AE65" s="1583"/>
      <c r="AF65" s="1586" t="s">
        <v>271</v>
      </c>
      <c r="AG65" s="1285"/>
      <c r="AH65" s="1285"/>
      <c r="AI65" s="1285"/>
      <c r="AJ65" s="1285"/>
      <c r="AK65" s="1285"/>
      <c r="AL65" s="1285"/>
      <c r="AM65" s="1285"/>
      <c r="AN65" s="1285"/>
      <c r="AO65" s="1285"/>
      <c r="AP65" s="1285"/>
      <c r="AQ65" s="1286"/>
      <c r="AR65" s="1581" t="s">
        <v>272</v>
      </c>
      <c r="AS65" s="1582"/>
      <c r="AT65" s="1582"/>
      <c r="AU65" s="1582"/>
      <c r="AV65" s="1582"/>
      <c r="AW65" s="1582"/>
      <c r="AX65" s="1582"/>
      <c r="AY65" s="1582"/>
      <c r="AZ65" s="1582"/>
      <c r="BA65" s="1582"/>
      <c r="BB65" s="1582"/>
      <c r="BC65" s="1583"/>
      <c r="BD65" s="1581" t="s">
        <v>273</v>
      </c>
      <c r="BE65" s="1582"/>
      <c r="BF65" s="1582"/>
      <c r="BG65" s="1582"/>
      <c r="BH65" s="1582"/>
      <c r="BI65" s="1582"/>
      <c r="BJ65" s="1582"/>
      <c r="BK65" s="1582"/>
      <c r="BL65" s="1582"/>
      <c r="BM65" s="1582"/>
      <c r="BN65" s="1582"/>
      <c r="BO65" s="1583"/>
      <c r="BP65" s="1581" t="s">
        <v>855</v>
      </c>
      <c r="BQ65" s="1582"/>
      <c r="BR65" s="1582"/>
      <c r="BS65" s="1582"/>
      <c r="BT65" s="1582"/>
      <c r="BU65" s="1582"/>
      <c r="BV65" s="1582"/>
      <c r="BW65" s="1582"/>
      <c r="BX65" s="1582"/>
      <c r="BY65" s="1582"/>
      <c r="BZ65" s="1582"/>
      <c r="CA65" s="1582"/>
      <c r="CB65" s="1582"/>
      <c r="CC65" s="1582"/>
    </row>
    <row r="66" spans="1:81" s="221" customFormat="1" ht="6" customHeight="1">
      <c r="A66" s="1582"/>
      <c r="B66" s="1583"/>
      <c r="C66" s="1586" t="s">
        <v>856</v>
      </c>
      <c r="D66" s="1285"/>
      <c r="E66" s="1285"/>
      <c r="F66" s="1285"/>
      <c r="G66" s="1285"/>
      <c r="H66" s="1285"/>
      <c r="I66" s="1285"/>
      <c r="J66" s="1285"/>
      <c r="K66" s="1286"/>
      <c r="L66" s="1581"/>
      <c r="M66" s="1582"/>
      <c r="N66" s="1582"/>
      <c r="O66" s="1582"/>
      <c r="P66" s="1582"/>
      <c r="Q66" s="1582"/>
      <c r="R66" s="1582"/>
      <c r="S66" s="1582"/>
      <c r="T66" s="1583"/>
      <c r="U66" s="1581"/>
      <c r="V66" s="1582"/>
      <c r="W66" s="1582"/>
      <c r="X66" s="1582"/>
      <c r="Y66" s="1582"/>
      <c r="Z66" s="1582"/>
      <c r="AA66" s="1582"/>
      <c r="AB66" s="1582"/>
      <c r="AC66" s="1582"/>
      <c r="AD66" s="1582"/>
      <c r="AE66" s="1583"/>
      <c r="AF66" s="1586"/>
      <c r="AG66" s="1285"/>
      <c r="AH66" s="1285"/>
      <c r="AI66" s="1285"/>
      <c r="AJ66" s="1285"/>
      <c r="AK66" s="1285"/>
      <c r="AL66" s="1285"/>
      <c r="AM66" s="1285"/>
      <c r="AN66" s="1285"/>
      <c r="AO66" s="1285"/>
      <c r="AP66" s="1285"/>
      <c r="AQ66" s="1286"/>
      <c r="AR66" s="1581"/>
      <c r="AS66" s="1582"/>
      <c r="AT66" s="1582"/>
      <c r="AU66" s="1582"/>
      <c r="AV66" s="1582"/>
      <c r="AW66" s="1582"/>
      <c r="AX66" s="1582"/>
      <c r="AY66" s="1582"/>
      <c r="AZ66" s="1582"/>
      <c r="BA66" s="1582"/>
      <c r="BB66" s="1582"/>
      <c r="BC66" s="1583"/>
      <c r="BD66" s="1581"/>
      <c r="BE66" s="1582"/>
      <c r="BF66" s="1582"/>
      <c r="BG66" s="1582"/>
      <c r="BH66" s="1582"/>
      <c r="BI66" s="1582"/>
      <c r="BJ66" s="1582"/>
      <c r="BK66" s="1582"/>
      <c r="BL66" s="1582"/>
      <c r="BM66" s="1582"/>
      <c r="BN66" s="1582"/>
      <c r="BO66" s="1583"/>
      <c r="BP66" s="1581"/>
      <c r="BQ66" s="1582"/>
      <c r="BR66" s="1582"/>
      <c r="BS66" s="1582"/>
      <c r="BT66" s="1582"/>
      <c r="BU66" s="1582"/>
      <c r="BV66" s="1582"/>
      <c r="BW66" s="1582"/>
      <c r="BX66" s="1582"/>
      <c r="BY66" s="1582"/>
      <c r="BZ66" s="1582"/>
      <c r="CA66" s="1582"/>
      <c r="CB66" s="1582"/>
      <c r="CC66" s="1582"/>
    </row>
    <row r="67" spans="1:81" s="221" customFormat="1" ht="6" customHeight="1">
      <c r="A67" s="1582"/>
      <c r="B67" s="1583"/>
      <c r="C67" s="1586"/>
      <c r="D67" s="1285"/>
      <c r="E67" s="1285"/>
      <c r="F67" s="1285"/>
      <c r="G67" s="1285"/>
      <c r="H67" s="1285"/>
      <c r="I67" s="1285"/>
      <c r="J67" s="1285"/>
      <c r="K67" s="1286"/>
      <c r="L67" s="1581" t="s">
        <v>857</v>
      </c>
      <c r="M67" s="1582"/>
      <c r="N67" s="1582"/>
      <c r="O67" s="1582"/>
      <c r="P67" s="1582"/>
      <c r="Q67" s="1582"/>
      <c r="R67" s="1582"/>
      <c r="S67" s="1582"/>
      <c r="T67" s="1583"/>
      <c r="U67" s="1581" t="s">
        <v>741</v>
      </c>
      <c r="V67" s="1582"/>
      <c r="W67" s="1582"/>
      <c r="X67" s="1582"/>
      <c r="Y67" s="1582"/>
      <c r="Z67" s="1582"/>
      <c r="AA67" s="1582"/>
      <c r="AB67" s="1582"/>
      <c r="AC67" s="1582"/>
      <c r="AD67" s="1582"/>
      <c r="AE67" s="1583"/>
      <c r="AF67" s="1586" t="s">
        <v>742</v>
      </c>
      <c r="AG67" s="1285"/>
      <c r="AH67" s="1285"/>
      <c r="AI67" s="1285"/>
      <c r="AJ67" s="1285"/>
      <c r="AK67" s="1285"/>
      <c r="AL67" s="1285"/>
      <c r="AM67" s="1285"/>
      <c r="AN67" s="1285"/>
      <c r="AO67" s="1285"/>
      <c r="AP67" s="1285"/>
      <c r="AQ67" s="1286"/>
      <c r="AR67" s="1581" t="s">
        <v>449</v>
      </c>
      <c r="AS67" s="1582"/>
      <c r="AT67" s="1582"/>
      <c r="AU67" s="1582"/>
      <c r="AV67" s="1582"/>
      <c r="AW67" s="1582"/>
      <c r="AX67" s="1582"/>
      <c r="AY67" s="1582"/>
      <c r="AZ67" s="1582"/>
      <c r="BA67" s="1582"/>
      <c r="BB67" s="1582"/>
      <c r="BC67" s="1583"/>
      <c r="BD67" s="1581" t="s">
        <v>1455</v>
      </c>
      <c r="BE67" s="1582"/>
      <c r="BF67" s="1582"/>
      <c r="BG67" s="1582"/>
      <c r="BH67" s="1582"/>
      <c r="BI67" s="1582"/>
      <c r="BJ67" s="1582"/>
      <c r="BK67" s="1582"/>
      <c r="BL67" s="1582"/>
      <c r="BM67" s="1582"/>
      <c r="BN67" s="1582"/>
      <c r="BO67" s="1583"/>
      <c r="BP67" s="1581" t="s">
        <v>743</v>
      </c>
      <c r="BQ67" s="1582"/>
      <c r="BR67" s="1582"/>
      <c r="BS67" s="1582"/>
      <c r="BT67" s="1582"/>
      <c r="BU67" s="1582"/>
      <c r="BV67" s="1582"/>
      <c r="BW67" s="1582"/>
      <c r="BX67" s="1582"/>
      <c r="BY67" s="1582"/>
      <c r="BZ67" s="1582"/>
      <c r="CA67" s="1582"/>
      <c r="CB67" s="1582"/>
      <c r="CC67" s="1582"/>
    </row>
    <row r="68" spans="1:81" s="221" customFormat="1" ht="6" customHeight="1">
      <c r="A68" s="1582"/>
      <c r="B68" s="1583"/>
      <c r="C68" s="1586" t="s">
        <v>857</v>
      </c>
      <c r="D68" s="1285"/>
      <c r="E68" s="1285"/>
      <c r="F68" s="1285"/>
      <c r="G68" s="1285"/>
      <c r="H68" s="1285"/>
      <c r="I68" s="1285"/>
      <c r="J68" s="1285"/>
      <c r="K68" s="1286"/>
      <c r="L68" s="1581"/>
      <c r="M68" s="1582"/>
      <c r="N68" s="1582"/>
      <c r="O68" s="1582"/>
      <c r="P68" s="1582"/>
      <c r="Q68" s="1582"/>
      <c r="R68" s="1582"/>
      <c r="S68" s="1582"/>
      <c r="T68" s="1583"/>
      <c r="U68" s="1581"/>
      <c r="V68" s="1582"/>
      <c r="W68" s="1582"/>
      <c r="X68" s="1582"/>
      <c r="Y68" s="1582"/>
      <c r="Z68" s="1582"/>
      <c r="AA68" s="1582"/>
      <c r="AB68" s="1582"/>
      <c r="AC68" s="1582"/>
      <c r="AD68" s="1582"/>
      <c r="AE68" s="1583"/>
      <c r="AF68" s="1586"/>
      <c r="AG68" s="1285"/>
      <c r="AH68" s="1285"/>
      <c r="AI68" s="1285"/>
      <c r="AJ68" s="1285"/>
      <c r="AK68" s="1285"/>
      <c r="AL68" s="1285"/>
      <c r="AM68" s="1285"/>
      <c r="AN68" s="1285"/>
      <c r="AO68" s="1285"/>
      <c r="AP68" s="1285"/>
      <c r="AQ68" s="1286"/>
      <c r="AR68" s="1581"/>
      <c r="AS68" s="1582"/>
      <c r="AT68" s="1582"/>
      <c r="AU68" s="1582"/>
      <c r="AV68" s="1582"/>
      <c r="AW68" s="1582"/>
      <c r="AX68" s="1582"/>
      <c r="AY68" s="1582"/>
      <c r="AZ68" s="1582"/>
      <c r="BA68" s="1582"/>
      <c r="BB68" s="1582"/>
      <c r="BC68" s="1583"/>
      <c r="BD68" s="1581"/>
      <c r="BE68" s="1582"/>
      <c r="BF68" s="1582"/>
      <c r="BG68" s="1582"/>
      <c r="BH68" s="1582"/>
      <c r="BI68" s="1582"/>
      <c r="BJ68" s="1582"/>
      <c r="BK68" s="1582"/>
      <c r="BL68" s="1582"/>
      <c r="BM68" s="1582"/>
      <c r="BN68" s="1582"/>
      <c r="BO68" s="1583"/>
      <c r="BP68" s="1581"/>
      <c r="BQ68" s="1582"/>
      <c r="BR68" s="1582"/>
      <c r="BS68" s="1582"/>
      <c r="BT68" s="1582"/>
      <c r="BU68" s="1582"/>
      <c r="BV68" s="1582"/>
      <c r="BW68" s="1582"/>
      <c r="BX68" s="1582"/>
      <c r="BY68" s="1582"/>
      <c r="BZ68" s="1582"/>
      <c r="CA68" s="1582"/>
      <c r="CB68" s="1582"/>
      <c r="CC68" s="1582"/>
    </row>
    <row r="69" spans="1:81" s="221" customFormat="1" ht="6" customHeight="1">
      <c r="A69" s="1582"/>
      <c r="B69" s="1583"/>
      <c r="C69" s="1586"/>
      <c r="D69" s="1285"/>
      <c r="E69" s="1285"/>
      <c r="F69" s="1285"/>
      <c r="G69" s="1285"/>
      <c r="H69" s="1285"/>
      <c r="I69" s="1285"/>
      <c r="J69" s="1285"/>
      <c r="K69" s="1286"/>
      <c r="L69" s="1586" t="s">
        <v>744</v>
      </c>
      <c r="M69" s="1285"/>
      <c r="N69" s="1285"/>
      <c r="O69" s="1285"/>
      <c r="P69" s="1285"/>
      <c r="Q69" s="1285"/>
      <c r="R69" s="1285"/>
      <c r="S69" s="1285"/>
      <c r="T69" s="1286"/>
      <c r="U69" s="323"/>
      <c r="V69" s="323"/>
      <c r="W69" s="323"/>
      <c r="X69" s="323"/>
      <c r="Y69" s="323"/>
      <c r="Z69" s="323"/>
      <c r="AA69" s="323"/>
      <c r="AB69" s="323"/>
      <c r="AC69" s="323"/>
      <c r="AD69" s="323"/>
      <c r="AE69" s="323"/>
      <c r="AF69" s="1603" t="s">
        <v>1705</v>
      </c>
      <c r="AG69" s="1285"/>
      <c r="AH69" s="1285"/>
      <c r="AI69" s="1285"/>
      <c r="AJ69" s="1285"/>
      <c r="AK69" s="1285"/>
      <c r="AL69" s="1285"/>
      <c r="AM69" s="1285"/>
      <c r="AN69" s="1285"/>
      <c r="AO69" s="1285"/>
      <c r="AP69" s="1285"/>
      <c r="AQ69" s="1286"/>
      <c r="AR69" s="323"/>
      <c r="AS69" s="323"/>
      <c r="AT69" s="323"/>
      <c r="AU69" s="323"/>
      <c r="AV69" s="323"/>
      <c r="AW69" s="323"/>
      <c r="AX69" s="323"/>
      <c r="AY69" s="323"/>
      <c r="AZ69" s="323"/>
      <c r="BA69" s="323"/>
      <c r="BB69" s="323"/>
      <c r="BC69" s="308"/>
      <c r="BD69" s="1586" t="s">
        <v>1454</v>
      </c>
      <c r="BE69" s="1285"/>
      <c r="BF69" s="1285"/>
      <c r="BG69" s="1285"/>
      <c r="BH69" s="1285"/>
      <c r="BI69" s="1285"/>
      <c r="BJ69" s="1285"/>
      <c r="BK69" s="1285"/>
      <c r="BL69" s="1285"/>
      <c r="BM69" s="1285"/>
      <c r="BN69" s="1285"/>
      <c r="BO69" s="1286"/>
      <c r="BP69" s="1586" t="s">
        <v>745</v>
      </c>
      <c r="BQ69" s="1285"/>
      <c r="BR69" s="1285"/>
      <c r="BS69" s="1285"/>
      <c r="BT69" s="1285"/>
      <c r="BU69" s="1285"/>
      <c r="BV69" s="1285"/>
      <c r="BW69" s="1285"/>
      <c r="BX69" s="1285"/>
      <c r="BY69" s="1285"/>
      <c r="BZ69" s="1285"/>
      <c r="CA69" s="1285"/>
      <c r="CB69" s="1285"/>
      <c r="CC69" s="1285"/>
    </row>
    <row r="70" spans="1:81" s="221" customFormat="1" ht="6" customHeight="1">
      <c r="A70" s="1582"/>
      <c r="B70" s="1583"/>
      <c r="C70" s="1586" t="s">
        <v>744</v>
      </c>
      <c r="D70" s="1285"/>
      <c r="E70" s="1285"/>
      <c r="F70" s="1285"/>
      <c r="G70" s="1285"/>
      <c r="H70" s="1285"/>
      <c r="I70" s="1285"/>
      <c r="J70" s="1285"/>
      <c r="K70" s="1286"/>
      <c r="L70" s="1586"/>
      <c r="M70" s="1285"/>
      <c r="N70" s="1285"/>
      <c r="O70" s="1285"/>
      <c r="P70" s="1285"/>
      <c r="Q70" s="1285"/>
      <c r="R70" s="1285"/>
      <c r="S70" s="1285"/>
      <c r="T70" s="1286"/>
      <c r="U70" s="323"/>
      <c r="V70" s="323"/>
      <c r="W70" s="323"/>
      <c r="X70" s="323"/>
      <c r="Y70" s="323"/>
      <c r="Z70" s="323"/>
      <c r="AA70" s="323"/>
      <c r="AB70" s="323"/>
      <c r="AC70" s="323"/>
      <c r="AD70" s="323"/>
      <c r="AE70" s="323"/>
      <c r="AF70" s="1586"/>
      <c r="AG70" s="1285"/>
      <c r="AH70" s="1285"/>
      <c r="AI70" s="1285"/>
      <c r="AJ70" s="1285"/>
      <c r="AK70" s="1285"/>
      <c r="AL70" s="1285"/>
      <c r="AM70" s="1285"/>
      <c r="AN70" s="1285"/>
      <c r="AO70" s="1285"/>
      <c r="AP70" s="1285"/>
      <c r="AQ70" s="1286"/>
      <c r="AR70" s="323"/>
      <c r="AS70" s="323"/>
      <c r="AT70" s="323"/>
      <c r="AU70" s="323"/>
      <c r="AV70" s="323"/>
      <c r="AW70" s="323"/>
      <c r="AX70" s="323"/>
      <c r="AY70" s="323"/>
      <c r="AZ70" s="323"/>
      <c r="BA70" s="323"/>
      <c r="BB70" s="323"/>
      <c r="BC70" s="308"/>
      <c r="BD70" s="1586"/>
      <c r="BE70" s="1285"/>
      <c r="BF70" s="1285"/>
      <c r="BG70" s="1285"/>
      <c r="BH70" s="1285"/>
      <c r="BI70" s="1285"/>
      <c r="BJ70" s="1285"/>
      <c r="BK70" s="1285"/>
      <c r="BL70" s="1285"/>
      <c r="BM70" s="1285"/>
      <c r="BN70" s="1285"/>
      <c r="BO70" s="1286"/>
      <c r="BP70" s="1586"/>
      <c r="BQ70" s="1285"/>
      <c r="BR70" s="1285"/>
      <c r="BS70" s="1285"/>
      <c r="BT70" s="1285"/>
      <c r="BU70" s="1285"/>
      <c r="BV70" s="1285"/>
      <c r="BW70" s="1285"/>
      <c r="BX70" s="1285"/>
      <c r="BY70" s="1285"/>
      <c r="BZ70" s="1285"/>
      <c r="CA70" s="1285"/>
      <c r="CB70" s="1285"/>
      <c r="CC70" s="1285"/>
    </row>
    <row r="71" spans="1:81" s="221" customFormat="1" ht="6" customHeight="1">
      <c r="A71" s="1582"/>
      <c r="B71" s="1583"/>
      <c r="C71" s="1586"/>
      <c r="D71" s="1285"/>
      <c r="E71" s="1285"/>
      <c r="F71" s="1285"/>
      <c r="G71" s="1285"/>
      <c r="H71" s="1285"/>
      <c r="I71" s="1285"/>
      <c r="J71" s="1285"/>
      <c r="K71" s="1286"/>
      <c r="L71" s="323"/>
      <c r="M71" s="323"/>
      <c r="N71" s="323"/>
      <c r="O71" s="323"/>
      <c r="P71" s="323"/>
      <c r="Q71" s="323"/>
      <c r="R71" s="323"/>
      <c r="S71" s="323"/>
      <c r="T71" s="308"/>
      <c r="U71" s="323"/>
      <c r="V71" s="323"/>
      <c r="W71" s="323"/>
      <c r="X71" s="323"/>
      <c r="Y71" s="323"/>
      <c r="Z71" s="323"/>
      <c r="AA71" s="323"/>
      <c r="AB71" s="323"/>
      <c r="AC71" s="323"/>
      <c r="AD71" s="323"/>
      <c r="AE71" s="323"/>
      <c r="AF71" s="1603" t="s">
        <v>1704</v>
      </c>
      <c r="AG71" s="1285"/>
      <c r="AH71" s="1285"/>
      <c r="AI71" s="1285"/>
      <c r="AJ71" s="1285"/>
      <c r="AK71" s="1285"/>
      <c r="AL71" s="1285"/>
      <c r="AM71" s="1285"/>
      <c r="AN71" s="1285"/>
      <c r="AO71" s="1285"/>
      <c r="AP71" s="1285"/>
      <c r="AQ71" s="1286"/>
      <c r="AR71" s="323"/>
      <c r="AS71" s="323"/>
      <c r="AT71" s="323"/>
      <c r="AU71" s="323"/>
      <c r="AV71" s="323"/>
      <c r="AW71" s="323"/>
      <c r="AX71" s="323"/>
      <c r="AY71" s="323"/>
      <c r="AZ71" s="323"/>
      <c r="BA71" s="323"/>
      <c r="BB71" s="323"/>
      <c r="BC71" s="308"/>
      <c r="BD71" s="323"/>
      <c r="BE71" s="323"/>
      <c r="BF71" s="323"/>
      <c r="BG71" s="323"/>
      <c r="BH71" s="323"/>
      <c r="BI71" s="323"/>
      <c r="BJ71" s="323"/>
      <c r="BK71" s="323"/>
      <c r="BL71" s="323"/>
      <c r="BM71" s="323"/>
      <c r="BN71" s="323"/>
      <c r="BO71" s="323"/>
      <c r="BP71" s="1586" t="s">
        <v>906</v>
      </c>
      <c r="BQ71" s="1285"/>
      <c r="BR71" s="1285"/>
      <c r="BS71" s="1285"/>
      <c r="BT71" s="1285"/>
      <c r="BU71" s="1285"/>
      <c r="BV71" s="1285"/>
      <c r="BW71" s="1285"/>
      <c r="BX71" s="1285"/>
      <c r="BY71" s="1285"/>
      <c r="BZ71" s="1285"/>
      <c r="CA71" s="1285"/>
      <c r="CB71" s="1285"/>
      <c r="CC71" s="1285"/>
    </row>
    <row r="72" spans="1:81" s="221" customFormat="1" ht="6" customHeight="1">
      <c r="A72" s="1582"/>
      <c r="B72" s="1583"/>
      <c r="C72" s="311"/>
      <c r="D72" s="323"/>
      <c r="E72" s="323"/>
      <c r="F72" s="323"/>
      <c r="G72" s="323"/>
      <c r="H72" s="323"/>
      <c r="I72" s="323"/>
      <c r="J72" s="323"/>
      <c r="K72" s="308"/>
      <c r="L72" s="323"/>
      <c r="M72" s="323"/>
      <c r="N72" s="323"/>
      <c r="O72" s="323"/>
      <c r="P72" s="323"/>
      <c r="Q72" s="323"/>
      <c r="R72" s="323"/>
      <c r="S72" s="323"/>
      <c r="T72" s="308"/>
      <c r="U72" s="323"/>
      <c r="V72" s="323"/>
      <c r="W72" s="323"/>
      <c r="X72" s="323"/>
      <c r="Y72" s="323"/>
      <c r="Z72" s="323"/>
      <c r="AA72" s="323"/>
      <c r="AB72" s="323"/>
      <c r="AC72" s="323"/>
      <c r="AD72" s="323"/>
      <c r="AE72" s="323"/>
      <c r="AF72" s="1586"/>
      <c r="AG72" s="1285"/>
      <c r="AH72" s="1285"/>
      <c r="AI72" s="1285"/>
      <c r="AJ72" s="1285"/>
      <c r="AK72" s="1285"/>
      <c r="AL72" s="1285"/>
      <c r="AM72" s="1285"/>
      <c r="AN72" s="1285"/>
      <c r="AO72" s="1285"/>
      <c r="AP72" s="1285"/>
      <c r="AQ72" s="1286"/>
      <c r="AR72" s="323"/>
      <c r="AS72" s="323"/>
      <c r="AT72" s="323"/>
      <c r="AU72" s="323"/>
      <c r="AV72" s="323"/>
      <c r="AW72" s="323"/>
      <c r="AX72" s="323"/>
      <c r="AY72" s="323"/>
      <c r="AZ72" s="323"/>
      <c r="BA72" s="323"/>
      <c r="BB72" s="323"/>
      <c r="BC72" s="308"/>
      <c r="BD72" s="323"/>
      <c r="BE72" s="323"/>
      <c r="BF72" s="323"/>
      <c r="BG72" s="323"/>
      <c r="BH72" s="323"/>
      <c r="BI72" s="323"/>
      <c r="BJ72" s="323"/>
      <c r="BK72" s="323"/>
      <c r="BL72" s="323"/>
      <c r="BM72" s="323"/>
      <c r="BN72" s="323"/>
      <c r="BO72" s="323"/>
      <c r="BP72" s="1586"/>
      <c r="BQ72" s="1285"/>
      <c r="BR72" s="1285"/>
      <c r="BS72" s="1285"/>
      <c r="BT72" s="1285"/>
      <c r="BU72" s="1285"/>
      <c r="BV72" s="1285"/>
      <c r="BW72" s="1285"/>
      <c r="BX72" s="1285"/>
      <c r="BY72" s="1285"/>
      <c r="BZ72" s="1285"/>
      <c r="CA72" s="1285"/>
      <c r="CB72" s="1285"/>
      <c r="CC72" s="1285"/>
    </row>
    <row r="73" spans="1:81" s="221" customFormat="1" ht="6" customHeight="1">
      <c r="A73" s="1582"/>
      <c r="B73" s="1583"/>
      <c r="C73" s="311"/>
      <c r="D73" s="323"/>
      <c r="E73" s="323"/>
      <c r="F73" s="323"/>
      <c r="G73" s="323"/>
      <c r="H73" s="323"/>
      <c r="I73" s="323"/>
      <c r="J73" s="323"/>
      <c r="K73" s="308"/>
      <c r="L73" s="323"/>
      <c r="M73" s="323"/>
      <c r="N73" s="323"/>
      <c r="O73" s="323"/>
      <c r="P73" s="323"/>
      <c r="Q73" s="323"/>
      <c r="R73" s="323"/>
      <c r="S73" s="323"/>
      <c r="T73" s="308"/>
      <c r="U73" s="323"/>
      <c r="V73" s="323"/>
      <c r="W73" s="323"/>
      <c r="X73" s="323"/>
      <c r="Y73" s="323"/>
      <c r="Z73" s="323"/>
      <c r="AA73" s="323"/>
      <c r="AB73" s="323"/>
      <c r="AC73" s="323"/>
      <c r="AD73" s="323"/>
      <c r="AE73" s="323"/>
      <c r="AF73" s="311"/>
      <c r="AG73" s="323"/>
      <c r="AH73" s="323"/>
      <c r="AI73" s="323"/>
      <c r="AJ73" s="323"/>
      <c r="AK73" s="323"/>
      <c r="AL73" s="323"/>
      <c r="AM73" s="323"/>
      <c r="AN73" s="323"/>
      <c r="AO73" s="323"/>
      <c r="AP73" s="323"/>
      <c r="AQ73" s="308"/>
      <c r="AR73" s="323"/>
      <c r="AS73" s="323"/>
      <c r="AT73" s="323"/>
      <c r="AU73" s="323"/>
      <c r="AV73" s="323"/>
      <c r="AW73" s="323"/>
      <c r="AX73" s="323"/>
      <c r="AY73" s="323"/>
      <c r="AZ73" s="323"/>
      <c r="BA73" s="323"/>
      <c r="BB73" s="323"/>
      <c r="BC73" s="308"/>
      <c r="BD73" s="323"/>
      <c r="BE73" s="323"/>
      <c r="BF73" s="323"/>
      <c r="BG73" s="323"/>
      <c r="BH73" s="323"/>
      <c r="BI73" s="323"/>
      <c r="BJ73" s="323"/>
      <c r="BK73" s="323"/>
      <c r="BL73" s="323"/>
      <c r="BM73" s="323"/>
      <c r="BN73" s="323"/>
      <c r="BO73" s="323"/>
      <c r="BP73" s="311"/>
      <c r="BQ73" s="323"/>
      <c r="BR73" s="323"/>
      <c r="BS73" s="323"/>
      <c r="BT73" s="323"/>
      <c r="BU73" s="323"/>
      <c r="BV73" s="323"/>
      <c r="BW73" s="323"/>
      <c r="BX73" s="323"/>
      <c r="BY73" s="323"/>
      <c r="BZ73" s="323"/>
      <c r="CA73" s="323"/>
      <c r="CB73" s="323"/>
      <c r="CC73" s="323"/>
    </row>
    <row r="74" spans="1:81" s="221" customFormat="1" ht="6" customHeight="1">
      <c r="A74" s="1582"/>
      <c r="B74" s="1583"/>
      <c r="C74" s="323"/>
      <c r="D74" s="323"/>
      <c r="E74" s="323"/>
      <c r="F74" s="323"/>
      <c r="G74" s="323"/>
      <c r="H74" s="323"/>
      <c r="I74" s="323"/>
      <c r="J74" s="323"/>
      <c r="K74" s="309"/>
      <c r="L74" s="323"/>
      <c r="M74" s="323"/>
      <c r="N74" s="323"/>
      <c r="O74" s="323"/>
      <c r="P74" s="323"/>
      <c r="Q74" s="323"/>
      <c r="R74" s="323"/>
      <c r="S74" s="323"/>
      <c r="T74" s="309"/>
      <c r="U74" s="323"/>
      <c r="V74" s="323"/>
      <c r="W74" s="323"/>
      <c r="X74" s="323"/>
      <c r="Y74" s="323"/>
      <c r="Z74" s="323"/>
      <c r="AA74" s="323"/>
      <c r="AB74" s="323"/>
      <c r="AC74" s="323"/>
      <c r="AD74" s="323"/>
      <c r="AE74" s="323"/>
      <c r="AF74" s="312"/>
      <c r="AG74" s="324"/>
      <c r="AH74" s="324"/>
      <c r="AI74" s="324"/>
      <c r="AJ74" s="324"/>
      <c r="AK74" s="324"/>
      <c r="AL74" s="324"/>
      <c r="AM74" s="324"/>
      <c r="AN74" s="324"/>
      <c r="AO74" s="324"/>
      <c r="AP74" s="324"/>
      <c r="AQ74" s="309"/>
      <c r="AR74" s="323"/>
      <c r="AS74" s="323"/>
      <c r="AT74" s="323"/>
      <c r="AU74" s="323"/>
      <c r="AV74" s="323"/>
      <c r="AW74" s="323"/>
      <c r="AX74" s="323"/>
      <c r="AY74" s="323"/>
      <c r="AZ74" s="323"/>
      <c r="BA74" s="323"/>
      <c r="BB74" s="323"/>
      <c r="BC74" s="309"/>
      <c r="BD74" s="323"/>
      <c r="BE74" s="323"/>
      <c r="BF74" s="323"/>
      <c r="BG74" s="323"/>
      <c r="BH74" s="323"/>
      <c r="BI74" s="323"/>
      <c r="BJ74" s="323"/>
      <c r="BK74" s="323"/>
      <c r="BL74" s="323"/>
      <c r="BM74" s="323"/>
      <c r="BN74" s="323"/>
      <c r="BO74" s="323"/>
      <c r="BP74" s="312"/>
      <c r="BQ74" s="324"/>
      <c r="BR74" s="324"/>
      <c r="BS74" s="324"/>
      <c r="BT74" s="324"/>
      <c r="BU74" s="324"/>
      <c r="BV74" s="324"/>
      <c r="BW74" s="324"/>
      <c r="BX74" s="324"/>
      <c r="BY74" s="324"/>
      <c r="BZ74" s="324"/>
      <c r="CA74" s="324"/>
      <c r="CB74" s="324"/>
      <c r="CC74" s="324"/>
    </row>
    <row r="75" spans="1:81" s="221" customFormat="1" ht="6" customHeight="1">
      <c r="A75" s="1582"/>
      <c r="B75" s="1583"/>
      <c r="C75" s="1585" t="s">
        <v>399</v>
      </c>
      <c r="D75" s="1283"/>
      <c r="E75" s="1283"/>
      <c r="F75" s="1283"/>
      <c r="G75" s="1283"/>
      <c r="H75" s="1283"/>
      <c r="I75" s="1283"/>
      <c r="J75" s="1283"/>
      <c r="K75" s="1283"/>
      <c r="L75" s="1283"/>
      <c r="M75" s="1283"/>
      <c r="N75" s="1283"/>
      <c r="O75" s="1283"/>
      <c r="P75" s="1283"/>
      <c r="Q75" s="1283"/>
      <c r="R75" s="1283"/>
      <c r="S75" s="1283"/>
      <c r="T75" s="1284"/>
      <c r="U75" s="1585" t="s">
        <v>717</v>
      </c>
      <c r="V75" s="1283"/>
      <c r="W75" s="1283"/>
      <c r="X75" s="1283"/>
      <c r="Y75" s="1283"/>
      <c r="Z75" s="1283"/>
      <c r="AA75" s="1283"/>
      <c r="AB75" s="1283"/>
      <c r="AC75" s="1283"/>
      <c r="AD75" s="1283"/>
      <c r="AE75" s="1283"/>
      <c r="AF75" s="1283"/>
      <c r="AG75" s="1283"/>
      <c r="AH75" s="1283"/>
      <c r="AI75" s="1283"/>
      <c r="AJ75" s="1283"/>
      <c r="AK75" s="1283"/>
      <c r="AL75" s="1283"/>
      <c r="AM75" s="1283"/>
      <c r="AN75" s="1283"/>
      <c r="AO75" s="1283"/>
      <c r="AP75" s="1283"/>
      <c r="AQ75" s="1284"/>
      <c r="AR75" s="1585" t="s">
        <v>426</v>
      </c>
      <c r="AS75" s="1283"/>
      <c r="AT75" s="1283"/>
      <c r="AU75" s="1283"/>
      <c r="AV75" s="1283"/>
      <c r="AW75" s="1283"/>
      <c r="AX75" s="1283"/>
      <c r="AY75" s="1283"/>
      <c r="AZ75" s="1283"/>
      <c r="BA75" s="1283"/>
      <c r="BB75" s="1283"/>
      <c r="BC75" s="1283"/>
      <c r="BD75" s="1283"/>
      <c r="BE75" s="1283"/>
      <c r="BF75" s="1283"/>
      <c r="BG75" s="1283"/>
      <c r="BH75" s="1283"/>
      <c r="BI75" s="1283"/>
      <c r="BJ75" s="1283"/>
      <c r="BK75" s="1283"/>
      <c r="BL75" s="1283"/>
      <c r="BM75" s="1283"/>
      <c r="BN75" s="1283"/>
      <c r="BO75" s="1284"/>
      <c r="BP75" s="1585" t="s">
        <v>718</v>
      </c>
      <c r="BQ75" s="1283"/>
      <c r="BR75" s="1283"/>
      <c r="BS75" s="1283"/>
      <c r="BT75" s="1283"/>
      <c r="BU75" s="1283"/>
      <c r="BV75" s="1283"/>
      <c r="BW75" s="1283"/>
      <c r="BX75" s="1283"/>
      <c r="BY75" s="1283"/>
      <c r="BZ75" s="1283"/>
      <c r="CA75" s="1283"/>
      <c r="CB75" s="1283"/>
      <c r="CC75" s="1283"/>
    </row>
    <row r="76" spans="1:81" s="221" customFormat="1" ht="6" customHeight="1">
      <c r="A76" s="1582"/>
      <c r="B76" s="1583"/>
      <c r="C76" s="1586"/>
      <c r="D76" s="1285"/>
      <c r="E76" s="1285"/>
      <c r="F76" s="1285"/>
      <c r="G76" s="1285"/>
      <c r="H76" s="1285"/>
      <c r="I76" s="1285"/>
      <c r="J76" s="1285"/>
      <c r="K76" s="1285"/>
      <c r="L76" s="1285"/>
      <c r="M76" s="1285"/>
      <c r="N76" s="1285"/>
      <c r="O76" s="1285"/>
      <c r="P76" s="1285"/>
      <c r="Q76" s="1285"/>
      <c r="R76" s="1285"/>
      <c r="S76" s="1285"/>
      <c r="T76" s="1286"/>
      <c r="U76" s="1586"/>
      <c r="V76" s="1285"/>
      <c r="W76" s="1285"/>
      <c r="X76" s="1285"/>
      <c r="Y76" s="1285"/>
      <c r="Z76" s="1285"/>
      <c r="AA76" s="1285"/>
      <c r="AB76" s="1285"/>
      <c r="AC76" s="1285"/>
      <c r="AD76" s="1285"/>
      <c r="AE76" s="1285"/>
      <c r="AF76" s="1285"/>
      <c r="AG76" s="1285"/>
      <c r="AH76" s="1285"/>
      <c r="AI76" s="1285"/>
      <c r="AJ76" s="1285"/>
      <c r="AK76" s="1285"/>
      <c r="AL76" s="1285"/>
      <c r="AM76" s="1285"/>
      <c r="AN76" s="1285"/>
      <c r="AO76" s="1285"/>
      <c r="AP76" s="1285"/>
      <c r="AQ76" s="1286"/>
      <c r="AR76" s="1586"/>
      <c r="AS76" s="1285"/>
      <c r="AT76" s="1285"/>
      <c r="AU76" s="1285"/>
      <c r="AV76" s="1285"/>
      <c r="AW76" s="1285"/>
      <c r="AX76" s="1285"/>
      <c r="AY76" s="1285"/>
      <c r="AZ76" s="1285"/>
      <c r="BA76" s="1285"/>
      <c r="BB76" s="1285"/>
      <c r="BC76" s="1285"/>
      <c r="BD76" s="1285"/>
      <c r="BE76" s="1285"/>
      <c r="BF76" s="1285"/>
      <c r="BG76" s="1285"/>
      <c r="BH76" s="1285"/>
      <c r="BI76" s="1285"/>
      <c r="BJ76" s="1285"/>
      <c r="BK76" s="1285"/>
      <c r="BL76" s="1285"/>
      <c r="BM76" s="1285"/>
      <c r="BN76" s="1285"/>
      <c r="BO76" s="1286"/>
      <c r="BP76" s="1586"/>
      <c r="BQ76" s="1285"/>
      <c r="BR76" s="1285"/>
      <c r="BS76" s="1285"/>
      <c r="BT76" s="1285"/>
      <c r="BU76" s="1285"/>
      <c r="BV76" s="1285"/>
      <c r="BW76" s="1285"/>
      <c r="BX76" s="1285"/>
      <c r="BY76" s="1285"/>
      <c r="BZ76" s="1285"/>
      <c r="CA76" s="1285"/>
      <c r="CB76" s="1285"/>
      <c r="CC76" s="1285"/>
    </row>
    <row r="77" spans="1:81" s="221" customFormat="1" ht="6" customHeight="1">
      <c r="A77" s="1593"/>
      <c r="B77" s="1594"/>
      <c r="C77" s="1587"/>
      <c r="D77" s="1287"/>
      <c r="E77" s="1287"/>
      <c r="F77" s="1287"/>
      <c r="G77" s="1287"/>
      <c r="H77" s="1287"/>
      <c r="I77" s="1287"/>
      <c r="J77" s="1287"/>
      <c r="K77" s="1287"/>
      <c r="L77" s="1287"/>
      <c r="M77" s="1287"/>
      <c r="N77" s="1287"/>
      <c r="O77" s="1287"/>
      <c r="P77" s="1287"/>
      <c r="Q77" s="1287"/>
      <c r="R77" s="1287"/>
      <c r="S77" s="1287"/>
      <c r="T77" s="1288"/>
      <c r="U77" s="1587"/>
      <c r="V77" s="1287"/>
      <c r="W77" s="1287"/>
      <c r="X77" s="1287"/>
      <c r="Y77" s="1287"/>
      <c r="Z77" s="1287"/>
      <c r="AA77" s="1287"/>
      <c r="AB77" s="1287"/>
      <c r="AC77" s="1287"/>
      <c r="AD77" s="1287"/>
      <c r="AE77" s="1287"/>
      <c r="AF77" s="1287"/>
      <c r="AG77" s="1287"/>
      <c r="AH77" s="1287"/>
      <c r="AI77" s="1287"/>
      <c r="AJ77" s="1287"/>
      <c r="AK77" s="1287"/>
      <c r="AL77" s="1287"/>
      <c r="AM77" s="1287"/>
      <c r="AN77" s="1287"/>
      <c r="AO77" s="1287"/>
      <c r="AP77" s="1287"/>
      <c r="AQ77" s="1288"/>
      <c r="AR77" s="1587"/>
      <c r="AS77" s="1287"/>
      <c r="AT77" s="1287"/>
      <c r="AU77" s="1287"/>
      <c r="AV77" s="1287"/>
      <c r="AW77" s="1287"/>
      <c r="AX77" s="1287"/>
      <c r="AY77" s="1287"/>
      <c r="AZ77" s="1287"/>
      <c r="BA77" s="1287"/>
      <c r="BB77" s="1287"/>
      <c r="BC77" s="1287"/>
      <c r="BD77" s="1287"/>
      <c r="BE77" s="1287"/>
      <c r="BF77" s="1287"/>
      <c r="BG77" s="1287"/>
      <c r="BH77" s="1287"/>
      <c r="BI77" s="1287"/>
      <c r="BJ77" s="1287"/>
      <c r="BK77" s="1287"/>
      <c r="BL77" s="1287"/>
      <c r="BM77" s="1287"/>
      <c r="BN77" s="1287"/>
      <c r="BO77" s="1288"/>
      <c r="BP77" s="1587"/>
      <c r="BQ77" s="1287"/>
      <c r="BR77" s="1287"/>
      <c r="BS77" s="1287"/>
      <c r="BT77" s="1287"/>
      <c r="BU77" s="1287"/>
      <c r="BV77" s="1287"/>
      <c r="BW77" s="1287"/>
      <c r="BX77" s="1287"/>
      <c r="BY77" s="1287"/>
      <c r="BZ77" s="1287"/>
      <c r="CA77" s="1287"/>
      <c r="CB77" s="1287"/>
      <c r="CC77" s="1287"/>
    </row>
    <row r="78" spans="1:81" ht="13.35" customHeight="1">
      <c r="B78" s="315"/>
      <c r="C78" s="1602"/>
      <c r="D78" s="1602"/>
      <c r="E78" s="1602"/>
      <c r="F78" s="1602"/>
      <c r="G78" s="1602"/>
      <c r="H78" s="1602"/>
      <c r="I78" s="1602"/>
      <c r="J78" s="1602"/>
      <c r="K78" s="349"/>
      <c r="L78" s="1602"/>
      <c r="M78" s="1602"/>
      <c r="N78" s="1602"/>
      <c r="O78" s="1602"/>
      <c r="P78" s="1602"/>
      <c r="Q78" s="1602"/>
      <c r="R78" s="1602"/>
      <c r="S78" s="1602"/>
      <c r="T78" s="349"/>
      <c r="U78" s="1602"/>
      <c r="V78" s="1602"/>
      <c r="W78" s="1602"/>
      <c r="X78" s="1602"/>
      <c r="Y78" s="1602"/>
      <c r="Z78" s="1602"/>
      <c r="AA78" s="1602"/>
      <c r="AB78" s="1602"/>
      <c r="AC78" s="1602"/>
      <c r="AD78" s="1602"/>
      <c r="AE78" s="349"/>
      <c r="AF78" s="1602"/>
      <c r="AG78" s="1602"/>
      <c r="AH78" s="1602"/>
      <c r="AI78" s="1602"/>
      <c r="AJ78" s="1602"/>
      <c r="AK78" s="1602"/>
      <c r="AL78" s="1602"/>
      <c r="AM78" s="1602"/>
      <c r="AN78" s="1602"/>
      <c r="AO78" s="1602"/>
      <c r="AP78" s="1602"/>
      <c r="AQ78" s="349"/>
      <c r="AR78" s="1602"/>
      <c r="AS78" s="1602"/>
      <c r="AT78" s="1602"/>
      <c r="AU78" s="1602"/>
      <c r="AV78" s="1602"/>
      <c r="AW78" s="1602"/>
      <c r="AX78" s="1602"/>
      <c r="AY78" s="1602"/>
      <c r="AZ78" s="1602"/>
      <c r="BA78" s="1602"/>
      <c r="BB78" s="1602"/>
      <c r="BC78" s="349"/>
      <c r="BD78" s="1602"/>
      <c r="BE78" s="1602"/>
      <c r="BF78" s="1602"/>
      <c r="BG78" s="1602"/>
      <c r="BH78" s="1602"/>
      <c r="BI78" s="1602"/>
      <c r="BJ78" s="1602"/>
      <c r="BK78" s="1602"/>
      <c r="BL78" s="1602"/>
      <c r="BM78" s="1602"/>
      <c r="BN78" s="1602"/>
      <c r="BO78" s="349"/>
      <c r="BP78" s="1602"/>
      <c r="BQ78" s="1602"/>
      <c r="BR78" s="1602"/>
      <c r="BS78" s="1602"/>
      <c r="BT78" s="1602"/>
      <c r="BU78" s="1602"/>
      <c r="BV78" s="1602"/>
      <c r="BW78" s="1602"/>
      <c r="BX78" s="1602"/>
      <c r="BY78" s="1602"/>
      <c r="BZ78" s="1602"/>
      <c r="CA78" s="1602"/>
      <c r="CB78" s="1602"/>
      <c r="CC78" s="349"/>
    </row>
    <row r="79" spans="1:81" s="221" customFormat="1" ht="13.35" customHeight="1">
      <c r="A79" s="315">
        <v>2017</v>
      </c>
      <c r="B79" s="315" t="s">
        <v>393</v>
      </c>
      <c r="C79" s="1597">
        <v>89321</v>
      </c>
      <c r="D79" s="1597"/>
      <c r="E79" s="1597"/>
      <c r="F79" s="1597"/>
      <c r="G79" s="1597"/>
      <c r="H79" s="1597"/>
      <c r="I79" s="1597"/>
      <c r="J79" s="1578"/>
      <c r="K79" s="1578"/>
      <c r="L79" s="1597">
        <v>62984</v>
      </c>
      <c r="M79" s="1597"/>
      <c r="N79" s="1597"/>
      <c r="O79" s="1597"/>
      <c r="P79" s="1597"/>
      <c r="Q79" s="1597"/>
      <c r="R79" s="1597"/>
      <c r="S79" s="1578"/>
      <c r="T79" s="1578"/>
      <c r="U79" s="1597">
        <v>2941</v>
      </c>
      <c r="V79" s="1597"/>
      <c r="W79" s="1597"/>
      <c r="X79" s="1597"/>
      <c r="Y79" s="1597"/>
      <c r="Z79" s="1597"/>
      <c r="AA79" s="1597"/>
      <c r="AB79" s="1597"/>
      <c r="AC79" s="1597"/>
      <c r="AD79" s="1578"/>
      <c r="AE79" s="1578"/>
      <c r="AF79" s="1577">
        <v>3713</v>
      </c>
      <c r="AG79" s="1577"/>
      <c r="AH79" s="1577"/>
      <c r="AI79" s="1577"/>
      <c r="AJ79" s="1577"/>
      <c r="AK79" s="1577"/>
      <c r="AL79" s="1577"/>
      <c r="AM79" s="1577"/>
      <c r="AN79" s="1577"/>
      <c r="AO79" s="1577"/>
      <c r="AP79" s="1578"/>
      <c r="AQ79" s="1578"/>
      <c r="AR79" s="1577">
        <v>1930</v>
      </c>
      <c r="AS79" s="1577"/>
      <c r="AT79" s="1577"/>
      <c r="AU79" s="1577"/>
      <c r="AV79" s="1577"/>
      <c r="AW79" s="1577"/>
      <c r="AX79" s="1577"/>
      <c r="AY79" s="1577"/>
      <c r="AZ79" s="1577"/>
      <c r="BA79" s="1577"/>
      <c r="BB79" s="1577"/>
      <c r="BC79" s="1577"/>
      <c r="BD79" s="1577">
        <v>3449</v>
      </c>
      <c r="BE79" s="1577"/>
      <c r="BF79" s="1577"/>
      <c r="BG79" s="1577"/>
      <c r="BH79" s="1577"/>
      <c r="BI79" s="1577"/>
      <c r="BJ79" s="1577"/>
      <c r="BK79" s="1577"/>
      <c r="BL79" s="1577"/>
      <c r="BM79" s="1577"/>
      <c r="BN79" s="1577"/>
      <c r="BO79" s="1577"/>
      <c r="BP79" s="1579">
        <v>5998</v>
      </c>
      <c r="BQ79" s="1579"/>
      <c r="BR79" s="1579"/>
      <c r="BS79" s="1579"/>
      <c r="BT79" s="1579"/>
      <c r="BU79" s="1579"/>
      <c r="BV79" s="1579"/>
      <c r="BW79" s="1579"/>
      <c r="BX79" s="1579"/>
      <c r="BY79" s="1579"/>
      <c r="BZ79" s="1579"/>
      <c r="CA79" s="1579"/>
      <c r="CB79" s="328"/>
      <c r="CC79" s="328"/>
    </row>
    <row r="80" spans="1:81" s="221" customFormat="1" ht="13.35" customHeight="1">
      <c r="A80" s="315"/>
      <c r="B80" s="315" t="s">
        <v>47</v>
      </c>
      <c r="C80" s="1597">
        <v>89965</v>
      </c>
      <c r="D80" s="1597"/>
      <c r="E80" s="1597"/>
      <c r="F80" s="1597"/>
      <c r="G80" s="1597"/>
      <c r="H80" s="1597"/>
      <c r="I80" s="1597"/>
      <c r="J80" s="1578"/>
      <c r="K80" s="1578"/>
      <c r="L80" s="1597">
        <v>69714</v>
      </c>
      <c r="M80" s="1597"/>
      <c r="N80" s="1597"/>
      <c r="O80" s="1597"/>
      <c r="P80" s="1597"/>
      <c r="Q80" s="1597"/>
      <c r="R80" s="1597"/>
      <c r="S80" s="1578"/>
      <c r="T80" s="1578"/>
      <c r="U80" s="1597">
        <v>2842</v>
      </c>
      <c r="V80" s="1597"/>
      <c r="W80" s="1597"/>
      <c r="X80" s="1597"/>
      <c r="Y80" s="1597"/>
      <c r="Z80" s="1597"/>
      <c r="AA80" s="1597"/>
      <c r="AB80" s="1597"/>
      <c r="AC80" s="1597"/>
      <c r="AD80" s="1578"/>
      <c r="AE80" s="1578"/>
      <c r="AF80" s="1577">
        <v>3574</v>
      </c>
      <c r="AG80" s="1577"/>
      <c r="AH80" s="1577"/>
      <c r="AI80" s="1577"/>
      <c r="AJ80" s="1577"/>
      <c r="AK80" s="1577"/>
      <c r="AL80" s="1577"/>
      <c r="AM80" s="1577"/>
      <c r="AN80" s="1577"/>
      <c r="AO80" s="1577"/>
      <c r="AP80" s="1578"/>
      <c r="AQ80" s="1578"/>
      <c r="AR80" s="1577">
        <v>1816</v>
      </c>
      <c r="AS80" s="1577"/>
      <c r="AT80" s="1577"/>
      <c r="AU80" s="1577"/>
      <c r="AV80" s="1577"/>
      <c r="AW80" s="1577"/>
      <c r="AX80" s="1577"/>
      <c r="AY80" s="1577"/>
      <c r="AZ80" s="1577"/>
      <c r="BA80" s="1577"/>
      <c r="BB80" s="1577"/>
      <c r="BC80" s="1577"/>
      <c r="BD80" s="1577">
        <v>3933</v>
      </c>
      <c r="BE80" s="1577"/>
      <c r="BF80" s="1577"/>
      <c r="BG80" s="1577"/>
      <c r="BH80" s="1577"/>
      <c r="BI80" s="1577"/>
      <c r="BJ80" s="1577"/>
      <c r="BK80" s="1577"/>
      <c r="BL80" s="1577"/>
      <c r="BM80" s="1577"/>
      <c r="BN80" s="1577"/>
      <c r="BO80" s="1577"/>
      <c r="BP80" s="1579">
        <v>7439</v>
      </c>
      <c r="BQ80" s="1579"/>
      <c r="BR80" s="1579"/>
      <c r="BS80" s="1579"/>
      <c r="BT80" s="1579"/>
      <c r="BU80" s="1579"/>
      <c r="BV80" s="1579"/>
      <c r="BW80" s="1579"/>
      <c r="BX80" s="1579"/>
      <c r="BY80" s="1579"/>
      <c r="BZ80" s="1579"/>
      <c r="CA80" s="1579"/>
      <c r="CB80" s="328"/>
      <c r="CC80" s="328"/>
    </row>
    <row r="81" spans="1:81" s="221" customFormat="1" ht="13.35" customHeight="1">
      <c r="A81" s="315"/>
      <c r="B81" s="315" t="s">
        <v>237</v>
      </c>
      <c r="C81" s="1597">
        <v>100689</v>
      </c>
      <c r="D81" s="1597"/>
      <c r="E81" s="1597"/>
      <c r="F81" s="1597"/>
      <c r="G81" s="1597"/>
      <c r="H81" s="1597"/>
      <c r="I81" s="1597"/>
      <c r="J81" s="1578"/>
      <c r="K81" s="1578"/>
      <c r="L81" s="1597">
        <v>68864</v>
      </c>
      <c r="M81" s="1597"/>
      <c r="N81" s="1597"/>
      <c r="O81" s="1597"/>
      <c r="P81" s="1597"/>
      <c r="Q81" s="1597"/>
      <c r="R81" s="1597"/>
      <c r="S81" s="1578"/>
      <c r="T81" s="1578"/>
      <c r="U81" s="1597">
        <v>3108</v>
      </c>
      <c r="V81" s="1597"/>
      <c r="W81" s="1597"/>
      <c r="X81" s="1597"/>
      <c r="Y81" s="1597"/>
      <c r="Z81" s="1597"/>
      <c r="AA81" s="1597"/>
      <c r="AB81" s="1597"/>
      <c r="AC81" s="1597"/>
      <c r="AD81" s="1578"/>
      <c r="AE81" s="1578"/>
      <c r="AF81" s="1577">
        <v>3606</v>
      </c>
      <c r="AG81" s="1577"/>
      <c r="AH81" s="1577"/>
      <c r="AI81" s="1577"/>
      <c r="AJ81" s="1577"/>
      <c r="AK81" s="1577"/>
      <c r="AL81" s="1577"/>
      <c r="AM81" s="1577"/>
      <c r="AN81" s="1577"/>
      <c r="AO81" s="1577"/>
      <c r="AP81" s="1578"/>
      <c r="AQ81" s="1578"/>
      <c r="AR81" s="1577">
        <v>1713</v>
      </c>
      <c r="AS81" s="1577"/>
      <c r="AT81" s="1577"/>
      <c r="AU81" s="1577"/>
      <c r="AV81" s="1577"/>
      <c r="AW81" s="1577"/>
      <c r="AX81" s="1577"/>
      <c r="AY81" s="1577"/>
      <c r="AZ81" s="1577"/>
      <c r="BA81" s="1577"/>
      <c r="BB81" s="1577"/>
      <c r="BC81" s="1577"/>
      <c r="BD81" s="1577">
        <v>3808</v>
      </c>
      <c r="BE81" s="1577"/>
      <c r="BF81" s="1577"/>
      <c r="BG81" s="1577"/>
      <c r="BH81" s="1577"/>
      <c r="BI81" s="1577"/>
      <c r="BJ81" s="1577"/>
      <c r="BK81" s="1577"/>
      <c r="BL81" s="1577"/>
      <c r="BM81" s="1577"/>
      <c r="BN81" s="1577"/>
      <c r="BO81" s="1577"/>
      <c r="BP81" s="1579">
        <v>7365</v>
      </c>
      <c r="BQ81" s="1579"/>
      <c r="BR81" s="1579"/>
      <c r="BS81" s="1579"/>
      <c r="BT81" s="1579"/>
      <c r="BU81" s="1579"/>
      <c r="BV81" s="1579"/>
      <c r="BW81" s="1579"/>
      <c r="BX81" s="1579"/>
      <c r="BY81" s="1579"/>
      <c r="BZ81" s="1579"/>
      <c r="CA81" s="1579"/>
      <c r="CB81" s="328"/>
      <c r="CC81" s="328"/>
    </row>
    <row r="82" spans="1:81" s="377" customFormat="1" ht="13.35" customHeight="1">
      <c r="A82" s="374"/>
      <c r="B82" s="374" t="s">
        <v>392</v>
      </c>
      <c r="C82" s="1597">
        <v>109872</v>
      </c>
      <c r="D82" s="1597"/>
      <c r="E82" s="1597"/>
      <c r="F82" s="1597"/>
      <c r="G82" s="1597"/>
      <c r="H82" s="1597"/>
      <c r="I82" s="1597"/>
      <c r="J82" s="1600"/>
      <c r="K82" s="1600"/>
      <c r="L82" s="1597">
        <v>58971</v>
      </c>
      <c r="M82" s="1597"/>
      <c r="N82" s="1597"/>
      <c r="O82" s="1597"/>
      <c r="P82" s="1597"/>
      <c r="Q82" s="1597"/>
      <c r="R82" s="1597"/>
      <c r="S82" s="1600"/>
      <c r="T82" s="1600"/>
      <c r="U82" s="1597">
        <v>2820</v>
      </c>
      <c r="V82" s="1597"/>
      <c r="W82" s="1597"/>
      <c r="X82" s="1597"/>
      <c r="Y82" s="1597"/>
      <c r="Z82" s="1597"/>
      <c r="AA82" s="1597"/>
      <c r="AB82" s="1597"/>
      <c r="AC82" s="1597"/>
      <c r="AD82" s="1600"/>
      <c r="AE82" s="1600"/>
      <c r="AF82" s="1597">
        <v>3546</v>
      </c>
      <c r="AG82" s="1597"/>
      <c r="AH82" s="1597"/>
      <c r="AI82" s="1597"/>
      <c r="AJ82" s="1597"/>
      <c r="AK82" s="1597"/>
      <c r="AL82" s="1597"/>
      <c r="AM82" s="1597"/>
      <c r="AN82" s="1597"/>
      <c r="AO82" s="1597"/>
      <c r="AP82" s="1600"/>
      <c r="AQ82" s="1600"/>
      <c r="AR82" s="1597">
        <v>1844</v>
      </c>
      <c r="AS82" s="1597"/>
      <c r="AT82" s="1597"/>
      <c r="AU82" s="1597"/>
      <c r="AV82" s="1597"/>
      <c r="AW82" s="1597"/>
      <c r="AX82" s="1597"/>
      <c r="AY82" s="1597"/>
      <c r="AZ82" s="1597"/>
      <c r="BA82" s="1597"/>
      <c r="BB82" s="1597"/>
      <c r="BC82" s="1597"/>
      <c r="BD82" s="1597">
        <v>3644</v>
      </c>
      <c r="BE82" s="1597"/>
      <c r="BF82" s="1597"/>
      <c r="BG82" s="1597"/>
      <c r="BH82" s="1597"/>
      <c r="BI82" s="1597"/>
      <c r="BJ82" s="1597"/>
      <c r="BK82" s="1597"/>
      <c r="BL82" s="1597"/>
      <c r="BM82" s="1597"/>
      <c r="BN82" s="1597"/>
      <c r="BO82" s="1597"/>
      <c r="BP82" s="1588">
        <v>7075</v>
      </c>
      <c r="BQ82" s="1588"/>
      <c r="BR82" s="1588"/>
      <c r="BS82" s="1588"/>
      <c r="BT82" s="1588"/>
      <c r="BU82" s="1588"/>
      <c r="BV82" s="1588"/>
      <c r="BW82" s="1588"/>
      <c r="BX82" s="1588"/>
      <c r="BY82" s="1588"/>
      <c r="BZ82" s="1588"/>
      <c r="CA82" s="1588"/>
      <c r="CB82" s="375"/>
      <c r="CC82" s="375"/>
    </row>
    <row r="83" spans="1:81" s="377" customFormat="1" ht="13.35" customHeight="1">
      <c r="A83" s="374"/>
      <c r="B83" s="374"/>
      <c r="C83" s="400"/>
      <c r="D83" s="400"/>
      <c r="E83" s="400"/>
      <c r="F83" s="400"/>
      <c r="G83" s="400"/>
      <c r="H83" s="400"/>
      <c r="I83" s="400"/>
      <c r="J83" s="402"/>
      <c r="K83" s="402"/>
      <c r="L83" s="400"/>
      <c r="M83" s="400"/>
      <c r="N83" s="400"/>
      <c r="O83" s="400"/>
      <c r="P83" s="400"/>
      <c r="Q83" s="400"/>
      <c r="R83" s="400"/>
      <c r="S83" s="402"/>
      <c r="T83" s="402"/>
      <c r="U83" s="400"/>
      <c r="V83" s="400"/>
      <c r="W83" s="400"/>
      <c r="X83" s="400"/>
      <c r="Y83" s="400"/>
      <c r="Z83" s="400"/>
      <c r="AA83" s="400"/>
      <c r="AB83" s="400"/>
      <c r="AC83" s="400"/>
      <c r="AD83" s="402"/>
      <c r="AE83" s="402"/>
      <c r="AF83" s="400"/>
      <c r="AG83" s="400"/>
      <c r="AH83" s="400"/>
      <c r="AI83" s="400"/>
      <c r="AJ83" s="400"/>
      <c r="AK83" s="400"/>
      <c r="AL83" s="400"/>
      <c r="AM83" s="400"/>
      <c r="AN83" s="400"/>
      <c r="AO83" s="400"/>
      <c r="AP83" s="402"/>
      <c r="AQ83" s="402"/>
      <c r="AR83" s="400"/>
      <c r="AS83" s="400"/>
      <c r="AT83" s="400"/>
      <c r="AU83" s="400"/>
      <c r="AV83" s="400"/>
      <c r="AW83" s="400"/>
      <c r="AX83" s="400"/>
      <c r="AY83" s="400"/>
      <c r="AZ83" s="400"/>
      <c r="BA83" s="400"/>
      <c r="BB83" s="400"/>
      <c r="BC83" s="400"/>
      <c r="BD83" s="400"/>
      <c r="BE83" s="400"/>
      <c r="BF83" s="400"/>
      <c r="BG83" s="400"/>
      <c r="BH83" s="400"/>
      <c r="BI83" s="400"/>
      <c r="BJ83" s="400"/>
      <c r="BK83" s="400"/>
      <c r="BL83" s="400"/>
      <c r="BM83" s="400"/>
      <c r="BN83" s="400"/>
      <c r="BO83" s="400"/>
      <c r="BP83" s="399"/>
      <c r="BQ83" s="399"/>
      <c r="BR83" s="399"/>
      <c r="BS83" s="399"/>
      <c r="BT83" s="399"/>
      <c r="BU83" s="399"/>
      <c r="BV83" s="399"/>
      <c r="BW83" s="399"/>
      <c r="BX83" s="399"/>
      <c r="BY83" s="399"/>
      <c r="BZ83" s="399"/>
      <c r="CA83" s="399"/>
      <c r="CB83" s="399"/>
      <c r="CC83" s="399"/>
    </row>
    <row r="84" spans="1:81" s="377" customFormat="1" ht="13.35" customHeight="1">
      <c r="A84" s="394">
        <v>2018</v>
      </c>
      <c r="B84" s="394" t="s">
        <v>393</v>
      </c>
      <c r="C84" s="1597">
        <v>149620</v>
      </c>
      <c r="D84" s="1597"/>
      <c r="E84" s="1597"/>
      <c r="F84" s="1597"/>
      <c r="G84" s="1597"/>
      <c r="H84" s="1597"/>
      <c r="I84" s="1597"/>
      <c r="J84" s="1578"/>
      <c r="K84" s="1578"/>
      <c r="L84" s="1597">
        <v>52773</v>
      </c>
      <c r="M84" s="1597"/>
      <c r="N84" s="1597"/>
      <c r="O84" s="1597"/>
      <c r="P84" s="1597"/>
      <c r="Q84" s="1597"/>
      <c r="R84" s="1597"/>
      <c r="S84" s="1578"/>
      <c r="T84" s="1578"/>
      <c r="U84" s="1597">
        <v>2869</v>
      </c>
      <c r="V84" s="1597"/>
      <c r="W84" s="1597"/>
      <c r="X84" s="1597"/>
      <c r="Y84" s="1597"/>
      <c r="Z84" s="1597"/>
      <c r="AA84" s="1597"/>
      <c r="AB84" s="1597"/>
      <c r="AC84" s="1597"/>
      <c r="AD84" s="1578"/>
      <c r="AE84" s="1578"/>
      <c r="AF84" s="1577">
        <v>3778</v>
      </c>
      <c r="AG84" s="1577"/>
      <c r="AH84" s="1577"/>
      <c r="AI84" s="1577"/>
      <c r="AJ84" s="1577"/>
      <c r="AK84" s="1577"/>
      <c r="AL84" s="1577"/>
      <c r="AM84" s="1577"/>
      <c r="AN84" s="1577"/>
      <c r="AO84" s="1577"/>
      <c r="AP84" s="1578"/>
      <c r="AQ84" s="1578"/>
      <c r="AR84" s="1577">
        <v>1847</v>
      </c>
      <c r="AS84" s="1577"/>
      <c r="AT84" s="1577"/>
      <c r="AU84" s="1577"/>
      <c r="AV84" s="1577"/>
      <c r="AW84" s="1577"/>
      <c r="AX84" s="1577"/>
      <c r="AY84" s="1577"/>
      <c r="AZ84" s="1577"/>
      <c r="BA84" s="1577"/>
      <c r="BB84" s="1577"/>
      <c r="BC84" s="1577"/>
      <c r="BD84" s="1577">
        <v>3866</v>
      </c>
      <c r="BE84" s="1577"/>
      <c r="BF84" s="1577"/>
      <c r="BG84" s="1577"/>
      <c r="BH84" s="1577"/>
      <c r="BI84" s="1577"/>
      <c r="BJ84" s="1577"/>
      <c r="BK84" s="1577"/>
      <c r="BL84" s="1577"/>
      <c r="BM84" s="1577"/>
      <c r="BN84" s="1577"/>
      <c r="BO84" s="1577"/>
      <c r="BP84" s="1579">
        <v>6079</v>
      </c>
      <c r="BQ84" s="1579"/>
      <c r="BR84" s="1579"/>
      <c r="BS84" s="1579"/>
      <c r="BT84" s="1579"/>
      <c r="BU84" s="1579"/>
      <c r="BV84" s="1579"/>
      <c r="BW84" s="1579"/>
      <c r="BX84" s="1579"/>
      <c r="BY84" s="1579"/>
      <c r="BZ84" s="1579"/>
      <c r="CA84" s="1579"/>
      <c r="CB84" s="399"/>
      <c r="CC84" s="399"/>
    </row>
    <row r="85" spans="1:81" s="377" customFormat="1" ht="13.35" customHeight="1">
      <c r="A85" s="422"/>
      <c r="B85" s="422" t="s">
        <v>47</v>
      </c>
      <c r="C85" s="1597">
        <v>265816</v>
      </c>
      <c r="D85" s="1597"/>
      <c r="E85" s="1597"/>
      <c r="F85" s="1597"/>
      <c r="G85" s="1597"/>
      <c r="H85" s="1597"/>
      <c r="I85" s="1597"/>
      <c r="J85" s="1578"/>
      <c r="K85" s="1578"/>
      <c r="L85" s="1597">
        <v>53124</v>
      </c>
      <c r="M85" s="1597"/>
      <c r="N85" s="1597"/>
      <c r="O85" s="1597"/>
      <c r="P85" s="1597"/>
      <c r="Q85" s="1597"/>
      <c r="R85" s="1597"/>
      <c r="S85" s="1578"/>
      <c r="T85" s="1578"/>
      <c r="U85" s="1597">
        <v>2768</v>
      </c>
      <c r="V85" s="1597"/>
      <c r="W85" s="1597"/>
      <c r="X85" s="1597"/>
      <c r="Y85" s="1597"/>
      <c r="Z85" s="1597"/>
      <c r="AA85" s="1597"/>
      <c r="AB85" s="1597"/>
      <c r="AC85" s="1597"/>
      <c r="AD85" s="1578"/>
      <c r="AE85" s="1578"/>
      <c r="AF85" s="1577">
        <v>3720</v>
      </c>
      <c r="AG85" s="1577"/>
      <c r="AH85" s="1577"/>
      <c r="AI85" s="1577"/>
      <c r="AJ85" s="1577"/>
      <c r="AK85" s="1577"/>
      <c r="AL85" s="1577"/>
      <c r="AM85" s="1577"/>
      <c r="AN85" s="1577"/>
      <c r="AO85" s="1577"/>
      <c r="AP85" s="1578"/>
      <c r="AQ85" s="1578"/>
      <c r="AR85" s="1577">
        <v>1696</v>
      </c>
      <c r="AS85" s="1577"/>
      <c r="AT85" s="1577"/>
      <c r="AU85" s="1577"/>
      <c r="AV85" s="1577"/>
      <c r="AW85" s="1577"/>
      <c r="AX85" s="1577"/>
      <c r="AY85" s="1577"/>
      <c r="AZ85" s="1577"/>
      <c r="BA85" s="1577"/>
      <c r="BB85" s="1577"/>
      <c r="BC85" s="1577"/>
      <c r="BD85" s="1577">
        <v>3430</v>
      </c>
      <c r="BE85" s="1577"/>
      <c r="BF85" s="1577"/>
      <c r="BG85" s="1577"/>
      <c r="BH85" s="1577"/>
      <c r="BI85" s="1577"/>
      <c r="BJ85" s="1577"/>
      <c r="BK85" s="1577"/>
      <c r="BL85" s="1577"/>
      <c r="BM85" s="1577"/>
      <c r="BN85" s="1577"/>
      <c r="BO85" s="1577"/>
      <c r="BP85" s="1579">
        <v>6847</v>
      </c>
      <c r="BQ85" s="1579"/>
      <c r="BR85" s="1579"/>
      <c r="BS85" s="1579"/>
      <c r="BT85" s="1579"/>
      <c r="BU85" s="1579"/>
      <c r="BV85" s="1579"/>
      <c r="BW85" s="1579"/>
      <c r="BX85" s="1579"/>
      <c r="BY85" s="1579"/>
      <c r="BZ85" s="1579"/>
      <c r="CA85" s="1579"/>
      <c r="CB85" s="423"/>
      <c r="CC85" s="423"/>
    </row>
    <row r="86" spans="1:81" s="377" customFormat="1" ht="13.35" customHeight="1">
      <c r="A86" s="436"/>
      <c r="B86" s="436" t="s">
        <v>237</v>
      </c>
      <c r="C86" s="1597">
        <v>282974</v>
      </c>
      <c r="D86" s="1597"/>
      <c r="E86" s="1597"/>
      <c r="F86" s="1597"/>
      <c r="G86" s="1597"/>
      <c r="H86" s="1597"/>
      <c r="I86" s="1597"/>
      <c r="J86" s="1578"/>
      <c r="K86" s="1578"/>
      <c r="L86" s="1597">
        <v>60559</v>
      </c>
      <c r="M86" s="1597"/>
      <c r="N86" s="1597"/>
      <c r="O86" s="1597"/>
      <c r="P86" s="1597"/>
      <c r="Q86" s="1597"/>
      <c r="R86" s="1597"/>
      <c r="S86" s="1578"/>
      <c r="T86" s="1578"/>
      <c r="U86" s="1597">
        <v>2919</v>
      </c>
      <c r="V86" s="1597"/>
      <c r="W86" s="1597"/>
      <c r="X86" s="1597"/>
      <c r="Y86" s="1597"/>
      <c r="Z86" s="1597"/>
      <c r="AA86" s="1597"/>
      <c r="AB86" s="1597"/>
      <c r="AC86" s="1597"/>
      <c r="AD86" s="1578"/>
      <c r="AE86" s="1578"/>
      <c r="AF86" s="1577">
        <v>3652</v>
      </c>
      <c r="AG86" s="1577"/>
      <c r="AH86" s="1577"/>
      <c r="AI86" s="1577"/>
      <c r="AJ86" s="1577"/>
      <c r="AK86" s="1577"/>
      <c r="AL86" s="1577"/>
      <c r="AM86" s="1577"/>
      <c r="AN86" s="1577"/>
      <c r="AO86" s="1577"/>
      <c r="AP86" s="1578"/>
      <c r="AQ86" s="1578"/>
      <c r="AR86" s="1577">
        <v>1525</v>
      </c>
      <c r="AS86" s="1577"/>
      <c r="AT86" s="1577"/>
      <c r="AU86" s="1577"/>
      <c r="AV86" s="1577"/>
      <c r="AW86" s="1577"/>
      <c r="AX86" s="1577"/>
      <c r="AY86" s="1577"/>
      <c r="AZ86" s="1577"/>
      <c r="BA86" s="1577"/>
      <c r="BB86" s="1577"/>
      <c r="BC86" s="1577"/>
      <c r="BD86" s="1577">
        <v>3193</v>
      </c>
      <c r="BE86" s="1577"/>
      <c r="BF86" s="1577"/>
      <c r="BG86" s="1577"/>
      <c r="BH86" s="1577"/>
      <c r="BI86" s="1577"/>
      <c r="BJ86" s="1577"/>
      <c r="BK86" s="1577"/>
      <c r="BL86" s="1577"/>
      <c r="BM86" s="1577"/>
      <c r="BN86" s="1577"/>
      <c r="BO86" s="1577"/>
      <c r="BP86" s="1579">
        <v>7639</v>
      </c>
      <c r="BQ86" s="1579"/>
      <c r="BR86" s="1579"/>
      <c r="BS86" s="1579"/>
      <c r="BT86" s="1579"/>
      <c r="BU86" s="1579"/>
      <c r="BV86" s="1579"/>
      <c r="BW86" s="1579"/>
      <c r="BX86" s="1579"/>
      <c r="BY86" s="1579"/>
      <c r="BZ86" s="1579"/>
      <c r="CA86" s="1579"/>
      <c r="CB86" s="432"/>
      <c r="CC86" s="432"/>
    </row>
    <row r="87" spans="1:81" s="377" customFormat="1" ht="13.35" customHeight="1">
      <c r="A87" s="462"/>
      <c r="B87" s="462" t="s">
        <v>392</v>
      </c>
      <c r="C87" s="1597">
        <v>118670</v>
      </c>
      <c r="D87" s="1597"/>
      <c r="E87" s="1597"/>
      <c r="F87" s="1597"/>
      <c r="G87" s="1597"/>
      <c r="H87" s="1597"/>
      <c r="I87" s="1597"/>
      <c r="J87" s="1578"/>
      <c r="K87" s="1578"/>
      <c r="L87" s="1597">
        <v>54856</v>
      </c>
      <c r="M87" s="1597"/>
      <c r="N87" s="1597"/>
      <c r="O87" s="1597"/>
      <c r="P87" s="1597"/>
      <c r="Q87" s="1597"/>
      <c r="R87" s="1597"/>
      <c r="S87" s="1578"/>
      <c r="T87" s="1578"/>
      <c r="U87" s="1597">
        <v>2843</v>
      </c>
      <c r="V87" s="1597"/>
      <c r="W87" s="1597"/>
      <c r="X87" s="1597"/>
      <c r="Y87" s="1597"/>
      <c r="Z87" s="1597"/>
      <c r="AA87" s="1597"/>
      <c r="AB87" s="1597"/>
      <c r="AC87" s="1597"/>
      <c r="AD87" s="1578"/>
      <c r="AE87" s="1578"/>
      <c r="AF87" s="1577">
        <v>3688</v>
      </c>
      <c r="AG87" s="1577"/>
      <c r="AH87" s="1577"/>
      <c r="AI87" s="1577"/>
      <c r="AJ87" s="1577"/>
      <c r="AK87" s="1577"/>
      <c r="AL87" s="1577"/>
      <c r="AM87" s="1577"/>
      <c r="AN87" s="1577"/>
      <c r="AO87" s="1577"/>
      <c r="AP87" s="1578"/>
      <c r="AQ87" s="1578"/>
      <c r="AR87" s="1577">
        <v>1648</v>
      </c>
      <c r="AS87" s="1577"/>
      <c r="AT87" s="1577"/>
      <c r="AU87" s="1577"/>
      <c r="AV87" s="1577"/>
      <c r="AW87" s="1577"/>
      <c r="AX87" s="1577"/>
      <c r="AY87" s="1577"/>
      <c r="AZ87" s="1577"/>
      <c r="BA87" s="1577"/>
      <c r="BB87" s="1577"/>
      <c r="BC87" s="1577"/>
      <c r="BD87" s="1577">
        <v>1761</v>
      </c>
      <c r="BE87" s="1577"/>
      <c r="BF87" s="1577"/>
      <c r="BG87" s="1577"/>
      <c r="BH87" s="1577"/>
      <c r="BI87" s="1577"/>
      <c r="BJ87" s="1577"/>
      <c r="BK87" s="1577"/>
      <c r="BL87" s="1577"/>
      <c r="BM87" s="1577"/>
      <c r="BN87" s="1577"/>
      <c r="BO87" s="1577"/>
      <c r="BP87" s="1579">
        <v>7566</v>
      </c>
      <c r="BQ87" s="1579"/>
      <c r="BR87" s="1579"/>
      <c r="BS87" s="1579"/>
      <c r="BT87" s="1579"/>
      <c r="BU87" s="1579"/>
      <c r="BV87" s="1579"/>
      <c r="BW87" s="1579"/>
      <c r="BX87" s="1579"/>
      <c r="BY87" s="1579"/>
      <c r="BZ87" s="1579"/>
      <c r="CA87" s="1579"/>
      <c r="CB87" s="466"/>
      <c r="CC87" s="466"/>
    </row>
    <row r="88" spans="1:81" s="377" customFormat="1" ht="13.35" customHeight="1">
      <c r="A88" s="497"/>
      <c r="B88" s="497"/>
      <c r="C88" s="502"/>
      <c r="D88" s="502"/>
      <c r="E88" s="502"/>
      <c r="F88" s="502"/>
      <c r="G88" s="502"/>
      <c r="H88" s="502"/>
      <c r="I88" s="502"/>
      <c r="J88" s="501"/>
      <c r="K88" s="501"/>
      <c r="L88" s="502"/>
      <c r="M88" s="502"/>
      <c r="N88" s="502"/>
      <c r="O88" s="502"/>
      <c r="P88" s="502"/>
      <c r="Q88" s="502"/>
      <c r="R88" s="502"/>
      <c r="S88" s="501"/>
      <c r="T88" s="501"/>
      <c r="U88" s="502"/>
      <c r="V88" s="502"/>
      <c r="W88" s="502"/>
      <c r="X88" s="502"/>
      <c r="Y88" s="502"/>
      <c r="Z88" s="502"/>
      <c r="AA88" s="502"/>
      <c r="AB88" s="502"/>
      <c r="AC88" s="502"/>
      <c r="AD88" s="501"/>
      <c r="AE88" s="501"/>
      <c r="AF88" s="499"/>
      <c r="AG88" s="499"/>
      <c r="AH88" s="499"/>
      <c r="AI88" s="499"/>
      <c r="AJ88" s="499"/>
      <c r="AK88" s="499"/>
      <c r="AL88" s="499"/>
      <c r="AM88" s="499"/>
      <c r="AN88" s="499"/>
      <c r="AO88" s="499"/>
      <c r="AP88" s="501"/>
      <c r="AQ88" s="501"/>
      <c r="AR88" s="499"/>
      <c r="AS88" s="499"/>
      <c r="AT88" s="499"/>
      <c r="AU88" s="499"/>
      <c r="AV88" s="499"/>
      <c r="AW88" s="499"/>
      <c r="AX88" s="499"/>
      <c r="AY88" s="499"/>
      <c r="AZ88" s="499"/>
      <c r="BA88" s="499"/>
      <c r="BB88" s="499"/>
      <c r="BC88" s="499"/>
      <c r="BD88" s="499"/>
      <c r="BE88" s="499"/>
      <c r="BF88" s="499"/>
      <c r="BG88" s="499"/>
      <c r="BH88" s="499"/>
      <c r="BI88" s="499"/>
      <c r="BJ88" s="499"/>
      <c r="BK88" s="499"/>
      <c r="BL88" s="499"/>
      <c r="BM88" s="499"/>
      <c r="BN88" s="499"/>
      <c r="BO88" s="499"/>
      <c r="BP88" s="500"/>
      <c r="BQ88" s="500"/>
      <c r="BR88" s="500"/>
      <c r="BS88" s="500"/>
      <c r="BT88" s="500"/>
      <c r="BU88" s="500"/>
      <c r="BV88" s="500"/>
      <c r="BW88" s="500"/>
      <c r="BX88" s="500"/>
      <c r="BY88" s="500"/>
      <c r="BZ88" s="500"/>
      <c r="CA88" s="500"/>
      <c r="CB88" s="503"/>
      <c r="CC88" s="503"/>
    </row>
    <row r="89" spans="1:81" s="377" customFormat="1" ht="13.35" customHeight="1">
      <c r="A89" s="497">
        <v>2019</v>
      </c>
      <c r="B89" s="497" t="s">
        <v>393</v>
      </c>
      <c r="C89" s="1597">
        <v>101204</v>
      </c>
      <c r="D89" s="1597"/>
      <c r="E89" s="1597"/>
      <c r="F89" s="1597"/>
      <c r="G89" s="1597"/>
      <c r="H89" s="1597"/>
      <c r="I89" s="1597"/>
      <c r="J89" s="1578"/>
      <c r="K89" s="1578"/>
      <c r="L89" s="1597">
        <v>42717</v>
      </c>
      <c r="M89" s="1597"/>
      <c r="N89" s="1597"/>
      <c r="O89" s="1597"/>
      <c r="P89" s="1597"/>
      <c r="Q89" s="1597"/>
      <c r="R89" s="1597"/>
      <c r="S89" s="1578"/>
      <c r="T89" s="1578"/>
      <c r="U89" s="1580" t="s">
        <v>238</v>
      </c>
      <c r="V89" s="1580"/>
      <c r="W89" s="1580"/>
      <c r="X89" s="1580"/>
      <c r="Y89" s="1580"/>
      <c r="Z89" s="1580"/>
      <c r="AA89" s="1580"/>
      <c r="AB89" s="1580"/>
      <c r="AC89" s="1580"/>
      <c r="AD89" s="1578"/>
      <c r="AE89" s="1578"/>
      <c r="AF89" s="1577">
        <v>3819</v>
      </c>
      <c r="AG89" s="1577"/>
      <c r="AH89" s="1577"/>
      <c r="AI89" s="1577"/>
      <c r="AJ89" s="1577"/>
      <c r="AK89" s="1577"/>
      <c r="AL89" s="1577"/>
      <c r="AM89" s="1577"/>
      <c r="AN89" s="1577"/>
      <c r="AO89" s="1577"/>
      <c r="AP89" s="1578"/>
      <c r="AQ89" s="1578"/>
      <c r="AR89" s="1577">
        <v>1843</v>
      </c>
      <c r="AS89" s="1577"/>
      <c r="AT89" s="1577"/>
      <c r="AU89" s="1577"/>
      <c r="AV89" s="1577"/>
      <c r="AW89" s="1577"/>
      <c r="AX89" s="1577"/>
      <c r="AY89" s="1577"/>
      <c r="AZ89" s="1577"/>
      <c r="BA89" s="1577"/>
      <c r="BB89" s="1577"/>
      <c r="BC89" s="1577"/>
      <c r="BD89" s="1577">
        <v>2105</v>
      </c>
      <c r="BE89" s="1577"/>
      <c r="BF89" s="1577"/>
      <c r="BG89" s="1577"/>
      <c r="BH89" s="1577"/>
      <c r="BI89" s="1577"/>
      <c r="BJ89" s="1577"/>
      <c r="BK89" s="1577"/>
      <c r="BL89" s="1577"/>
      <c r="BM89" s="1577"/>
      <c r="BN89" s="1577"/>
      <c r="BO89" s="1577"/>
      <c r="BP89" s="1579">
        <v>6658</v>
      </c>
      <c r="BQ89" s="1579"/>
      <c r="BR89" s="1579"/>
      <c r="BS89" s="1579"/>
      <c r="BT89" s="1579"/>
      <c r="BU89" s="1579"/>
      <c r="BV89" s="1579"/>
      <c r="BW89" s="1579"/>
      <c r="BX89" s="1579"/>
      <c r="BY89" s="1579"/>
      <c r="BZ89" s="1579"/>
      <c r="CA89" s="1579"/>
      <c r="CB89" s="503"/>
      <c r="CC89" s="503"/>
    </row>
    <row r="90" spans="1:81" s="377" customFormat="1" ht="13.35" customHeight="1">
      <c r="A90" s="516"/>
      <c r="B90" s="516" t="s">
        <v>47</v>
      </c>
      <c r="C90" s="1597">
        <v>103684</v>
      </c>
      <c r="D90" s="1597"/>
      <c r="E90" s="1597"/>
      <c r="F90" s="1597"/>
      <c r="G90" s="1597"/>
      <c r="H90" s="1597"/>
      <c r="I90" s="1597"/>
      <c r="J90" s="1578"/>
      <c r="K90" s="1578"/>
      <c r="L90" s="1597">
        <v>51682</v>
      </c>
      <c r="M90" s="1597"/>
      <c r="N90" s="1597"/>
      <c r="O90" s="1597"/>
      <c r="P90" s="1597"/>
      <c r="Q90" s="1597"/>
      <c r="R90" s="1597"/>
      <c r="S90" s="1578"/>
      <c r="T90" s="1578"/>
      <c r="U90" s="1597">
        <v>1797</v>
      </c>
      <c r="V90" s="1597"/>
      <c r="W90" s="1597"/>
      <c r="X90" s="1597"/>
      <c r="Y90" s="1597"/>
      <c r="Z90" s="1597"/>
      <c r="AA90" s="1597"/>
      <c r="AB90" s="1597"/>
      <c r="AC90" s="1597"/>
      <c r="AD90" s="1578"/>
      <c r="AE90" s="1578"/>
      <c r="AF90" s="1577">
        <v>3804</v>
      </c>
      <c r="AG90" s="1577"/>
      <c r="AH90" s="1577"/>
      <c r="AI90" s="1577"/>
      <c r="AJ90" s="1577"/>
      <c r="AK90" s="1577"/>
      <c r="AL90" s="1577"/>
      <c r="AM90" s="1577"/>
      <c r="AN90" s="1577"/>
      <c r="AO90" s="1577"/>
      <c r="AP90" s="1578"/>
      <c r="AQ90" s="1578"/>
      <c r="AR90" s="1577">
        <v>1756</v>
      </c>
      <c r="AS90" s="1577"/>
      <c r="AT90" s="1577"/>
      <c r="AU90" s="1577"/>
      <c r="AV90" s="1577"/>
      <c r="AW90" s="1577"/>
      <c r="AX90" s="1577"/>
      <c r="AY90" s="1577"/>
      <c r="AZ90" s="1577"/>
      <c r="BA90" s="1577"/>
      <c r="BB90" s="1577"/>
      <c r="BC90" s="1577"/>
      <c r="BD90" s="1577">
        <v>3025</v>
      </c>
      <c r="BE90" s="1577"/>
      <c r="BF90" s="1577"/>
      <c r="BG90" s="1577"/>
      <c r="BH90" s="1577"/>
      <c r="BI90" s="1577"/>
      <c r="BJ90" s="1577"/>
      <c r="BK90" s="1577"/>
      <c r="BL90" s="1577"/>
      <c r="BM90" s="1577"/>
      <c r="BN90" s="1577"/>
      <c r="BO90" s="1577"/>
      <c r="BP90" s="1579">
        <v>7490</v>
      </c>
      <c r="BQ90" s="1579"/>
      <c r="BR90" s="1579"/>
      <c r="BS90" s="1579"/>
      <c r="BT90" s="1579"/>
      <c r="BU90" s="1579"/>
      <c r="BV90" s="1579"/>
      <c r="BW90" s="1579"/>
      <c r="BX90" s="1579"/>
      <c r="BY90" s="1579"/>
      <c r="BZ90" s="1579"/>
      <c r="CA90" s="1579"/>
      <c r="CB90" s="515"/>
      <c r="CC90" s="515"/>
    </row>
    <row r="91" spans="1:81" s="377" customFormat="1" ht="13.35" customHeight="1">
      <c r="A91" s="530"/>
      <c r="B91" s="530" t="s">
        <v>237</v>
      </c>
      <c r="C91" s="1597">
        <v>112918</v>
      </c>
      <c r="D91" s="1597"/>
      <c r="E91" s="1597"/>
      <c r="F91" s="1597"/>
      <c r="G91" s="1597"/>
      <c r="H91" s="1597"/>
      <c r="I91" s="1597"/>
      <c r="J91" s="1578"/>
      <c r="K91" s="1578"/>
      <c r="L91" s="1597">
        <v>58531</v>
      </c>
      <c r="M91" s="1597"/>
      <c r="N91" s="1597"/>
      <c r="O91" s="1597"/>
      <c r="P91" s="1597"/>
      <c r="Q91" s="1597"/>
      <c r="R91" s="1597"/>
      <c r="S91" s="1578"/>
      <c r="T91" s="1578"/>
      <c r="U91" s="1597">
        <v>1870</v>
      </c>
      <c r="V91" s="1597"/>
      <c r="W91" s="1597"/>
      <c r="X91" s="1597"/>
      <c r="Y91" s="1597"/>
      <c r="Z91" s="1597"/>
      <c r="AA91" s="1597"/>
      <c r="AB91" s="1597"/>
      <c r="AC91" s="1597"/>
      <c r="AD91" s="1578"/>
      <c r="AE91" s="1578"/>
      <c r="AF91" s="1577">
        <v>3776</v>
      </c>
      <c r="AG91" s="1577"/>
      <c r="AH91" s="1577"/>
      <c r="AI91" s="1577"/>
      <c r="AJ91" s="1577"/>
      <c r="AK91" s="1577"/>
      <c r="AL91" s="1577"/>
      <c r="AM91" s="1577"/>
      <c r="AN91" s="1577"/>
      <c r="AO91" s="1577"/>
      <c r="AP91" s="1578"/>
      <c r="AQ91" s="1578"/>
      <c r="AR91" s="1577">
        <v>1610</v>
      </c>
      <c r="AS91" s="1577"/>
      <c r="AT91" s="1577"/>
      <c r="AU91" s="1577"/>
      <c r="AV91" s="1577"/>
      <c r="AW91" s="1577"/>
      <c r="AX91" s="1577"/>
      <c r="AY91" s="1577"/>
      <c r="AZ91" s="1577"/>
      <c r="BA91" s="1577"/>
      <c r="BB91" s="1577"/>
      <c r="BC91" s="1577"/>
      <c r="BD91" s="1577">
        <v>2397</v>
      </c>
      <c r="BE91" s="1577"/>
      <c r="BF91" s="1577"/>
      <c r="BG91" s="1577"/>
      <c r="BH91" s="1577"/>
      <c r="BI91" s="1577"/>
      <c r="BJ91" s="1577"/>
      <c r="BK91" s="1577"/>
      <c r="BL91" s="1577"/>
      <c r="BM91" s="1577"/>
      <c r="BN91" s="1577"/>
      <c r="BO91" s="1577"/>
      <c r="BP91" s="1579">
        <v>7601</v>
      </c>
      <c r="BQ91" s="1579"/>
      <c r="BR91" s="1579"/>
      <c r="BS91" s="1579"/>
      <c r="BT91" s="1579"/>
      <c r="BU91" s="1579"/>
      <c r="BV91" s="1579"/>
      <c r="BW91" s="1579"/>
      <c r="BX91" s="1579"/>
      <c r="BY91" s="1579"/>
      <c r="BZ91" s="1579"/>
      <c r="CA91" s="1579"/>
      <c r="CB91" s="531"/>
      <c r="CC91" s="531"/>
    </row>
    <row r="92" spans="1:81" s="377" customFormat="1" ht="13.35" customHeight="1">
      <c r="A92" s="554"/>
      <c r="B92" s="554" t="s">
        <v>392</v>
      </c>
      <c r="C92" s="1597">
        <v>121352</v>
      </c>
      <c r="D92" s="1597"/>
      <c r="E92" s="1597"/>
      <c r="F92" s="1597"/>
      <c r="G92" s="1597"/>
      <c r="H92" s="1597"/>
      <c r="I92" s="1597"/>
      <c r="J92" s="1578"/>
      <c r="K92" s="1578"/>
      <c r="L92" s="1597">
        <v>44680</v>
      </c>
      <c r="M92" s="1597"/>
      <c r="N92" s="1597"/>
      <c r="O92" s="1597"/>
      <c r="P92" s="1597"/>
      <c r="Q92" s="1597"/>
      <c r="R92" s="1597"/>
      <c r="S92" s="1578"/>
      <c r="T92" s="1578"/>
      <c r="U92" s="1597">
        <v>1828</v>
      </c>
      <c r="V92" s="1597"/>
      <c r="W92" s="1597"/>
      <c r="X92" s="1597"/>
      <c r="Y92" s="1597"/>
      <c r="Z92" s="1597"/>
      <c r="AA92" s="1597"/>
      <c r="AB92" s="1597"/>
      <c r="AC92" s="1597"/>
      <c r="AD92" s="1578"/>
      <c r="AE92" s="1578"/>
      <c r="AF92" s="1577">
        <v>3809</v>
      </c>
      <c r="AG92" s="1577"/>
      <c r="AH92" s="1577"/>
      <c r="AI92" s="1577"/>
      <c r="AJ92" s="1577"/>
      <c r="AK92" s="1577"/>
      <c r="AL92" s="1577"/>
      <c r="AM92" s="1577"/>
      <c r="AN92" s="1577"/>
      <c r="AO92" s="1577"/>
      <c r="AP92" s="1578"/>
      <c r="AQ92" s="1578"/>
      <c r="AR92" s="1577">
        <v>1670</v>
      </c>
      <c r="AS92" s="1577"/>
      <c r="AT92" s="1577"/>
      <c r="AU92" s="1577"/>
      <c r="AV92" s="1577"/>
      <c r="AW92" s="1577"/>
      <c r="AX92" s="1577"/>
      <c r="AY92" s="1577"/>
      <c r="AZ92" s="1577"/>
      <c r="BA92" s="1577"/>
      <c r="BB92" s="1577"/>
      <c r="BC92" s="1577"/>
      <c r="BD92" s="1577">
        <v>1984</v>
      </c>
      <c r="BE92" s="1577"/>
      <c r="BF92" s="1577"/>
      <c r="BG92" s="1577"/>
      <c r="BH92" s="1577"/>
      <c r="BI92" s="1577"/>
      <c r="BJ92" s="1577"/>
      <c r="BK92" s="1577"/>
      <c r="BL92" s="1577"/>
      <c r="BM92" s="1577"/>
      <c r="BN92" s="1577"/>
      <c r="BO92" s="1577"/>
      <c r="BP92" s="1579">
        <v>7310</v>
      </c>
      <c r="BQ92" s="1579"/>
      <c r="BR92" s="1579"/>
      <c r="BS92" s="1579"/>
      <c r="BT92" s="1579"/>
      <c r="BU92" s="1579"/>
      <c r="BV92" s="1579"/>
      <c r="BW92" s="1579"/>
      <c r="BX92" s="1579"/>
      <c r="BY92" s="1579"/>
      <c r="BZ92" s="1579"/>
      <c r="CA92" s="1579"/>
      <c r="CB92" s="558"/>
      <c r="CC92" s="558"/>
    </row>
    <row r="93" spans="1:81" s="377" customFormat="1" ht="13.35" customHeight="1">
      <c r="A93" s="617"/>
      <c r="B93" s="617"/>
      <c r="C93" s="638"/>
      <c r="D93" s="638"/>
      <c r="E93" s="638"/>
      <c r="F93" s="638"/>
      <c r="G93" s="638"/>
      <c r="H93" s="638"/>
      <c r="I93" s="638"/>
      <c r="J93" s="637"/>
      <c r="K93" s="637"/>
      <c r="L93" s="638"/>
      <c r="M93" s="638"/>
      <c r="N93" s="638"/>
      <c r="O93" s="638"/>
      <c r="P93" s="638"/>
      <c r="Q93" s="638"/>
      <c r="R93" s="638"/>
      <c r="S93" s="637"/>
      <c r="T93" s="637"/>
      <c r="U93" s="638"/>
      <c r="V93" s="638"/>
      <c r="W93" s="638"/>
      <c r="X93" s="638"/>
      <c r="Y93" s="638"/>
      <c r="Z93" s="638"/>
      <c r="AA93" s="638"/>
      <c r="AB93" s="638"/>
      <c r="AC93" s="638"/>
      <c r="AD93" s="637"/>
      <c r="AE93" s="637"/>
      <c r="AF93" s="614"/>
      <c r="AG93" s="614"/>
      <c r="AH93" s="614"/>
      <c r="AI93" s="614"/>
      <c r="AJ93" s="614"/>
      <c r="AK93" s="614"/>
      <c r="AL93" s="614"/>
      <c r="AM93" s="614"/>
      <c r="AN93" s="614"/>
      <c r="AO93" s="614"/>
      <c r="AP93" s="616"/>
      <c r="AQ93" s="616"/>
      <c r="AR93" s="614"/>
      <c r="AS93" s="614"/>
      <c r="AT93" s="614"/>
      <c r="AU93" s="614"/>
      <c r="AV93" s="614"/>
      <c r="AW93" s="614"/>
      <c r="AX93" s="614"/>
      <c r="AY93" s="614"/>
      <c r="AZ93" s="614"/>
      <c r="BA93" s="614"/>
      <c r="BB93" s="614"/>
      <c r="BC93" s="614"/>
      <c r="BD93" s="614"/>
      <c r="BE93" s="614"/>
      <c r="BF93" s="614"/>
      <c r="BG93" s="614"/>
      <c r="BH93" s="614"/>
      <c r="BI93" s="614"/>
      <c r="BJ93" s="614"/>
      <c r="BK93" s="614"/>
      <c r="BL93" s="614"/>
      <c r="BM93" s="614"/>
      <c r="BN93" s="614"/>
      <c r="BO93" s="614"/>
      <c r="BP93" s="615"/>
      <c r="BQ93" s="615"/>
      <c r="BR93" s="615"/>
      <c r="BS93" s="615"/>
      <c r="BT93" s="615"/>
      <c r="BU93" s="615"/>
      <c r="BV93" s="615"/>
      <c r="BW93" s="615"/>
      <c r="BX93" s="615"/>
      <c r="BY93" s="615"/>
      <c r="BZ93" s="615"/>
      <c r="CA93" s="615"/>
      <c r="CB93" s="618"/>
      <c r="CC93" s="618"/>
    </row>
    <row r="94" spans="1:81" s="377" customFormat="1" ht="13.35" customHeight="1">
      <c r="A94" s="617">
        <v>2020</v>
      </c>
      <c r="B94" s="617" t="s">
        <v>393</v>
      </c>
      <c r="C94" s="1597">
        <v>92497</v>
      </c>
      <c r="D94" s="1597"/>
      <c r="E94" s="1597"/>
      <c r="F94" s="1597"/>
      <c r="G94" s="1597"/>
      <c r="H94" s="1597"/>
      <c r="I94" s="1597"/>
      <c r="J94" s="1578"/>
      <c r="K94" s="1578"/>
      <c r="L94" s="1597">
        <v>33793</v>
      </c>
      <c r="M94" s="1597"/>
      <c r="N94" s="1597"/>
      <c r="O94" s="1597"/>
      <c r="P94" s="1597"/>
      <c r="Q94" s="1597"/>
      <c r="R94" s="1597"/>
      <c r="S94" s="1578"/>
      <c r="T94" s="1578"/>
      <c r="U94" s="1580" t="s">
        <v>238</v>
      </c>
      <c r="V94" s="1580"/>
      <c r="W94" s="1580"/>
      <c r="X94" s="1580"/>
      <c r="Y94" s="1580"/>
      <c r="Z94" s="1580"/>
      <c r="AA94" s="1580"/>
      <c r="AB94" s="1580"/>
      <c r="AC94" s="1580"/>
      <c r="AD94" s="1578"/>
      <c r="AE94" s="1578"/>
      <c r="AF94" s="1577">
        <v>3953</v>
      </c>
      <c r="AG94" s="1577"/>
      <c r="AH94" s="1577"/>
      <c r="AI94" s="1577"/>
      <c r="AJ94" s="1577"/>
      <c r="AK94" s="1577"/>
      <c r="AL94" s="1577"/>
      <c r="AM94" s="1577"/>
      <c r="AN94" s="1577"/>
      <c r="AO94" s="1577"/>
      <c r="AP94" s="1578"/>
      <c r="AQ94" s="1578"/>
      <c r="AR94" s="1577">
        <v>1905</v>
      </c>
      <c r="AS94" s="1577"/>
      <c r="AT94" s="1577"/>
      <c r="AU94" s="1577"/>
      <c r="AV94" s="1577"/>
      <c r="AW94" s="1577"/>
      <c r="AX94" s="1577"/>
      <c r="AY94" s="1577"/>
      <c r="AZ94" s="1577"/>
      <c r="BA94" s="1577"/>
      <c r="BB94" s="1577"/>
      <c r="BC94" s="1577"/>
      <c r="BD94" s="1577">
        <v>2676</v>
      </c>
      <c r="BE94" s="1577"/>
      <c r="BF94" s="1577"/>
      <c r="BG94" s="1577"/>
      <c r="BH94" s="1577"/>
      <c r="BI94" s="1577"/>
      <c r="BJ94" s="1577"/>
      <c r="BK94" s="1577"/>
      <c r="BL94" s="1577"/>
      <c r="BM94" s="1577"/>
      <c r="BN94" s="1577"/>
      <c r="BO94" s="1577"/>
      <c r="BP94" s="1579">
        <v>6700</v>
      </c>
      <c r="BQ94" s="1579"/>
      <c r="BR94" s="1579"/>
      <c r="BS94" s="1579"/>
      <c r="BT94" s="1579"/>
      <c r="BU94" s="1579"/>
      <c r="BV94" s="1579"/>
      <c r="BW94" s="1579"/>
      <c r="BX94" s="1579"/>
      <c r="BY94" s="1579"/>
      <c r="BZ94" s="1579"/>
      <c r="CA94" s="1579"/>
      <c r="CB94" s="618"/>
      <c r="CC94" s="618"/>
    </row>
    <row r="95" spans="1:81" s="377" customFormat="1" ht="13.35" customHeight="1">
      <c r="A95" s="634"/>
      <c r="B95" s="634" t="s">
        <v>47</v>
      </c>
      <c r="C95" s="1597">
        <v>101677</v>
      </c>
      <c r="D95" s="1597"/>
      <c r="E95" s="1597"/>
      <c r="F95" s="1597"/>
      <c r="G95" s="1597"/>
      <c r="H95" s="1597"/>
      <c r="I95" s="1597"/>
      <c r="J95" s="1578"/>
      <c r="K95" s="1578"/>
      <c r="L95" s="1597">
        <v>36315</v>
      </c>
      <c r="M95" s="1597"/>
      <c r="N95" s="1597"/>
      <c r="O95" s="1597"/>
      <c r="P95" s="1597"/>
      <c r="Q95" s="1597"/>
      <c r="R95" s="1597"/>
      <c r="S95" s="1578"/>
      <c r="T95" s="1578"/>
      <c r="U95" s="1597">
        <v>1669</v>
      </c>
      <c r="V95" s="1597"/>
      <c r="W95" s="1597"/>
      <c r="X95" s="1597"/>
      <c r="Y95" s="1597"/>
      <c r="Z95" s="1597"/>
      <c r="AA95" s="1597"/>
      <c r="AB95" s="1597"/>
      <c r="AC95" s="1597"/>
      <c r="AD95" s="1578"/>
      <c r="AE95" s="1578"/>
      <c r="AF95" s="1577">
        <v>3832</v>
      </c>
      <c r="AG95" s="1577"/>
      <c r="AH95" s="1577"/>
      <c r="AI95" s="1577"/>
      <c r="AJ95" s="1577"/>
      <c r="AK95" s="1577"/>
      <c r="AL95" s="1577"/>
      <c r="AM95" s="1577"/>
      <c r="AN95" s="1577"/>
      <c r="AO95" s="1577"/>
      <c r="AP95" s="1578"/>
      <c r="AQ95" s="1578"/>
      <c r="AR95" s="1577">
        <v>1708</v>
      </c>
      <c r="AS95" s="1577"/>
      <c r="AT95" s="1577"/>
      <c r="AU95" s="1577"/>
      <c r="AV95" s="1577"/>
      <c r="AW95" s="1577"/>
      <c r="AX95" s="1577"/>
      <c r="AY95" s="1577"/>
      <c r="AZ95" s="1577"/>
      <c r="BA95" s="1577"/>
      <c r="BB95" s="1577"/>
      <c r="BC95" s="1577"/>
      <c r="BD95" s="1577">
        <v>1505</v>
      </c>
      <c r="BE95" s="1577"/>
      <c r="BF95" s="1577"/>
      <c r="BG95" s="1577"/>
      <c r="BH95" s="1577"/>
      <c r="BI95" s="1577"/>
      <c r="BJ95" s="1577"/>
      <c r="BK95" s="1577"/>
      <c r="BL95" s="1577"/>
      <c r="BM95" s="1577"/>
      <c r="BN95" s="1577"/>
      <c r="BO95" s="1577"/>
      <c r="BP95" s="1579">
        <v>7088</v>
      </c>
      <c r="BQ95" s="1579"/>
      <c r="BR95" s="1579"/>
      <c r="BS95" s="1579"/>
      <c r="BT95" s="1579"/>
      <c r="BU95" s="1579"/>
      <c r="BV95" s="1579"/>
      <c r="BW95" s="1579"/>
      <c r="BX95" s="1579"/>
      <c r="BY95" s="1579"/>
      <c r="BZ95" s="1579"/>
      <c r="CA95" s="1579"/>
      <c r="CB95" s="633"/>
      <c r="CC95" s="633"/>
    </row>
    <row r="96" spans="1:81" s="377" customFormat="1" ht="13.35" customHeight="1">
      <c r="A96" s="656"/>
      <c r="B96" s="656" t="s">
        <v>237</v>
      </c>
      <c r="C96" s="1597">
        <v>104729</v>
      </c>
      <c r="D96" s="1597"/>
      <c r="E96" s="1597"/>
      <c r="F96" s="1597"/>
      <c r="G96" s="1597"/>
      <c r="H96" s="1597"/>
      <c r="I96" s="1597"/>
      <c r="J96" s="1578"/>
      <c r="K96" s="1578"/>
      <c r="L96" s="1597">
        <v>39811</v>
      </c>
      <c r="M96" s="1597"/>
      <c r="N96" s="1597"/>
      <c r="O96" s="1597"/>
      <c r="P96" s="1597"/>
      <c r="Q96" s="1597"/>
      <c r="R96" s="1597"/>
      <c r="S96" s="1578"/>
      <c r="T96" s="1578"/>
      <c r="U96" s="1597">
        <v>1890</v>
      </c>
      <c r="V96" s="1597"/>
      <c r="W96" s="1597"/>
      <c r="X96" s="1597"/>
      <c r="Y96" s="1597"/>
      <c r="Z96" s="1597"/>
      <c r="AA96" s="1597"/>
      <c r="AB96" s="1597"/>
      <c r="AC96" s="1597"/>
      <c r="AD96" s="1578"/>
      <c r="AE96" s="1578"/>
      <c r="AF96" s="1577">
        <v>3899</v>
      </c>
      <c r="AG96" s="1577"/>
      <c r="AH96" s="1577"/>
      <c r="AI96" s="1577"/>
      <c r="AJ96" s="1577"/>
      <c r="AK96" s="1577"/>
      <c r="AL96" s="1577"/>
      <c r="AM96" s="1577"/>
      <c r="AN96" s="1577"/>
      <c r="AO96" s="1577"/>
      <c r="AP96" s="1578"/>
      <c r="AQ96" s="1578"/>
      <c r="AR96" s="1577">
        <v>1761</v>
      </c>
      <c r="AS96" s="1577"/>
      <c r="AT96" s="1577"/>
      <c r="AU96" s="1577"/>
      <c r="AV96" s="1577"/>
      <c r="AW96" s="1577"/>
      <c r="AX96" s="1577"/>
      <c r="AY96" s="1577"/>
      <c r="AZ96" s="1577"/>
      <c r="BA96" s="1577"/>
      <c r="BB96" s="1577"/>
      <c r="BC96" s="1577"/>
      <c r="BD96" s="1577">
        <v>1202</v>
      </c>
      <c r="BE96" s="1577"/>
      <c r="BF96" s="1577"/>
      <c r="BG96" s="1577"/>
      <c r="BH96" s="1577"/>
      <c r="BI96" s="1577"/>
      <c r="BJ96" s="1577"/>
      <c r="BK96" s="1577"/>
      <c r="BL96" s="1577"/>
      <c r="BM96" s="1577"/>
      <c r="BN96" s="1577"/>
      <c r="BO96" s="1577"/>
      <c r="BP96" s="1579">
        <v>7940</v>
      </c>
      <c r="BQ96" s="1579"/>
      <c r="BR96" s="1579"/>
      <c r="BS96" s="1579"/>
      <c r="BT96" s="1579"/>
      <c r="BU96" s="1579"/>
      <c r="BV96" s="1579"/>
      <c r="BW96" s="1579"/>
      <c r="BX96" s="1579"/>
      <c r="BY96" s="1579"/>
      <c r="BZ96" s="1579"/>
      <c r="CA96" s="1579"/>
      <c r="CB96" s="655"/>
      <c r="CC96" s="655"/>
    </row>
    <row r="97" spans="1:81" s="377" customFormat="1" ht="13.35" customHeight="1">
      <c r="A97" s="692"/>
      <c r="B97" s="692" t="s">
        <v>392</v>
      </c>
      <c r="C97" s="1597">
        <v>113885</v>
      </c>
      <c r="D97" s="1597"/>
      <c r="E97" s="1597"/>
      <c r="F97" s="1597"/>
      <c r="G97" s="1597"/>
      <c r="H97" s="1597"/>
      <c r="I97" s="1597"/>
      <c r="J97" s="1578"/>
      <c r="K97" s="1578"/>
      <c r="L97" s="1597">
        <v>40779</v>
      </c>
      <c r="M97" s="1597"/>
      <c r="N97" s="1597"/>
      <c r="O97" s="1597"/>
      <c r="P97" s="1597"/>
      <c r="Q97" s="1597"/>
      <c r="R97" s="1597"/>
      <c r="S97" s="1578"/>
      <c r="T97" s="1578"/>
      <c r="U97" s="1580" t="s">
        <v>238</v>
      </c>
      <c r="V97" s="1580"/>
      <c r="W97" s="1580"/>
      <c r="X97" s="1580"/>
      <c r="Y97" s="1580"/>
      <c r="Z97" s="1580"/>
      <c r="AA97" s="1580"/>
      <c r="AB97" s="1580"/>
      <c r="AC97" s="1580"/>
      <c r="AD97" s="1578"/>
      <c r="AE97" s="1578"/>
      <c r="AF97" s="1577">
        <v>4149</v>
      </c>
      <c r="AG97" s="1577"/>
      <c r="AH97" s="1577"/>
      <c r="AI97" s="1577"/>
      <c r="AJ97" s="1577"/>
      <c r="AK97" s="1577"/>
      <c r="AL97" s="1577"/>
      <c r="AM97" s="1577"/>
      <c r="AN97" s="1577"/>
      <c r="AO97" s="1577"/>
      <c r="AP97" s="1578"/>
      <c r="AQ97" s="1578"/>
      <c r="AR97" s="1577">
        <v>1926</v>
      </c>
      <c r="AS97" s="1577"/>
      <c r="AT97" s="1577"/>
      <c r="AU97" s="1577"/>
      <c r="AV97" s="1577"/>
      <c r="AW97" s="1577"/>
      <c r="AX97" s="1577"/>
      <c r="AY97" s="1577"/>
      <c r="AZ97" s="1577"/>
      <c r="BA97" s="1577"/>
      <c r="BB97" s="1577"/>
      <c r="BC97" s="1577"/>
      <c r="BD97" s="1577">
        <v>1493</v>
      </c>
      <c r="BE97" s="1577"/>
      <c r="BF97" s="1577"/>
      <c r="BG97" s="1577"/>
      <c r="BH97" s="1577"/>
      <c r="BI97" s="1577"/>
      <c r="BJ97" s="1577"/>
      <c r="BK97" s="1577"/>
      <c r="BL97" s="1577"/>
      <c r="BM97" s="1577"/>
      <c r="BN97" s="1577"/>
      <c r="BO97" s="1577"/>
      <c r="BP97" s="1579">
        <v>7948</v>
      </c>
      <c r="BQ97" s="1579"/>
      <c r="BR97" s="1579"/>
      <c r="BS97" s="1579"/>
      <c r="BT97" s="1579"/>
      <c r="BU97" s="1579"/>
      <c r="BV97" s="1579"/>
      <c r="BW97" s="1579"/>
      <c r="BX97" s="1579"/>
      <c r="BY97" s="1579"/>
      <c r="BZ97" s="1579"/>
      <c r="CA97" s="1579"/>
      <c r="CB97" s="691"/>
      <c r="CC97" s="691"/>
    </row>
    <row r="98" spans="1:81" s="377" customFormat="1" ht="13.35" customHeight="1">
      <c r="A98" s="724"/>
      <c r="B98" s="724"/>
      <c r="C98" s="725"/>
      <c r="D98" s="725"/>
      <c r="E98" s="725"/>
      <c r="F98" s="725"/>
      <c r="G98" s="725"/>
      <c r="H98" s="725"/>
      <c r="I98" s="725"/>
      <c r="J98" s="721"/>
      <c r="K98" s="721"/>
      <c r="L98" s="725"/>
      <c r="M98" s="725"/>
      <c r="N98" s="725"/>
      <c r="O98" s="725"/>
      <c r="P98" s="725"/>
      <c r="Q98" s="725"/>
      <c r="R98" s="725"/>
      <c r="S98" s="721"/>
      <c r="T98" s="721"/>
      <c r="U98" s="725"/>
      <c r="V98" s="725"/>
      <c r="W98" s="725"/>
      <c r="X98" s="725"/>
      <c r="Y98" s="725"/>
      <c r="Z98" s="725"/>
      <c r="AA98" s="725"/>
      <c r="AB98" s="725"/>
      <c r="AC98" s="725"/>
      <c r="AD98" s="721"/>
      <c r="AE98" s="721"/>
      <c r="AF98" s="722"/>
      <c r="AG98" s="722"/>
      <c r="AH98" s="722"/>
      <c r="AI98" s="722"/>
      <c r="AJ98" s="722"/>
      <c r="AK98" s="722"/>
      <c r="AL98" s="722"/>
      <c r="AM98" s="722"/>
      <c r="AN98" s="722"/>
      <c r="AO98" s="722"/>
      <c r="AP98" s="721"/>
      <c r="AQ98" s="721"/>
      <c r="AR98" s="722"/>
      <c r="AS98" s="722"/>
      <c r="AT98" s="722"/>
      <c r="AU98" s="722"/>
      <c r="AV98" s="722"/>
      <c r="AW98" s="722"/>
      <c r="AX98" s="722"/>
      <c r="AY98" s="722"/>
      <c r="AZ98" s="722"/>
      <c r="BA98" s="722"/>
      <c r="BB98" s="722"/>
      <c r="BC98" s="722"/>
      <c r="BD98" s="722"/>
      <c r="BE98" s="722"/>
      <c r="BF98" s="722"/>
      <c r="BG98" s="722"/>
      <c r="BH98" s="722"/>
      <c r="BI98" s="722"/>
      <c r="BJ98" s="722"/>
      <c r="BK98" s="722"/>
      <c r="BL98" s="722"/>
      <c r="BM98" s="722"/>
      <c r="BN98" s="722"/>
      <c r="BO98" s="722"/>
      <c r="BP98" s="720"/>
      <c r="BQ98" s="720"/>
      <c r="BR98" s="720"/>
      <c r="BS98" s="720"/>
      <c r="BT98" s="720"/>
      <c r="BU98" s="720"/>
      <c r="BV98" s="720"/>
      <c r="BW98" s="720"/>
      <c r="BX98" s="720"/>
      <c r="BY98" s="720"/>
      <c r="BZ98" s="720"/>
      <c r="CA98" s="720"/>
      <c r="CB98" s="723"/>
      <c r="CC98" s="723"/>
    </row>
    <row r="99" spans="1:81" s="377" customFormat="1" ht="13.35" customHeight="1">
      <c r="A99" s="724">
        <v>2021</v>
      </c>
      <c r="B99" s="724" t="s">
        <v>393</v>
      </c>
      <c r="C99" s="1597">
        <v>87536</v>
      </c>
      <c r="D99" s="1597"/>
      <c r="E99" s="1597"/>
      <c r="F99" s="1597"/>
      <c r="G99" s="1597"/>
      <c r="H99" s="1597"/>
      <c r="I99" s="1597"/>
      <c r="J99" s="1578"/>
      <c r="K99" s="1578"/>
      <c r="L99" s="1597">
        <v>28528</v>
      </c>
      <c r="M99" s="1597"/>
      <c r="N99" s="1597"/>
      <c r="O99" s="1597"/>
      <c r="P99" s="1597"/>
      <c r="Q99" s="1597"/>
      <c r="R99" s="1597"/>
      <c r="S99" s="1578"/>
      <c r="T99" s="1578"/>
      <c r="U99" s="1580" t="s">
        <v>238</v>
      </c>
      <c r="V99" s="1580"/>
      <c r="W99" s="1580"/>
      <c r="X99" s="1580"/>
      <c r="Y99" s="1580"/>
      <c r="Z99" s="1580"/>
      <c r="AA99" s="1580"/>
      <c r="AB99" s="1580"/>
      <c r="AC99" s="1580"/>
      <c r="AD99" s="1578"/>
      <c r="AE99" s="1578"/>
      <c r="AF99" s="1577">
        <v>4372</v>
      </c>
      <c r="AG99" s="1577"/>
      <c r="AH99" s="1577"/>
      <c r="AI99" s="1577"/>
      <c r="AJ99" s="1577"/>
      <c r="AK99" s="1577"/>
      <c r="AL99" s="1577"/>
      <c r="AM99" s="1577"/>
      <c r="AN99" s="1577"/>
      <c r="AO99" s="1577"/>
      <c r="AP99" s="1578"/>
      <c r="AQ99" s="1578"/>
      <c r="AR99" s="1577">
        <v>1912</v>
      </c>
      <c r="AS99" s="1577"/>
      <c r="AT99" s="1577"/>
      <c r="AU99" s="1577"/>
      <c r="AV99" s="1577"/>
      <c r="AW99" s="1577"/>
      <c r="AX99" s="1577"/>
      <c r="AY99" s="1577"/>
      <c r="AZ99" s="1577"/>
      <c r="BA99" s="1577"/>
      <c r="BB99" s="1577"/>
      <c r="BC99" s="1577"/>
      <c r="BD99" s="1577">
        <v>1634</v>
      </c>
      <c r="BE99" s="1577"/>
      <c r="BF99" s="1577"/>
      <c r="BG99" s="1577"/>
      <c r="BH99" s="1577"/>
      <c r="BI99" s="1577"/>
      <c r="BJ99" s="1577"/>
      <c r="BK99" s="1577"/>
      <c r="BL99" s="1577"/>
      <c r="BM99" s="1577"/>
      <c r="BN99" s="1577"/>
      <c r="BO99" s="1577"/>
      <c r="BP99" s="1579">
        <v>7183</v>
      </c>
      <c r="BQ99" s="1579"/>
      <c r="BR99" s="1579"/>
      <c r="BS99" s="1579"/>
      <c r="BT99" s="1579"/>
      <c r="BU99" s="1579"/>
      <c r="BV99" s="1579"/>
      <c r="BW99" s="1579"/>
      <c r="BX99" s="1579"/>
      <c r="BY99" s="1579"/>
      <c r="BZ99" s="1579"/>
      <c r="CA99" s="1579"/>
      <c r="CB99" s="1578"/>
      <c r="CC99" s="1578"/>
    </row>
    <row r="100" spans="1:81" s="377" customFormat="1" ht="13.35" customHeight="1">
      <c r="A100" s="777"/>
      <c r="B100" s="777" t="s">
        <v>47</v>
      </c>
      <c r="C100" s="1597">
        <v>101329</v>
      </c>
      <c r="D100" s="1597"/>
      <c r="E100" s="1597"/>
      <c r="F100" s="1597"/>
      <c r="G100" s="1597"/>
      <c r="H100" s="1597"/>
      <c r="I100" s="1597"/>
      <c r="J100" s="1578"/>
      <c r="K100" s="1578"/>
      <c r="L100" s="1597">
        <v>36174</v>
      </c>
      <c r="M100" s="1597"/>
      <c r="N100" s="1597"/>
      <c r="O100" s="1597"/>
      <c r="P100" s="1597"/>
      <c r="Q100" s="1597"/>
      <c r="R100" s="1597"/>
      <c r="S100" s="1578"/>
      <c r="T100" s="1578"/>
      <c r="U100" s="1597">
        <v>1872</v>
      </c>
      <c r="V100" s="1597"/>
      <c r="W100" s="1597"/>
      <c r="X100" s="1597"/>
      <c r="Y100" s="1597"/>
      <c r="Z100" s="1597"/>
      <c r="AA100" s="1597"/>
      <c r="AB100" s="1597"/>
      <c r="AC100" s="1597"/>
      <c r="AD100" s="1578"/>
      <c r="AE100" s="1578"/>
      <c r="AF100" s="1577">
        <v>4288</v>
      </c>
      <c r="AG100" s="1577"/>
      <c r="AH100" s="1577"/>
      <c r="AI100" s="1577"/>
      <c r="AJ100" s="1577"/>
      <c r="AK100" s="1577"/>
      <c r="AL100" s="1577"/>
      <c r="AM100" s="1577"/>
      <c r="AN100" s="1577"/>
      <c r="AO100" s="1577"/>
      <c r="AP100" s="1578"/>
      <c r="AQ100" s="1578"/>
      <c r="AR100" s="1577">
        <v>1675</v>
      </c>
      <c r="AS100" s="1577"/>
      <c r="AT100" s="1577"/>
      <c r="AU100" s="1577"/>
      <c r="AV100" s="1577"/>
      <c r="AW100" s="1577"/>
      <c r="AX100" s="1577"/>
      <c r="AY100" s="1577"/>
      <c r="AZ100" s="1577"/>
      <c r="BA100" s="1577"/>
      <c r="BB100" s="1577"/>
      <c r="BC100" s="1577"/>
      <c r="BD100" s="1577">
        <v>1990</v>
      </c>
      <c r="BE100" s="1577"/>
      <c r="BF100" s="1577"/>
      <c r="BG100" s="1577"/>
      <c r="BH100" s="1577"/>
      <c r="BI100" s="1577"/>
      <c r="BJ100" s="1577"/>
      <c r="BK100" s="1577"/>
      <c r="BL100" s="1577"/>
      <c r="BM100" s="1577"/>
      <c r="BN100" s="1577"/>
      <c r="BO100" s="1577"/>
      <c r="BP100" s="1579">
        <v>8161</v>
      </c>
      <c r="BQ100" s="1579"/>
      <c r="BR100" s="1579"/>
      <c r="BS100" s="1579"/>
      <c r="BT100" s="1579"/>
      <c r="BU100" s="1579"/>
      <c r="BV100" s="1579"/>
      <c r="BW100" s="1579"/>
      <c r="BX100" s="1579"/>
      <c r="BY100" s="1579"/>
      <c r="BZ100" s="1579"/>
      <c r="CA100" s="1579"/>
      <c r="CB100" s="1578"/>
      <c r="CC100" s="1578"/>
    </row>
    <row r="101" spans="1:81" s="377" customFormat="1" ht="13.35" customHeight="1">
      <c r="A101" s="807"/>
      <c r="B101" s="807" t="s">
        <v>237</v>
      </c>
      <c r="C101" s="1597">
        <v>103531</v>
      </c>
      <c r="D101" s="1597"/>
      <c r="E101" s="1597"/>
      <c r="F101" s="1597"/>
      <c r="G101" s="1597"/>
      <c r="H101" s="1597"/>
      <c r="I101" s="1597"/>
      <c r="J101" s="1578"/>
      <c r="K101" s="1578"/>
      <c r="L101" s="1597">
        <v>44137</v>
      </c>
      <c r="M101" s="1597"/>
      <c r="N101" s="1597"/>
      <c r="O101" s="1597"/>
      <c r="P101" s="1597"/>
      <c r="Q101" s="1597"/>
      <c r="R101" s="1597"/>
      <c r="S101" s="1578"/>
      <c r="T101" s="1578"/>
      <c r="U101" s="1580" t="s">
        <v>238</v>
      </c>
      <c r="V101" s="1580"/>
      <c r="W101" s="1580"/>
      <c r="X101" s="1580"/>
      <c r="Y101" s="1580"/>
      <c r="Z101" s="1580"/>
      <c r="AA101" s="1580"/>
      <c r="AB101" s="1580"/>
      <c r="AC101" s="1580"/>
      <c r="AD101" s="1578"/>
      <c r="AE101" s="1578"/>
      <c r="AF101" s="1577">
        <v>4151</v>
      </c>
      <c r="AG101" s="1577"/>
      <c r="AH101" s="1577"/>
      <c r="AI101" s="1577"/>
      <c r="AJ101" s="1577"/>
      <c r="AK101" s="1577"/>
      <c r="AL101" s="1577"/>
      <c r="AM101" s="1577"/>
      <c r="AN101" s="1577"/>
      <c r="AO101" s="1577"/>
      <c r="AP101" s="1578"/>
      <c r="AQ101" s="1578"/>
      <c r="AR101" s="1577">
        <v>1568</v>
      </c>
      <c r="AS101" s="1577"/>
      <c r="AT101" s="1577"/>
      <c r="AU101" s="1577"/>
      <c r="AV101" s="1577"/>
      <c r="AW101" s="1577"/>
      <c r="AX101" s="1577"/>
      <c r="AY101" s="1577"/>
      <c r="AZ101" s="1577"/>
      <c r="BA101" s="1577"/>
      <c r="BB101" s="1578"/>
      <c r="BC101" s="1578"/>
      <c r="BD101" s="1577">
        <v>1920</v>
      </c>
      <c r="BE101" s="1577"/>
      <c r="BF101" s="1577"/>
      <c r="BG101" s="1577"/>
      <c r="BH101" s="1577"/>
      <c r="BI101" s="1577"/>
      <c r="BJ101" s="1577"/>
      <c r="BK101" s="1577"/>
      <c r="BL101" s="1577"/>
      <c r="BM101" s="1577"/>
      <c r="BN101" s="1577"/>
      <c r="BO101" s="1577"/>
      <c r="BP101" s="1579">
        <v>8983</v>
      </c>
      <c r="BQ101" s="1579"/>
      <c r="BR101" s="1579"/>
      <c r="BS101" s="1579"/>
      <c r="BT101" s="1579"/>
      <c r="BU101" s="1579"/>
      <c r="BV101" s="1579"/>
      <c r="BW101" s="1579"/>
      <c r="BX101" s="1579"/>
      <c r="BY101" s="1579"/>
      <c r="BZ101" s="1579"/>
      <c r="CA101" s="1579"/>
      <c r="CB101" s="1578"/>
      <c r="CC101" s="1578"/>
    </row>
    <row r="102" spans="1:81" s="377" customFormat="1" ht="13.35" customHeight="1">
      <c r="A102" s="901"/>
      <c r="B102" s="901" t="s">
        <v>392</v>
      </c>
      <c r="C102" s="1597">
        <v>114421</v>
      </c>
      <c r="D102" s="1597"/>
      <c r="E102" s="1597"/>
      <c r="F102" s="1597"/>
      <c r="G102" s="1597"/>
      <c r="H102" s="1597"/>
      <c r="I102" s="1597"/>
      <c r="J102" s="1578"/>
      <c r="K102" s="1578"/>
      <c r="L102" s="1597">
        <v>43610</v>
      </c>
      <c r="M102" s="1597"/>
      <c r="N102" s="1597"/>
      <c r="O102" s="1597"/>
      <c r="P102" s="1597"/>
      <c r="Q102" s="1597"/>
      <c r="R102" s="1597"/>
      <c r="S102" s="1578"/>
      <c r="T102" s="1578"/>
      <c r="U102" s="1597">
        <v>1786</v>
      </c>
      <c r="V102" s="1597"/>
      <c r="W102" s="1597"/>
      <c r="X102" s="1597"/>
      <c r="Y102" s="1597"/>
      <c r="Z102" s="1597"/>
      <c r="AA102" s="1597"/>
      <c r="AB102" s="1597"/>
      <c r="AC102" s="1597"/>
      <c r="AD102" s="1578"/>
      <c r="AE102" s="1578"/>
      <c r="AF102" s="1577">
        <v>4188</v>
      </c>
      <c r="AG102" s="1577"/>
      <c r="AH102" s="1577"/>
      <c r="AI102" s="1577"/>
      <c r="AJ102" s="1577"/>
      <c r="AK102" s="1577"/>
      <c r="AL102" s="1577"/>
      <c r="AM102" s="1577"/>
      <c r="AN102" s="1577"/>
      <c r="AO102" s="1577"/>
      <c r="AP102" s="1578"/>
      <c r="AQ102" s="1578"/>
      <c r="AR102" s="1577">
        <v>1694</v>
      </c>
      <c r="AS102" s="1577"/>
      <c r="AT102" s="1577"/>
      <c r="AU102" s="1577"/>
      <c r="AV102" s="1577"/>
      <c r="AW102" s="1577"/>
      <c r="AX102" s="1577"/>
      <c r="AY102" s="1577"/>
      <c r="AZ102" s="1577"/>
      <c r="BA102" s="1577"/>
      <c r="BB102" s="1577"/>
      <c r="BC102" s="1577"/>
      <c r="BD102" s="1577">
        <v>2271</v>
      </c>
      <c r="BE102" s="1577"/>
      <c r="BF102" s="1577"/>
      <c r="BG102" s="1577"/>
      <c r="BH102" s="1577"/>
      <c r="BI102" s="1577"/>
      <c r="BJ102" s="1577"/>
      <c r="BK102" s="1577"/>
      <c r="BL102" s="1577"/>
      <c r="BM102" s="1577"/>
      <c r="BN102" s="1577"/>
      <c r="BO102" s="1577"/>
      <c r="BP102" s="1579">
        <v>7333</v>
      </c>
      <c r="BQ102" s="1579"/>
      <c r="BR102" s="1579"/>
      <c r="BS102" s="1579"/>
      <c r="BT102" s="1579"/>
      <c r="BU102" s="1579"/>
      <c r="BV102" s="1579"/>
      <c r="BW102" s="1579"/>
      <c r="BX102" s="1579"/>
      <c r="BY102" s="1579"/>
      <c r="BZ102" s="1579"/>
      <c r="CA102" s="1579"/>
      <c r="CB102" s="1578"/>
      <c r="CC102" s="1578"/>
    </row>
    <row r="103" spans="1:81" s="377" customFormat="1" ht="13.35" customHeight="1">
      <c r="A103" s="995"/>
      <c r="B103" s="995"/>
      <c r="C103" s="1597"/>
      <c r="D103" s="1597"/>
      <c r="E103" s="1597"/>
      <c r="F103" s="1597"/>
      <c r="G103" s="1597"/>
      <c r="H103" s="1597"/>
      <c r="I103" s="1597"/>
      <c r="J103" s="1578"/>
      <c r="K103" s="1578"/>
      <c r="L103" s="1597"/>
      <c r="M103" s="1597"/>
      <c r="N103" s="1597"/>
      <c r="O103" s="1597"/>
      <c r="P103" s="1597"/>
      <c r="Q103" s="1597"/>
      <c r="R103" s="1597"/>
      <c r="S103" s="1578"/>
      <c r="T103" s="1578"/>
      <c r="U103" s="1597"/>
      <c r="V103" s="1597"/>
      <c r="W103" s="1597"/>
      <c r="X103" s="1597"/>
      <c r="Y103" s="1597"/>
      <c r="Z103" s="1597"/>
      <c r="AA103" s="1597"/>
      <c r="AB103" s="1597"/>
      <c r="AC103" s="1597"/>
      <c r="AD103" s="1578"/>
      <c r="AE103" s="1578"/>
      <c r="AF103" s="1577"/>
      <c r="AG103" s="1577"/>
      <c r="AH103" s="1577"/>
      <c r="AI103" s="1577"/>
      <c r="AJ103" s="1577"/>
      <c r="AK103" s="1577"/>
      <c r="AL103" s="1577"/>
      <c r="AM103" s="1577"/>
      <c r="AN103" s="1577"/>
      <c r="AO103" s="1577"/>
      <c r="AP103" s="1578"/>
      <c r="AQ103" s="1578"/>
      <c r="AR103" s="1577"/>
      <c r="AS103" s="1577"/>
      <c r="AT103" s="1577"/>
      <c r="AU103" s="1577"/>
      <c r="AV103" s="1577"/>
      <c r="AW103" s="1577"/>
      <c r="AX103" s="1577"/>
      <c r="AY103" s="1577"/>
      <c r="AZ103" s="1577"/>
      <c r="BA103" s="1577"/>
      <c r="BB103" s="1577"/>
      <c r="BC103" s="1577"/>
      <c r="BD103" s="1577"/>
      <c r="BE103" s="1577"/>
      <c r="BF103" s="1577"/>
      <c r="BG103" s="1577"/>
      <c r="BH103" s="1577"/>
      <c r="BI103" s="1577"/>
      <c r="BJ103" s="1577"/>
      <c r="BK103" s="1577"/>
      <c r="BL103" s="1577"/>
      <c r="BM103" s="1577"/>
      <c r="BN103" s="1577"/>
      <c r="BO103" s="1577"/>
      <c r="BP103" s="1579"/>
      <c r="BQ103" s="1579"/>
      <c r="BR103" s="1579"/>
      <c r="BS103" s="1579"/>
      <c r="BT103" s="1579"/>
      <c r="BU103" s="1579"/>
      <c r="BV103" s="1579"/>
      <c r="BW103" s="1579"/>
      <c r="BX103" s="1579"/>
      <c r="BY103" s="1579"/>
      <c r="BZ103" s="1579"/>
      <c r="CA103" s="1579"/>
      <c r="CB103" s="990"/>
      <c r="CC103" s="990"/>
    </row>
    <row r="104" spans="1:81" s="377" customFormat="1" ht="13.35" customHeight="1">
      <c r="A104" s="995">
        <v>2022</v>
      </c>
      <c r="B104" s="995" t="s">
        <v>393</v>
      </c>
      <c r="C104" s="1597">
        <v>95574</v>
      </c>
      <c r="D104" s="1597"/>
      <c r="E104" s="1597"/>
      <c r="F104" s="1597"/>
      <c r="G104" s="1597"/>
      <c r="H104" s="1597"/>
      <c r="I104" s="1597"/>
      <c r="J104" s="1578"/>
      <c r="K104" s="1578"/>
      <c r="L104" s="1597">
        <v>30110</v>
      </c>
      <c r="M104" s="1597"/>
      <c r="N104" s="1597"/>
      <c r="O104" s="1597"/>
      <c r="P104" s="1597"/>
      <c r="Q104" s="1597"/>
      <c r="R104" s="1597"/>
      <c r="S104" s="1578"/>
      <c r="T104" s="1578"/>
      <c r="U104" s="1597">
        <v>1835</v>
      </c>
      <c r="V104" s="1597"/>
      <c r="W104" s="1597"/>
      <c r="X104" s="1597"/>
      <c r="Y104" s="1597"/>
      <c r="Z104" s="1597"/>
      <c r="AA104" s="1597"/>
      <c r="AB104" s="1597"/>
      <c r="AC104" s="1597"/>
      <c r="AD104" s="1578"/>
      <c r="AE104" s="1578"/>
      <c r="AF104" s="1577">
        <v>4480</v>
      </c>
      <c r="AG104" s="1577"/>
      <c r="AH104" s="1577"/>
      <c r="AI104" s="1577"/>
      <c r="AJ104" s="1577"/>
      <c r="AK104" s="1577"/>
      <c r="AL104" s="1577"/>
      <c r="AM104" s="1577"/>
      <c r="AN104" s="1577"/>
      <c r="AO104" s="1577"/>
      <c r="AP104" s="1578"/>
      <c r="AQ104" s="1578"/>
      <c r="AR104" s="1577">
        <v>1727</v>
      </c>
      <c r="AS104" s="1577"/>
      <c r="AT104" s="1577"/>
      <c r="AU104" s="1577"/>
      <c r="AV104" s="1577"/>
      <c r="AW104" s="1577"/>
      <c r="AX104" s="1577"/>
      <c r="AY104" s="1577"/>
      <c r="AZ104" s="1577"/>
      <c r="BA104" s="1577"/>
      <c r="BB104" s="1577"/>
      <c r="BC104" s="1577"/>
      <c r="BD104" s="1577">
        <v>2705</v>
      </c>
      <c r="BE104" s="1577"/>
      <c r="BF104" s="1577"/>
      <c r="BG104" s="1577"/>
      <c r="BH104" s="1577"/>
      <c r="BI104" s="1577"/>
      <c r="BJ104" s="1577"/>
      <c r="BK104" s="1577"/>
      <c r="BL104" s="1577"/>
      <c r="BM104" s="1577"/>
      <c r="BN104" s="1577"/>
      <c r="BO104" s="1577"/>
      <c r="BP104" s="1579">
        <v>7851</v>
      </c>
      <c r="BQ104" s="1579"/>
      <c r="BR104" s="1579"/>
      <c r="BS104" s="1579"/>
      <c r="BT104" s="1579"/>
      <c r="BU104" s="1579"/>
      <c r="BV104" s="1579"/>
      <c r="BW104" s="1579"/>
      <c r="BX104" s="1579"/>
      <c r="BY104" s="1579"/>
      <c r="BZ104" s="1579"/>
      <c r="CA104" s="1579"/>
      <c r="CB104" s="990"/>
      <c r="CC104" s="990"/>
    </row>
    <row r="105" spans="1:81" s="221" customFormat="1" ht="13.35" customHeight="1">
      <c r="A105" s="209"/>
      <c r="B105" s="209"/>
      <c r="C105" s="314"/>
      <c r="D105" s="314"/>
      <c r="E105" s="314"/>
      <c r="F105" s="314"/>
      <c r="G105" s="314"/>
      <c r="H105" s="314"/>
      <c r="I105" s="314"/>
      <c r="J105" s="314"/>
      <c r="K105" s="314"/>
      <c r="L105" s="314"/>
      <c r="M105" s="314"/>
      <c r="N105" s="314"/>
      <c r="O105" s="314"/>
      <c r="P105" s="314"/>
      <c r="Q105" s="314"/>
      <c r="R105" s="314"/>
      <c r="S105" s="314"/>
      <c r="T105" s="314"/>
      <c r="U105" s="314"/>
      <c r="V105" s="314"/>
      <c r="W105" s="314"/>
      <c r="X105" s="314"/>
      <c r="Y105" s="314"/>
      <c r="Z105" s="314"/>
      <c r="AA105" s="314"/>
      <c r="AB105" s="314"/>
      <c r="AC105" s="314"/>
      <c r="AD105" s="314"/>
      <c r="AE105" s="314"/>
      <c r="AF105" s="314"/>
      <c r="AG105" s="314"/>
      <c r="AH105" s="314"/>
      <c r="AI105" s="314"/>
      <c r="AJ105" s="314"/>
      <c r="AK105" s="314"/>
      <c r="AL105" s="314"/>
      <c r="AM105" s="314"/>
      <c r="AN105" s="314"/>
      <c r="AO105" s="314"/>
      <c r="AP105" s="314"/>
      <c r="AQ105" s="314"/>
      <c r="AR105" s="314"/>
      <c r="AS105" s="314"/>
      <c r="AT105" s="314"/>
      <c r="AU105" s="314"/>
      <c r="AV105" s="314"/>
      <c r="AW105" s="314"/>
      <c r="AX105" s="314"/>
      <c r="AY105" s="314"/>
      <c r="AZ105" s="314"/>
      <c r="BA105" s="314"/>
      <c r="BB105" s="314"/>
      <c r="BC105" s="314"/>
      <c r="BD105" s="314"/>
      <c r="BE105" s="314"/>
      <c r="BF105" s="314"/>
      <c r="BG105" s="314"/>
      <c r="BH105" s="314"/>
      <c r="BI105" s="314"/>
      <c r="BJ105" s="314"/>
      <c r="BK105" s="314"/>
      <c r="BL105" s="314"/>
      <c r="BM105" s="314"/>
      <c r="BN105" s="314"/>
      <c r="BO105" s="314"/>
      <c r="BP105" s="314"/>
      <c r="BQ105" s="314"/>
      <c r="BR105" s="314"/>
      <c r="BS105" s="314"/>
      <c r="BT105" s="314"/>
      <c r="BU105" s="314"/>
      <c r="BV105" s="314"/>
      <c r="BW105" s="314"/>
      <c r="BX105" s="314"/>
      <c r="BY105" s="314"/>
      <c r="BZ105" s="314"/>
      <c r="CA105" s="314"/>
      <c r="CB105" s="314"/>
      <c r="CC105" s="314"/>
    </row>
    <row r="106" spans="1:81" s="221" customFormat="1" ht="13.35" customHeight="1">
      <c r="A106" s="221" t="s">
        <v>474</v>
      </c>
      <c r="B106" s="315"/>
      <c r="C106" s="314"/>
      <c r="D106" s="314"/>
      <c r="E106" s="314"/>
      <c r="F106" s="314"/>
      <c r="G106" s="314"/>
      <c r="H106" s="314"/>
      <c r="I106" s="314"/>
      <c r="J106" s="314"/>
      <c r="K106" s="314"/>
      <c r="L106" s="314"/>
      <c r="M106" s="314"/>
      <c r="N106" s="314"/>
      <c r="O106" s="314"/>
      <c r="P106" s="314"/>
      <c r="Q106" s="314"/>
      <c r="R106" s="314"/>
      <c r="S106" s="314"/>
      <c r="T106" s="314"/>
      <c r="U106" s="314"/>
      <c r="V106" s="314"/>
      <c r="W106" s="314"/>
      <c r="X106" s="314"/>
      <c r="Y106" s="314"/>
      <c r="Z106" s="314"/>
      <c r="AA106" s="314"/>
      <c r="AB106" s="314"/>
      <c r="AC106" s="314"/>
      <c r="AD106" s="314"/>
      <c r="AE106" s="314"/>
      <c r="AF106" s="314"/>
      <c r="AG106" s="314"/>
      <c r="AH106" s="314"/>
      <c r="AI106" s="314"/>
      <c r="AJ106" s="314"/>
      <c r="AK106" s="314"/>
      <c r="AL106" s="314"/>
      <c r="AM106" s="314"/>
      <c r="AN106" s="314"/>
      <c r="AO106" s="314"/>
      <c r="AP106" s="314"/>
      <c r="AQ106" s="314"/>
      <c r="AR106" s="314"/>
      <c r="AS106" s="314"/>
      <c r="AT106" s="314"/>
      <c r="AU106" s="314"/>
      <c r="AV106" s="314"/>
      <c r="AW106" s="314"/>
      <c r="AX106" s="314"/>
      <c r="AY106" s="314"/>
      <c r="AZ106" s="314"/>
      <c r="BA106" s="314"/>
      <c r="BB106" s="314"/>
      <c r="BC106" s="314"/>
      <c r="BD106" s="314"/>
      <c r="BE106" s="314"/>
      <c r="BF106" s="314"/>
      <c r="BG106" s="314"/>
      <c r="BH106" s="314"/>
      <c r="BI106" s="314"/>
      <c r="BJ106" s="314"/>
      <c r="BK106" s="314"/>
      <c r="BL106" s="314"/>
      <c r="BM106" s="314"/>
      <c r="BN106" s="314"/>
      <c r="BO106" s="314"/>
      <c r="BP106" s="314"/>
      <c r="BQ106" s="314"/>
      <c r="BR106" s="314"/>
      <c r="BS106" s="314"/>
      <c r="BT106" s="314"/>
      <c r="BU106" s="314"/>
      <c r="BV106" s="314"/>
      <c r="BW106" s="314"/>
      <c r="BX106" s="314"/>
      <c r="BY106" s="314"/>
      <c r="BZ106" s="314"/>
      <c r="CA106" s="314"/>
      <c r="CB106" s="314"/>
      <c r="CC106" s="314"/>
    </row>
    <row r="107" spans="1:81" s="221" customFormat="1" ht="13.35" customHeight="1">
      <c r="A107" s="221" t="s">
        <v>1493</v>
      </c>
      <c r="B107" s="315"/>
      <c r="C107" s="314"/>
      <c r="D107" s="314"/>
      <c r="E107" s="314"/>
      <c r="F107" s="314"/>
      <c r="G107" s="314"/>
      <c r="H107" s="314"/>
      <c r="I107" s="314"/>
      <c r="J107" s="314"/>
      <c r="K107" s="314"/>
      <c r="L107" s="314"/>
      <c r="M107" s="314"/>
      <c r="N107" s="314"/>
      <c r="O107" s="314"/>
      <c r="P107" s="314"/>
      <c r="Q107" s="314"/>
      <c r="R107" s="314"/>
      <c r="S107" s="314"/>
      <c r="T107" s="314"/>
      <c r="U107" s="314"/>
      <c r="V107" s="314"/>
      <c r="W107" s="314"/>
      <c r="X107" s="314"/>
      <c r="Y107" s="314"/>
      <c r="Z107" s="314"/>
      <c r="AA107" s="314"/>
      <c r="AB107" s="314"/>
      <c r="AC107" s="314"/>
      <c r="AD107" s="314"/>
      <c r="AE107" s="314"/>
      <c r="AF107" s="314"/>
      <c r="AG107" s="314"/>
      <c r="AH107" s="314"/>
      <c r="AI107" s="314"/>
      <c r="AJ107" s="314"/>
      <c r="AK107" s="314"/>
      <c r="AL107" s="314"/>
      <c r="AM107" s="314"/>
      <c r="AN107" s="314"/>
      <c r="AO107" s="314"/>
      <c r="AP107" s="314"/>
      <c r="AQ107" s="314"/>
      <c r="AR107" s="314"/>
      <c r="AS107" s="314"/>
      <c r="AT107" s="314"/>
      <c r="AU107" s="314"/>
      <c r="AV107" s="314"/>
      <c r="AW107" s="314"/>
      <c r="AX107" s="314"/>
      <c r="AY107" s="314"/>
      <c r="AZ107" s="314"/>
      <c r="BA107" s="314"/>
      <c r="BB107" s="314"/>
      <c r="BC107" s="314"/>
      <c r="BD107" s="314"/>
      <c r="BE107" s="314"/>
      <c r="BF107" s="314"/>
      <c r="BG107" s="314"/>
      <c r="BH107" s="314"/>
      <c r="BI107" s="314"/>
      <c r="BJ107" s="314"/>
      <c r="BK107" s="314"/>
      <c r="BL107" s="314"/>
      <c r="BM107" s="314"/>
      <c r="BN107" s="314"/>
      <c r="BO107" s="314"/>
      <c r="BP107" s="314"/>
      <c r="BQ107" s="314"/>
      <c r="BR107" s="314"/>
      <c r="BS107" s="314"/>
      <c r="BT107" s="314"/>
      <c r="BU107" s="314"/>
      <c r="BV107" s="314"/>
      <c r="BW107" s="314"/>
      <c r="BX107" s="314"/>
      <c r="BY107" s="314"/>
      <c r="BZ107" s="314"/>
      <c r="CA107" s="314"/>
      <c r="CB107" s="314"/>
      <c r="CC107" s="314"/>
    </row>
    <row r="108" spans="1:81" s="221" customFormat="1" ht="13.35" customHeight="1">
      <c r="A108" s="221" t="s">
        <v>997</v>
      </c>
      <c r="C108" s="314"/>
      <c r="D108" s="314"/>
      <c r="E108" s="314"/>
      <c r="F108" s="314"/>
      <c r="G108" s="314"/>
      <c r="H108" s="314"/>
      <c r="I108" s="314"/>
      <c r="J108" s="314"/>
      <c r="K108" s="314"/>
      <c r="L108" s="314"/>
      <c r="M108" s="314"/>
      <c r="N108" s="314"/>
      <c r="O108" s="314"/>
      <c r="P108" s="314"/>
      <c r="Q108" s="314"/>
      <c r="R108" s="314"/>
      <c r="S108" s="314"/>
      <c r="T108" s="314"/>
      <c r="U108" s="314"/>
      <c r="V108" s="314"/>
      <c r="W108" s="314"/>
      <c r="X108" s="314"/>
      <c r="Y108" s="314"/>
      <c r="Z108" s="314"/>
      <c r="AA108" s="314"/>
      <c r="AB108" s="314"/>
      <c r="AC108" s="314"/>
      <c r="AD108" s="314"/>
      <c r="AE108" s="314"/>
      <c r="AF108" s="314"/>
      <c r="AG108" s="314"/>
      <c r="AH108" s="314"/>
      <c r="AI108" s="314"/>
      <c r="AJ108" s="314"/>
      <c r="AK108" s="314"/>
      <c r="AL108" s="314"/>
      <c r="AM108" s="314"/>
      <c r="AN108" s="314"/>
      <c r="AO108" s="314"/>
      <c r="AP108" s="314"/>
      <c r="AQ108" s="314"/>
      <c r="AR108" s="314"/>
      <c r="AS108" s="314"/>
      <c r="AT108" s="314"/>
      <c r="AU108" s="314"/>
      <c r="AV108" s="314"/>
      <c r="AW108" s="314"/>
      <c r="AX108" s="314"/>
      <c r="AY108" s="314"/>
      <c r="AZ108" s="314"/>
      <c r="BA108" s="314"/>
      <c r="BB108" s="314"/>
      <c r="BC108" s="314"/>
      <c r="BD108" s="314"/>
      <c r="BE108" s="314"/>
      <c r="BF108" s="314"/>
      <c r="BG108" s="314"/>
      <c r="BH108" s="314"/>
      <c r="BI108" s="314"/>
      <c r="BJ108" s="314"/>
      <c r="BK108" s="314"/>
      <c r="BL108" s="314"/>
      <c r="BM108" s="314"/>
      <c r="BN108" s="314"/>
      <c r="BO108" s="314"/>
      <c r="BP108" s="314"/>
      <c r="BQ108" s="314"/>
      <c r="BR108" s="314"/>
      <c r="BS108" s="314"/>
      <c r="BT108" s="314"/>
      <c r="BU108" s="314"/>
      <c r="BV108" s="314"/>
      <c r="BW108" s="314"/>
      <c r="BX108" s="314"/>
      <c r="BY108" s="314"/>
      <c r="BZ108" s="314"/>
      <c r="CA108" s="314"/>
      <c r="CB108" s="314"/>
      <c r="CC108" s="314"/>
    </row>
    <row r="109" spans="1:81" ht="13.35" customHeight="1">
      <c r="A109" s="221" t="s">
        <v>1491</v>
      </c>
      <c r="B109" s="315"/>
      <c r="C109" s="315"/>
      <c r="D109" s="315"/>
      <c r="E109" s="315"/>
      <c r="F109" s="315"/>
      <c r="G109" s="315"/>
      <c r="H109" s="315"/>
      <c r="I109" s="315"/>
      <c r="J109" s="315"/>
      <c r="K109" s="315"/>
      <c r="L109" s="315"/>
      <c r="M109" s="315"/>
      <c r="N109" s="315"/>
      <c r="O109" s="315"/>
      <c r="P109" s="315"/>
      <c r="Q109" s="315"/>
      <c r="R109" s="315"/>
      <c r="S109" s="315"/>
      <c r="T109" s="315"/>
      <c r="U109" s="315"/>
      <c r="V109" s="315"/>
      <c r="W109" s="315"/>
      <c r="X109" s="315"/>
      <c r="Y109" s="315"/>
      <c r="Z109" s="315"/>
      <c r="AA109" s="315"/>
      <c r="AB109" s="315"/>
      <c r="AC109" s="315"/>
      <c r="AD109" s="315"/>
      <c r="AE109" s="315"/>
      <c r="AF109" s="315"/>
      <c r="AG109" s="315"/>
      <c r="AH109" s="315"/>
      <c r="AI109" s="315"/>
      <c r="AJ109" s="315"/>
      <c r="AK109" s="315"/>
      <c r="AL109" s="315"/>
      <c r="AM109" s="315"/>
      <c r="AN109" s="315"/>
      <c r="AO109" s="315"/>
      <c r="AP109" s="315"/>
      <c r="AQ109" s="315"/>
      <c r="AR109" s="315"/>
      <c r="AS109" s="315"/>
      <c r="AT109" s="315"/>
      <c r="AU109" s="315"/>
      <c r="AV109" s="315"/>
      <c r="AW109" s="315"/>
      <c r="AX109" s="315"/>
      <c r="AY109" s="315"/>
      <c r="AZ109" s="315"/>
      <c r="BA109" s="315"/>
      <c r="BB109" s="315"/>
      <c r="BC109" s="315"/>
      <c r="BD109" s="315"/>
      <c r="BE109" s="315"/>
      <c r="BF109" s="315"/>
      <c r="BG109" s="315"/>
      <c r="BH109" s="315"/>
      <c r="BI109" s="315"/>
      <c r="BJ109" s="315"/>
      <c r="BK109" s="315"/>
      <c r="BL109" s="315"/>
      <c r="BM109" s="315"/>
      <c r="BN109" s="315"/>
      <c r="BO109" s="315"/>
      <c r="BP109" s="315"/>
      <c r="BQ109" s="315"/>
      <c r="BR109" s="315"/>
      <c r="BS109" s="315"/>
      <c r="BT109" s="315"/>
      <c r="BU109" s="315"/>
      <c r="BV109" s="315"/>
      <c r="BW109" s="315"/>
      <c r="BX109" s="315"/>
      <c r="BY109" s="315"/>
      <c r="BZ109" s="315"/>
      <c r="CA109" s="1608"/>
      <c r="CB109" s="1608"/>
      <c r="CC109" s="1608"/>
    </row>
    <row r="110" spans="1:81" s="518" customFormat="1" ht="13.35" customHeight="1">
      <c r="A110" s="221" t="s">
        <v>1453</v>
      </c>
      <c r="B110" s="516"/>
      <c r="C110" s="516"/>
      <c r="D110" s="516"/>
      <c r="E110" s="516"/>
      <c r="F110" s="516"/>
      <c r="G110" s="516"/>
      <c r="H110" s="516"/>
      <c r="I110" s="516"/>
      <c r="J110" s="516"/>
      <c r="K110" s="516"/>
      <c r="L110" s="516"/>
      <c r="M110" s="516"/>
      <c r="N110" s="516"/>
      <c r="O110" s="516"/>
      <c r="P110" s="516"/>
      <c r="Q110" s="516"/>
      <c r="R110" s="516"/>
      <c r="S110" s="516"/>
      <c r="T110" s="516"/>
      <c r="U110" s="516"/>
      <c r="V110" s="516"/>
      <c r="W110" s="516"/>
      <c r="X110" s="516"/>
      <c r="Y110" s="516"/>
      <c r="Z110" s="516"/>
      <c r="AA110" s="516"/>
      <c r="AB110" s="516"/>
      <c r="AC110" s="516"/>
      <c r="AD110" s="516"/>
      <c r="AE110" s="516"/>
      <c r="AF110" s="516"/>
      <c r="AG110" s="516"/>
      <c r="AH110" s="516"/>
      <c r="AI110" s="516"/>
      <c r="AJ110" s="516"/>
      <c r="AK110" s="516"/>
      <c r="AL110" s="516"/>
      <c r="AM110" s="516"/>
      <c r="AN110" s="516"/>
      <c r="AO110" s="516"/>
      <c r="AP110" s="516"/>
      <c r="AQ110" s="516"/>
      <c r="AR110" s="516"/>
      <c r="AS110" s="516"/>
      <c r="AT110" s="516"/>
      <c r="AU110" s="516"/>
      <c r="AV110" s="516"/>
      <c r="AW110" s="516"/>
      <c r="AX110" s="516"/>
      <c r="AY110" s="516"/>
      <c r="AZ110" s="516"/>
      <c r="BA110" s="516"/>
      <c r="BB110" s="516"/>
      <c r="BC110" s="516"/>
      <c r="BD110" s="516"/>
      <c r="BE110" s="516"/>
      <c r="BF110" s="516"/>
      <c r="BG110" s="516"/>
      <c r="BH110" s="516"/>
      <c r="BI110" s="516"/>
      <c r="BJ110" s="516"/>
      <c r="BK110" s="516"/>
      <c r="BL110" s="516"/>
      <c r="BM110" s="516"/>
      <c r="BN110" s="516"/>
      <c r="BO110" s="516"/>
      <c r="BP110" s="516"/>
      <c r="BQ110" s="516"/>
      <c r="BR110" s="516"/>
      <c r="BS110" s="516"/>
      <c r="BT110" s="516"/>
      <c r="BU110" s="516"/>
      <c r="BV110" s="516"/>
      <c r="BW110" s="516"/>
      <c r="BX110" s="516"/>
      <c r="BY110" s="516"/>
      <c r="BZ110" s="516"/>
      <c r="CA110" s="517"/>
      <c r="CB110" s="517"/>
      <c r="CC110" s="517"/>
    </row>
    <row r="111" spans="1:81" ht="14.1" customHeight="1">
      <c r="A111" s="1589" t="s">
        <v>1729</v>
      </c>
      <c r="B111" s="1589"/>
      <c r="C111" s="1589"/>
      <c r="D111" s="1589"/>
      <c r="E111" s="1589"/>
      <c r="F111" s="1589"/>
      <c r="G111" s="1589"/>
      <c r="H111" s="1589"/>
      <c r="I111" s="1589"/>
      <c r="J111" s="1589"/>
      <c r="K111" s="1589"/>
      <c r="L111" s="1589"/>
      <c r="M111" s="1589"/>
      <c r="N111" s="1589"/>
      <c r="O111" s="1589"/>
      <c r="P111" s="1589"/>
      <c r="Q111" s="1589"/>
      <c r="R111" s="1589"/>
      <c r="S111" s="1589"/>
      <c r="T111" s="1589"/>
      <c r="U111" s="1589"/>
      <c r="V111" s="1589"/>
      <c r="W111" s="1589"/>
      <c r="X111" s="1589"/>
      <c r="Y111" s="1589"/>
      <c r="Z111" s="1589"/>
      <c r="AA111" s="1589"/>
      <c r="AB111" s="1589"/>
      <c r="AC111" s="1589"/>
      <c r="AD111" s="1589"/>
      <c r="AE111" s="1589"/>
      <c r="AF111" s="1589"/>
      <c r="AG111" s="1589"/>
      <c r="AH111" s="1589"/>
      <c r="AI111" s="1589"/>
      <c r="AJ111" s="1589"/>
      <c r="AK111" s="1589"/>
      <c r="AL111" s="1589"/>
      <c r="AM111" s="1589"/>
      <c r="AN111" s="1589"/>
      <c r="AO111" s="1589"/>
      <c r="AP111" s="1589"/>
      <c r="AQ111" s="1589"/>
      <c r="AR111" s="1589"/>
      <c r="AS111" s="1589"/>
      <c r="AT111" s="1589"/>
      <c r="AU111" s="1589"/>
      <c r="AV111" s="1589"/>
      <c r="AW111" s="1589"/>
      <c r="AX111" s="1589"/>
      <c r="AY111" s="1589"/>
      <c r="AZ111" s="1589"/>
      <c r="BA111" s="1589"/>
      <c r="BB111" s="1589"/>
      <c r="BC111" s="1589"/>
      <c r="BD111" s="1589"/>
      <c r="BE111" s="1589"/>
      <c r="BF111" s="1589"/>
      <c r="BG111" s="1589"/>
      <c r="BH111" s="1589"/>
      <c r="BI111" s="1589"/>
      <c r="BJ111" s="1589"/>
      <c r="BK111" s="1589"/>
      <c r="BL111" s="1589"/>
      <c r="BM111" s="1589"/>
      <c r="BN111" s="1589"/>
      <c r="BO111" s="1589"/>
      <c r="BP111" s="1589"/>
      <c r="BQ111" s="1589"/>
      <c r="BR111" s="1589"/>
      <c r="BS111" s="1589"/>
      <c r="BT111" s="1589"/>
      <c r="BU111" s="1589"/>
      <c r="BV111" s="1589"/>
      <c r="BW111" s="1589"/>
      <c r="BX111" s="1589"/>
      <c r="BY111" s="1589"/>
      <c r="BZ111" s="1589"/>
      <c r="CA111" s="1589"/>
      <c r="CB111" s="1589"/>
      <c r="CC111" s="1589"/>
    </row>
  </sheetData>
  <mergeCells count="717">
    <mergeCell ref="J82:K82"/>
    <mergeCell ref="BN94:BO94"/>
    <mergeCell ref="J95:K95"/>
    <mergeCell ref="L89:R89"/>
    <mergeCell ref="U87:AC87"/>
    <mergeCell ref="J84:K84"/>
    <mergeCell ref="U82:AC82"/>
    <mergeCell ref="AP84:AQ84"/>
    <mergeCell ref="AD90:AE90"/>
    <mergeCell ref="AF90:AO90"/>
    <mergeCell ref="AD89:AE89"/>
    <mergeCell ref="L92:R92"/>
    <mergeCell ref="S92:T92"/>
    <mergeCell ref="U92:AC92"/>
    <mergeCell ref="AD91:AE91"/>
    <mergeCell ref="AF91:AO91"/>
    <mergeCell ref="AP91:AQ91"/>
    <mergeCell ref="AD92:AE92"/>
    <mergeCell ref="BN85:BO85"/>
    <mergeCell ref="J92:K92"/>
    <mergeCell ref="AF89:AO89"/>
    <mergeCell ref="AD87:AE87"/>
    <mergeCell ref="AD84:AE84"/>
    <mergeCell ref="L82:R82"/>
    <mergeCell ref="AD97:AE97"/>
    <mergeCell ref="AF97:AO97"/>
    <mergeCell ref="AP97:AQ97"/>
    <mergeCell ref="L97:R97"/>
    <mergeCell ref="S97:T97"/>
    <mergeCell ref="U97:AC97"/>
    <mergeCell ref="U96:AC96"/>
    <mergeCell ref="BN100:BO100"/>
    <mergeCell ref="AD99:AE99"/>
    <mergeCell ref="AF99:AO99"/>
    <mergeCell ref="AP99:AQ99"/>
    <mergeCell ref="AR99:BA99"/>
    <mergeCell ref="BD97:BM97"/>
    <mergeCell ref="L84:R84"/>
    <mergeCell ref="S84:T84"/>
    <mergeCell ref="U84:AC84"/>
    <mergeCell ref="C97:I97"/>
    <mergeCell ref="J97:K97"/>
    <mergeCell ref="C95:I95"/>
    <mergeCell ref="L95:R95"/>
    <mergeCell ref="S95:T95"/>
    <mergeCell ref="U95:AC95"/>
    <mergeCell ref="C96:I96"/>
    <mergeCell ref="J96:K96"/>
    <mergeCell ref="S89:T89"/>
    <mergeCell ref="U89:AC89"/>
    <mergeCell ref="C90:I90"/>
    <mergeCell ref="C92:I92"/>
    <mergeCell ref="C84:I84"/>
    <mergeCell ref="U90:AC90"/>
    <mergeCell ref="L96:R96"/>
    <mergeCell ref="S96:T96"/>
    <mergeCell ref="C91:I91"/>
    <mergeCell ref="J91:K91"/>
    <mergeCell ref="L91:R91"/>
    <mergeCell ref="S91:T91"/>
    <mergeCell ref="U91:AC91"/>
    <mergeCell ref="BU48:CA48"/>
    <mergeCell ref="BS50:BT50"/>
    <mergeCell ref="BU50:CA50"/>
    <mergeCell ref="BS51:BT51"/>
    <mergeCell ref="BU51:CA51"/>
    <mergeCell ref="AD82:AE82"/>
    <mergeCell ref="U80:AC80"/>
    <mergeCell ref="AD80:AE80"/>
    <mergeCell ref="AP86:AQ86"/>
    <mergeCell ref="AD85:AE85"/>
    <mergeCell ref="AF85:AO85"/>
    <mergeCell ref="AF80:AO80"/>
    <mergeCell ref="AP80:AQ80"/>
    <mergeCell ref="AD86:AE86"/>
    <mergeCell ref="AF86:AO86"/>
    <mergeCell ref="AW50:AX50"/>
    <mergeCell ref="U49:AA49"/>
    <mergeCell ref="BP79:CA79"/>
    <mergeCell ref="AL51:AM51"/>
    <mergeCell ref="BN80:BO80"/>
    <mergeCell ref="U81:AC81"/>
    <mergeCell ref="AR82:BA82"/>
    <mergeCell ref="BS49:BT49"/>
    <mergeCell ref="BU49:CA49"/>
    <mergeCell ref="C82:I82"/>
    <mergeCell ref="S82:T82"/>
    <mergeCell ref="AF84:AO84"/>
    <mergeCell ref="C54:J54"/>
    <mergeCell ref="C78:J78"/>
    <mergeCell ref="L79:R79"/>
    <mergeCell ref="L78:S78"/>
    <mergeCell ref="C70:K71"/>
    <mergeCell ref="C79:I79"/>
    <mergeCell ref="J79:K79"/>
    <mergeCell ref="C66:K67"/>
    <mergeCell ref="J81:K81"/>
    <mergeCell ref="L81:R81"/>
    <mergeCell ref="C81:I81"/>
    <mergeCell ref="S81:T81"/>
    <mergeCell ref="L80:R80"/>
    <mergeCell ref="S80:T80"/>
    <mergeCell ref="J80:K80"/>
    <mergeCell ref="C80:I80"/>
    <mergeCell ref="L67:T68"/>
    <mergeCell ref="L69:T70"/>
    <mergeCell ref="C75:T77"/>
    <mergeCell ref="U75:AQ77"/>
    <mergeCell ref="AD79:AE79"/>
    <mergeCell ref="C51:I51"/>
    <mergeCell ref="J51:K51"/>
    <mergeCell ref="L51:R51"/>
    <mergeCell ref="S51:T51"/>
    <mergeCell ref="C53:I53"/>
    <mergeCell ref="AR80:BA80"/>
    <mergeCell ref="BB80:BC80"/>
    <mergeCell ref="AL50:AM50"/>
    <mergeCell ref="AN50:AV50"/>
    <mergeCell ref="AF67:AQ68"/>
    <mergeCell ref="AR67:BC68"/>
    <mergeCell ref="AR75:BO77"/>
    <mergeCell ref="BG50:BH50"/>
    <mergeCell ref="BN79:BO79"/>
    <mergeCell ref="BD79:BM79"/>
    <mergeCell ref="AR79:BA79"/>
    <mergeCell ref="BB79:BC79"/>
    <mergeCell ref="AY50:BF50"/>
    <mergeCell ref="U51:AA51"/>
    <mergeCell ref="C50:I50"/>
    <mergeCell ref="J50:K50"/>
    <mergeCell ref="C68:K69"/>
    <mergeCell ref="S79:T79"/>
    <mergeCell ref="U79:AC79"/>
    <mergeCell ref="C46:I46"/>
    <mergeCell ref="J46:K46"/>
    <mergeCell ref="AD49:AK49"/>
    <mergeCell ref="AD48:AK48"/>
    <mergeCell ref="U54:AB54"/>
    <mergeCell ref="U50:AA50"/>
    <mergeCell ref="AB50:AC50"/>
    <mergeCell ref="AD50:AK50"/>
    <mergeCell ref="C48:I48"/>
    <mergeCell ref="J48:K48"/>
    <mergeCell ref="AB51:AC51"/>
    <mergeCell ref="AD51:AK51"/>
    <mergeCell ref="AB49:AC49"/>
    <mergeCell ref="L54:S54"/>
    <mergeCell ref="L50:R50"/>
    <mergeCell ref="S50:T50"/>
    <mergeCell ref="AD54:AL54"/>
    <mergeCell ref="C49:I49"/>
    <mergeCell ref="J49:K49"/>
    <mergeCell ref="L49:R49"/>
    <mergeCell ref="S49:T49"/>
    <mergeCell ref="J53:K53"/>
    <mergeCell ref="AD46:AK46"/>
    <mergeCell ref="AL49:AM49"/>
    <mergeCell ref="U78:AD78"/>
    <mergeCell ref="AF71:AQ72"/>
    <mergeCell ref="AP79:AQ79"/>
    <mergeCell ref="AF78:AP78"/>
    <mergeCell ref="CA109:CC109"/>
    <mergeCell ref="AF87:AO87"/>
    <mergeCell ref="AP87:AQ87"/>
    <mergeCell ref="AR87:BA87"/>
    <mergeCell ref="BB87:BC87"/>
    <mergeCell ref="BB90:BC90"/>
    <mergeCell ref="BD90:BM90"/>
    <mergeCell ref="BN90:BO90"/>
    <mergeCell ref="BP90:CA90"/>
    <mergeCell ref="AP89:AQ89"/>
    <mergeCell ref="AR89:BA89"/>
    <mergeCell ref="BN87:BO87"/>
    <mergeCell ref="BP87:CA87"/>
    <mergeCell ref="BD87:BM87"/>
    <mergeCell ref="AP90:AQ90"/>
    <mergeCell ref="AR90:BA90"/>
    <mergeCell ref="BB95:BC95"/>
    <mergeCell ref="BD95:BM95"/>
    <mergeCell ref="BN95:BO95"/>
    <mergeCell ref="AF92:AO92"/>
    <mergeCell ref="C31:I31"/>
    <mergeCell ref="BU38:CA38"/>
    <mergeCell ref="BG39:BH39"/>
    <mergeCell ref="BI39:BR39"/>
    <mergeCell ref="AW38:AX38"/>
    <mergeCell ref="AY38:BF38"/>
    <mergeCell ref="C38:I38"/>
    <mergeCell ref="C35:I35"/>
    <mergeCell ref="C33:I33"/>
    <mergeCell ref="J33:K33"/>
    <mergeCell ref="BS38:BT38"/>
    <mergeCell ref="BI36:BR36"/>
    <mergeCell ref="BS36:BT36"/>
    <mergeCell ref="U38:AA38"/>
    <mergeCell ref="AB38:AC38"/>
    <mergeCell ref="AD38:AK38"/>
    <mergeCell ref="AL38:AM38"/>
    <mergeCell ref="AN38:AV38"/>
    <mergeCell ref="AL39:AM39"/>
    <mergeCell ref="AN39:AV39"/>
    <mergeCell ref="AL33:AM33"/>
    <mergeCell ref="AN33:AV33"/>
    <mergeCell ref="BG33:BH33"/>
    <mergeCell ref="U33:AA33"/>
    <mergeCell ref="A55:B77"/>
    <mergeCell ref="C55:T56"/>
    <mergeCell ref="AF56:BO57"/>
    <mergeCell ref="C57:T58"/>
    <mergeCell ref="BP57:CC58"/>
    <mergeCell ref="BP59:CC60"/>
    <mergeCell ref="U61:AE62"/>
    <mergeCell ref="AF61:AQ62"/>
    <mergeCell ref="BP61:CC62"/>
    <mergeCell ref="C62:K63"/>
    <mergeCell ref="L63:T64"/>
    <mergeCell ref="U63:AE64"/>
    <mergeCell ref="AF63:AQ64"/>
    <mergeCell ref="BP63:CC64"/>
    <mergeCell ref="C64:K65"/>
    <mergeCell ref="L65:T66"/>
    <mergeCell ref="U67:AE68"/>
    <mergeCell ref="AF65:AQ66"/>
    <mergeCell ref="AR65:BC66"/>
    <mergeCell ref="BD65:BO66"/>
    <mergeCell ref="BP65:CC66"/>
    <mergeCell ref="BP75:CC77"/>
    <mergeCell ref="BD67:BO68"/>
    <mergeCell ref="BD69:BO70"/>
    <mergeCell ref="AB33:AC33"/>
    <mergeCell ref="S33:T33"/>
    <mergeCell ref="L33:R33"/>
    <mergeCell ref="AD33:AK33"/>
    <mergeCell ref="BS33:BT33"/>
    <mergeCell ref="AY34:BF34"/>
    <mergeCell ref="BG34:BH34"/>
    <mergeCell ref="BI34:BR34"/>
    <mergeCell ref="AW33:AX33"/>
    <mergeCell ref="AY33:BF33"/>
    <mergeCell ref="BI33:BR33"/>
    <mergeCell ref="BG38:BH38"/>
    <mergeCell ref="BI38:BR38"/>
    <mergeCell ref="AW39:AX39"/>
    <mergeCell ref="BU39:CA39"/>
    <mergeCell ref="AW34:AX34"/>
    <mergeCell ref="L39:R39"/>
    <mergeCell ref="BU34:CA34"/>
    <mergeCell ref="BU40:CA40"/>
    <mergeCell ref="BU35:CA35"/>
    <mergeCell ref="BS34:BT34"/>
    <mergeCell ref="BI35:BR35"/>
    <mergeCell ref="BS35:BT35"/>
    <mergeCell ref="BU36:CA36"/>
    <mergeCell ref="AL35:AM35"/>
    <mergeCell ref="AN35:AV35"/>
    <mergeCell ref="AL36:AM36"/>
    <mergeCell ref="AN36:AV36"/>
    <mergeCell ref="AW35:AX35"/>
    <mergeCell ref="AY35:BF35"/>
    <mergeCell ref="BG35:BH35"/>
    <mergeCell ref="BG36:BH36"/>
    <mergeCell ref="AN40:AV40"/>
    <mergeCell ref="AW36:AX36"/>
    <mergeCell ref="AY36:BF36"/>
    <mergeCell ref="AY29:BF29"/>
    <mergeCell ref="BG29:BH29"/>
    <mergeCell ref="BI29:BR29"/>
    <mergeCell ref="BS29:BT29"/>
    <mergeCell ref="BU29:CA29"/>
    <mergeCell ref="AN29:AV29"/>
    <mergeCell ref="AL31:AM31"/>
    <mergeCell ref="AN31:AV31"/>
    <mergeCell ref="AW31:AX31"/>
    <mergeCell ref="AY31:BF31"/>
    <mergeCell ref="BG31:BH31"/>
    <mergeCell ref="BI31:BR31"/>
    <mergeCell ref="BU33:CA33"/>
    <mergeCell ref="U30:AA30"/>
    <mergeCell ref="AB30:AC30"/>
    <mergeCell ref="AL30:AM30"/>
    <mergeCell ref="BI30:BR30"/>
    <mergeCell ref="BU28:CA28"/>
    <mergeCell ref="AN28:AV28"/>
    <mergeCell ref="AW28:AX28"/>
    <mergeCell ref="AY28:BF28"/>
    <mergeCell ref="BG28:BH28"/>
    <mergeCell ref="AL28:AM28"/>
    <mergeCell ref="AB28:AC28"/>
    <mergeCell ref="BI28:BR28"/>
    <mergeCell ref="BS28:BT28"/>
    <mergeCell ref="BS31:BT31"/>
    <mergeCell ref="BU31:CA31"/>
    <mergeCell ref="AL29:AM29"/>
    <mergeCell ref="BS30:BT30"/>
    <mergeCell ref="BU30:CA30"/>
    <mergeCell ref="AN30:AV30"/>
    <mergeCell ref="AW30:AX30"/>
    <mergeCell ref="AY30:BF30"/>
    <mergeCell ref="BG30:BH30"/>
    <mergeCell ref="AW29:AX29"/>
    <mergeCell ref="C29:I29"/>
    <mergeCell ref="J29:K29"/>
    <mergeCell ref="L29:R29"/>
    <mergeCell ref="S29:T29"/>
    <mergeCell ref="U29:AA29"/>
    <mergeCell ref="AB29:AC29"/>
    <mergeCell ref="AD29:AK29"/>
    <mergeCell ref="AD28:AK28"/>
    <mergeCell ref="J31:K31"/>
    <mergeCell ref="L31:R31"/>
    <mergeCell ref="S31:T31"/>
    <mergeCell ref="U31:AA31"/>
    <mergeCell ref="AB31:AC31"/>
    <mergeCell ref="AD31:AK31"/>
    <mergeCell ref="AD30:AK30"/>
    <mergeCell ref="C30:I30"/>
    <mergeCell ref="J30:K30"/>
    <mergeCell ref="L30:R30"/>
    <mergeCell ref="S30:T30"/>
    <mergeCell ref="C28:I28"/>
    <mergeCell ref="J28:K28"/>
    <mergeCell ref="L28:R28"/>
    <mergeCell ref="S28:T28"/>
    <mergeCell ref="U28:AA28"/>
    <mergeCell ref="AN24:AX26"/>
    <mergeCell ref="AY24:BH26"/>
    <mergeCell ref="BI24:BT26"/>
    <mergeCell ref="BU24:CC26"/>
    <mergeCell ref="C27:J27"/>
    <mergeCell ref="L27:S27"/>
    <mergeCell ref="U27:AB27"/>
    <mergeCell ref="AD27:AL27"/>
    <mergeCell ref="AN27:AW27"/>
    <mergeCell ref="AY27:BG27"/>
    <mergeCell ref="BI27:BS27"/>
    <mergeCell ref="BU27:CB27"/>
    <mergeCell ref="C24:K26"/>
    <mergeCell ref="L24:T26"/>
    <mergeCell ref="U24:AC26"/>
    <mergeCell ref="AD24:AM26"/>
    <mergeCell ref="AN15:AX16"/>
    <mergeCell ref="C17:K18"/>
    <mergeCell ref="AN17:AX18"/>
    <mergeCell ref="AY17:BH18"/>
    <mergeCell ref="BU17:CC18"/>
    <mergeCell ref="L18:T19"/>
    <mergeCell ref="U18:AC19"/>
    <mergeCell ref="AD18:AM19"/>
    <mergeCell ref="BI18:BT19"/>
    <mergeCell ref="C19:K20"/>
    <mergeCell ref="AN19:AX20"/>
    <mergeCell ref="BU19:CC20"/>
    <mergeCell ref="BI20:BT21"/>
    <mergeCell ref="AN21:AX22"/>
    <mergeCell ref="BU21:CC22"/>
    <mergeCell ref="A3:CC3"/>
    <mergeCell ref="A4:CC4"/>
    <mergeCell ref="A5:CC5"/>
    <mergeCell ref="A6:B26"/>
    <mergeCell ref="C6:AM9"/>
    <mergeCell ref="AN6:CC7"/>
    <mergeCell ref="AN8:CC9"/>
    <mergeCell ref="AN11:AX12"/>
    <mergeCell ref="BU11:CC12"/>
    <mergeCell ref="AY15:BH16"/>
    <mergeCell ref="BU15:CC16"/>
    <mergeCell ref="L16:T17"/>
    <mergeCell ref="U16:AC17"/>
    <mergeCell ref="AD16:AM17"/>
    <mergeCell ref="BI16:BT17"/>
    <mergeCell ref="BI12:BT13"/>
    <mergeCell ref="C13:K14"/>
    <mergeCell ref="AN13:AX14"/>
    <mergeCell ref="BU13:CC14"/>
    <mergeCell ref="L14:T15"/>
    <mergeCell ref="U14:AC15"/>
    <mergeCell ref="AD14:AM15"/>
    <mergeCell ref="BI14:BT15"/>
    <mergeCell ref="C15:K16"/>
    <mergeCell ref="C40:I40"/>
    <mergeCell ref="AP82:AQ82"/>
    <mergeCell ref="C34:I34"/>
    <mergeCell ref="J34:K34"/>
    <mergeCell ref="L34:R34"/>
    <mergeCell ref="S34:T34"/>
    <mergeCell ref="U34:AA34"/>
    <mergeCell ref="AB34:AC34"/>
    <mergeCell ref="AD34:AK34"/>
    <mergeCell ref="AL34:AM34"/>
    <mergeCell ref="AN34:AV34"/>
    <mergeCell ref="C36:I36"/>
    <mergeCell ref="J36:K36"/>
    <mergeCell ref="L36:R36"/>
    <mergeCell ref="S36:T36"/>
    <mergeCell ref="U36:AA36"/>
    <mergeCell ref="AB36:AC36"/>
    <mergeCell ref="AD36:AK36"/>
    <mergeCell ref="C39:I39"/>
    <mergeCell ref="U39:AA39"/>
    <mergeCell ref="AB39:AC39"/>
    <mergeCell ref="J35:K35"/>
    <mergeCell ref="L35:R35"/>
    <mergeCell ref="S35:T35"/>
    <mergeCell ref="U86:AC86"/>
    <mergeCell ref="C86:I86"/>
    <mergeCell ref="L87:R87"/>
    <mergeCell ref="S87:T87"/>
    <mergeCell ref="U85:AC85"/>
    <mergeCell ref="J89:K89"/>
    <mergeCell ref="J90:K90"/>
    <mergeCell ref="L90:R90"/>
    <mergeCell ref="S90:T90"/>
    <mergeCell ref="C85:I85"/>
    <mergeCell ref="J85:K85"/>
    <mergeCell ref="L85:R85"/>
    <mergeCell ref="S85:T85"/>
    <mergeCell ref="C89:I89"/>
    <mergeCell ref="C87:I87"/>
    <mergeCell ref="J87:K87"/>
    <mergeCell ref="J86:K86"/>
    <mergeCell ref="L86:R86"/>
    <mergeCell ref="S86:T86"/>
    <mergeCell ref="U35:AA35"/>
    <mergeCell ref="AB35:AC35"/>
    <mergeCell ref="AD35:AK35"/>
    <mergeCell ref="S38:T38"/>
    <mergeCell ref="J38:K38"/>
    <mergeCell ref="AD40:AK40"/>
    <mergeCell ref="U40:AA40"/>
    <mergeCell ref="S39:T39"/>
    <mergeCell ref="J39:K39"/>
    <mergeCell ref="J40:K40"/>
    <mergeCell ref="L40:R40"/>
    <mergeCell ref="S40:T40"/>
    <mergeCell ref="AD39:AK39"/>
    <mergeCell ref="L38:R38"/>
    <mergeCell ref="C41:I41"/>
    <mergeCell ref="J41:K41"/>
    <mergeCell ref="AB40:AC40"/>
    <mergeCell ref="AY44:BF44"/>
    <mergeCell ref="AL43:AM43"/>
    <mergeCell ref="AN43:AV43"/>
    <mergeCell ref="AL44:AM44"/>
    <mergeCell ref="AN44:AV44"/>
    <mergeCell ref="AW41:AX41"/>
    <mergeCell ref="AW44:AX44"/>
    <mergeCell ref="AD41:AK41"/>
    <mergeCell ref="AL41:AM41"/>
    <mergeCell ref="AN41:AV41"/>
    <mergeCell ref="C43:I43"/>
    <mergeCell ref="J43:K43"/>
    <mergeCell ref="S43:T43"/>
    <mergeCell ref="C44:I44"/>
    <mergeCell ref="J44:K44"/>
    <mergeCell ref="U43:AA43"/>
    <mergeCell ref="AL40:AM40"/>
    <mergeCell ref="AB41:AC41"/>
    <mergeCell ref="L41:R41"/>
    <mergeCell ref="S41:T41"/>
    <mergeCell ref="U41:AA41"/>
    <mergeCell ref="AW40:AX40"/>
    <mergeCell ref="BI48:BR48"/>
    <mergeCell ref="BI50:BR50"/>
    <mergeCell ref="BI51:BR51"/>
    <mergeCell ref="AY41:BF41"/>
    <mergeCell ref="BG41:BH41"/>
    <mergeCell ref="AY39:BF39"/>
    <mergeCell ref="BP71:CC72"/>
    <mergeCell ref="BG51:BH51"/>
    <mergeCell ref="BU46:CA46"/>
    <mergeCell ref="BP67:CC68"/>
    <mergeCell ref="BP69:CC70"/>
    <mergeCell ref="AN54:AW54"/>
    <mergeCell ref="AY54:BG54"/>
    <mergeCell ref="AN51:AV51"/>
    <mergeCell ref="AW51:AX51"/>
    <mergeCell ref="AY51:BF51"/>
    <mergeCell ref="BU54:CB54"/>
    <mergeCell ref="BI40:BR40"/>
    <mergeCell ref="BS40:BT40"/>
    <mergeCell ref="BI41:BR41"/>
    <mergeCell ref="BS41:BT41"/>
    <mergeCell ref="BU41:CA41"/>
    <mergeCell ref="BS39:BT39"/>
    <mergeCell ref="AY40:BF40"/>
    <mergeCell ref="BG40:BH40"/>
    <mergeCell ref="BP78:CB78"/>
    <mergeCell ref="BS44:BT44"/>
    <mergeCell ref="BU44:CA44"/>
    <mergeCell ref="BU45:CA45"/>
    <mergeCell ref="AW45:AX45"/>
    <mergeCell ref="AY45:BF45"/>
    <mergeCell ref="BG45:BH45"/>
    <mergeCell ref="BS48:BT48"/>
    <mergeCell ref="BI46:BR46"/>
    <mergeCell ref="BG44:BH44"/>
    <mergeCell ref="BI44:BR44"/>
    <mergeCell ref="AW49:AX49"/>
    <mergeCell ref="AY49:BF49"/>
    <mergeCell ref="BG49:BH49"/>
    <mergeCell ref="BS46:BT46"/>
    <mergeCell ref="BS45:BT45"/>
    <mergeCell ref="BG46:BH46"/>
    <mergeCell ref="BI45:BR45"/>
    <mergeCell ref="BG53:BH53"/>
    <mergeCell ref="AW46:AX46"/>
    <mergeCell ref="AY46:BF46"/>
    <mergeCell ref="BI54:BS54"/>
    <mergeCell ref="C45:I45"/>
    <mergeCell ref="J45:K45"/>
    <mergeCell ref="L43:R43"/>
    <mergeCell ref="L44:R44"/>
    <mergeCell ref="S44:T44"/>
    <mergeCell ref="U44:AA44"/>
    <mergeCell ref="AB44:AC44"/>
    <mergeCell ref="AD44:AK44"/>
    <mergeCell ref="AL45:AM45"/>
    <mergeCell ref="S45:T45"/>
    <mergeCell ref="U45:AA45"/>
    <mergeCell ref="AB43:AC43"/>
    <mergeCell ref="AD43:AK43"/>
    <mergeCell ref="AB46:AC46"/>
    <mergeCell ref="AN45:AV45"/>
    <mergeCell ref="AD45:AK45"/>
    <mergeCell ref="AB45:AC45"/>
    <mergeCell ref="L45:R45"/>
    <mergeCell ref="AB48:AC48"/>
    <mergeCell ref="L46:R46"/>
    <mergeCell ref="L48:R48"/>
    <mergeCell ref="S48:T48"/>
    <mergeCell ref="U48:AA48"/>
    <mergeCell ref="S46:T46"/>
    <mergeCell ref="U46:AA46"/>
    <mergeCell ref="AL46:AM46"/>
    <mergeCell ref="AN46:AV46"/>
    <mergeCell ref="AN49:AV49"/>
    <mergeCell ref="BI49:BR49"/>
    <mergeCell ref="AL48:AM48"/>
    <mergeCell ref="AN48:AV48"/>
    <mergeCell ref="AW48:AX48"/>
    <mergeCell ref="AY48:BF48"/>
    <mergeCell ref="BG48:BH48"/>
    <mergeCell ref="L53:R53"/>
    <mergeCell ref="A111:CC111"/>
    <mergeCell ref="BN99:BO99"/>
    <mergeCell ref="C102:I102"/>
    <mergeCell ref="J102:K102"/>
    <mergeCell ref="L102:R102"/>
    <mergeCell ref="S102:T102"/>
    <mergeCell ref="U102:AC102"/>
    <mergeCell ref="AD102:AE102"/>
    <mergeCell ref="AF102:AO102"/>
    <mergeCell ref="AP102:AQ102"/>
    <mergeCell ref="AR102:BA102"/>
    <mergeCell ref="C101:I101"/>
    <mergeCell ref="J101:K101"/>
    <mergeCell ref="L101:R101"/>
    <mergeCell ref="S101:T101"/>
    <mergeCell ref="U101:AC101"/>
    <mergeCell ref="AW43:AX43"/>
    <mergeCell ref="AY43:BF43"/>
    <mergeCell ref="BG43:BH43"/>
    <mergeCell ref="BI43:BR43"/>
    <mergeCell ref="BS43:BT43"/>
    <mergeCell ref="BU43:CA43"/>
    <mergeCell ref="C94:I94"/>
    <mergeCell ref="J94:K94"/>
    <mergeCell ref="L94:R94"/>
    <mergeCell ref="S94:T94"/>
    <mergeCell ref="U94:AC94"/>
    <mergeCell ref="AD94:AE94"/>
    <mergeCell ref="AF94:AO94"/>
    <mergeCell ref="AP94:AQ94"/>
    <mergeCell ref="AR94:BA94"/>
    <mergeCell ref="BB94:BC94"/>
    <mergeCell ref="BD94:BM94"/>
    <mergeCell ref="BP80:CA80"/>
    <mergeCell ref="U65:AE66"/>
    <mergeCell ref="BN81:BO81"/>
    <mergeCell ref="BD81:BM81"/>
    <mergeCell ref="BP82:CA82"/>
    <mergeCell ref="BP81:CA81"/>
    <mergeCell ref="BD82:BM82"/>
    <mergeCell ref="AD101:AE101"/>
    <mergeCell ref="AF101:AO101"/>
    <mergeCell ref="AP101:AQ101"/>
    <mergeCell ref="AR101:BA101"/>
    <mergeCell ref="C99:I99"/>
    <mergeCell ref="J99:K99"/>
    <mergeCell ref="L99:R99"/>
    <mergeCell ref="S99:T99"/>
    <mergeCell ref="U99:AC99"/>
    <mergeCell ref="C100:I100"/>
    <mergeCell ref="J100:K100"/>
    <mergeCell ref="L100:R100"/>
    <mergeCell ref="S100:T100"/>
    <mergeCell ref="U100:AC100"/>
    <mergeCell ref="AD100:AE100"/>
    <mergeCell ref="AF100:AO100"/>
    <mergeCell ref="AP100:AQ100"/>
    <mergeCell ref="AR100:BA100"/>
    <mergeCell ref="CB99:CC99"/>
    <mergeCell ref="CB100:CC100"/>
    <mergeCell ref="CB101:CC101"/>
    <mergeCell ref="BB82:BC82"/>
    <mergeCell ref="BN82:BO82"/>
    <mergeCell ref="BD100:BM100"/>
    <mergeCell ref="BP100:CA100"/>
    <mergeCell ref="BP96:CA96"/>
    <mergeCell ref="BD89:BM89"/>
    <mergeCell ref="BN89:BO89"/>
    <mergeCell ref="BP89:CA89"/>
    <mergeCell ref="BD92:BM92"/>
    <mergeCell ref="BN92:BO92"/>
    <mergeCell ref="BD91:BM91"/>
    <mergeCell ref="BN91:BO91"/>
    <mergeCell ref="BN96:BO96"/>
    <mergeCell ref="BP94:CA94"/>
    <mergeCell ref="BB96:BC96"/>
    <mergeCell ref="BD96:BM96"/>
    <mergeCell ref="BN97:BO97"/>
    <mergeCell ref="AF82:AO82"/>
    <mergeCell ref="AR92:BA92"/>
    <mergeCell ref="BB99:BC99"/>
    <mergeCell ref="AR91:BA91"/>
    <mergeCell ref="BB89:BC89"/>
    <mergeCell ref="AR84:BA84"/>
    <mergeCell ref="AR85:BA85"/>
    <mergeCell ref="BN84:BO84"/>
    <mergeCell ref="BP84:CA84"/>
    <mergeCell ref="AP85:AQ85"/>
    <mergeCell ref="BB86:BC86"/>
    <mergeCell ref="BD86:BM86"/>
    <mergeCell ref="AR86:BA86"/>
    <mergeCell ref="BN86:BO86"/>
    <mergeCell ref="BB85:BC85"/>
    <mergeCell ref="BD85:BM85"/>
    <mergeCell ref="BP97:CA97"/>
    <mergeCell ref="BP86:CA86"/>
    <mergeCell ref="BP92:CA92"/>
    <mergeCell ref="BP85:CA85"/>
    <mergeCell ref="BD84:BM84"/>
    <mergeCell ref="AF96:AO96"/>
    <mergeCell ref="AP96:AQ96"/>
    <mergeCell ref="AF95:AO95"/>
    <mergeCell ref="CB102:CC102"/>
    <mergeCell ref="BB102:BC102"/>
    <mergeCell ref="BD102:BM102"/>
    <mergeCell ref="BN102:BO102"/>
    <mergeCell ref="BP102:CA102"/>
    <mergeCell ref="AF69:AQ70"/>
    <mergeCell ref="AP81:AQ81"/>
    <mergeCell ref="AR81:BA81"/>
    <mergeCell ref="BB81:BC81"/>
    <mergeCell ref="BB101:BC101"/>
    <mergeCell ref="BD101:BM101"/>
    <mergeCell ref="BN101:BO101"/>
    <mergeCell ref="BB84:BC84"/>
    <mergeCell ref="BB100:BC100"/>
    <mergeCell ref="AP92:AQ92"/>
    <mergeCell ref="BB97:BC97"/>
    <mergeCell ref="AR97:BA97"/>
    <mergeCell ref="AR96:BA96"/>
    <mergeCell ref="BB91:BC91"/>
    <mergeCell ref="BB92:BC92"/>
    <mergeCell ref="BP91:CA91"/>
    <mergeCell ref="BP101:CA101"/>
    <mergeCell ref="BD99:BM99"/>
    <mergeCell ref="BP99:CA99"/>
    <mergeCell ref="AD103:AE103"/>
    <mergeCell ref="AF103:AO103"/>
    <mergeCell ref="AP103:AQ103"/>
    <mergeCell ref="AR103:BA103"/>
    <mergeCell ref="S53:T53"/>
    <mergeCell ref="U53:AA53"/>
    <mergeCell ref="AB53:AC53"/>
    <mergeCell ref="AD53:AK53"/>
    <mergeCell ref="AL53:AM53"/>
    <mergeCell ref="AN53:AV53"/>
    <mergeCell ref="AW53:AX53"/>
    <mergeCell ref="AY53:BF53"/>
    <mergeCell ref="BD80:BM80"/>
    <mergeCell ref="BD78:BN78"/>
    <mergeCell ref="AR78:BB78"/>
    <mergeCell ref="AF79:AO79"/>
    <mergeCell ref="BI53:BR53"/>
    <mergeCell ref="AD81:AE81"/>
    <mergeCell ref="AF81:AO81"/>
    <mergeCell ref="AD96:AE96"/>
    <mergeCell ref="AD95:AE95"/>
    <mergeCell ref="AP95:AQ95"/>
    <mergeCell ref="AR95:BA95"/>
    <mergeCell ref="BP95:CA95"/>
    <mergeCell ref="BB103:BC103"/>
    <mergeCell ref="BD103:BM103"/>
    <mergeCell ref="BN103:BO103"/>
    <mergeCell ref="BP103:CA103"/>
    <mergeCell ref="BS53:BT53"/>
    <mergeCell ref="BU53:CA53"/>
    <mergeCell ref="C104:I104"/>
    <mergeCell ref="J104:K104"/>
    <mergeCell ref="L104:R104"/>
    <mergeCell ref="S104:T104"/>
    <mergeCell ref="U104:AC104"/>
    <mergeCell ref="AD104:AE104"/>
    <mergeCell ref="AF104:AO104"/>
    <mergeCell ref="AP104:AQ104"/>
    <mergeCell ref="AR104:BA104"/>
    <mergeCell ref="BB104:BC104"/>
    <mergeCell ref="BD104:BM104"/>
    <mergeCell ref="BN104:BO104"/>
    <mergeCell ref="BP104:CA104"/>
    <mergeCell ref="C103:I103"/>
    <mergeCell ref="J103:K103"/>
    <mergeCell ref="L103:R103"/>
    <mergeCell ref="S103:T103"/>
    <mergeCell ref="U103:AC103"/>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Q92"/>
  <sheetViews>
    <sheetView showGridLines="0" showZeros="0" workbookViewId="0"/>
  </sheetViews>
  <sheetFormatPr baseColWidth="10" defaultRowHeight="12.75"/>
  <cols>
    <col min="1" max="1" width="9.85546875" style="165" customWidth="1"/>
    <col min="2" max="2" width="17.7109375" style="165" customWidth="1"/>
    <col min="3" max="7" width="21.7109375" style="165" customWidth="1"/>
    <col min="8" max="8" width="9.85546875" style="165" customWidth="1"/>
    <col min="9" max="9" width="17.7109375" style="165" customWidth="1"/>
    <col min="10" max="14" width="21.7109375" style="165" customWidth="1"/>
    <col min="15" max="256" width="11.42578125" style="165"/>
    <col min="257" max="257" width="9.85546875" style="165" customWidth="1"/>
    <col min="258" max="258" width="17.7109375" style="165" customWidth="1"/>
    <col min="259" max="263" width="21.7109375" style="165" customWidth="1"/>
    <col min="264" max="264" width="9.85546875" style="165" customWidth="1"/>
    <col min="265" max="265" width="17.7109375" style="165" customWidth="1"/>
    <col min="266" max="270" width="21.7109375" style="165" customWidth="1"/>
    <col min="271" max="512" width="11.42578125" style="165"/>
    <col min="513" max="513" width="9.85546875" style="165" customWidth="1"/>
    <col min="514" max="514" width="17.7109375" style="165" customWidth="1"/>
    <col min="515" max="519" width="21.7109375" style="165" customWidth="1"/>
    <col min="520" max="520" width="9.85546875" style="165" customWidth="1"/>
    <col min="521" max="521" width="17.7109375" style="165" customWidth="1"/>
    <col min="522" max="526" width="21.7109375" style="165" customWidth="1"/>
    <col min="527" max="768" width="11.42578125" style="165"/>
    <col min="769" max="769" width="9.85546875" style="165" customWidth="1"/>
    <col min="770" max="770" width="17.7109375" style="165" customWidth="1"/>
    <col min="771" max="775" width="21.7109375" style="165" customWidth="1"/>
    <col min="776" max="776" width="9.85546875" style="165" customWidth="1"/>
    <col min="777" max="777" width="17.7109375" style="165" customWidth="1"/>
    <col min="778" max="782" width="21.7109375" style="165" customWidth="1"/>
    <col min="783" max="1024" width="11.42578125" style="165"/>
    <col min="1025" max="1025" width="9.85546875" style="165" customWidth="1"/>
    <col min="1026" max="1026" width="17.7109375" style="165" customWidth="1"/>
    <col min="1027" max="1031" width="21.7109375" style="165" customWidth="1"/>
    <col min="1032" max="1032" width="9.85546875" style="165" customWidth="1"/>
    <col min="1033" max="1033" width="17.7109375" style="165" customWidth="1"/>
    <col min="1034" max="1038" width="21.7109375" style="165" customWidth="1"/>
    <col min="1039" max="1280" width="11.42578125" style="165"/>
    <col min="1281" max="1281" width="9.85546875" style="165" customWidth="1"/>
    <col min="1282" max="1282" width="17.7109375" style="165" customWidth="1"/>
    <col min="1283" max="1287" width="21.7109375" style="165" customWidth="1"/>
    <col min="1288" max="1288" width="9.85546875" style="165" customWidth="1"/>
    <col min="1289" max="1289" width="17.7109375" style="165" customWidth="1"/>
    <col min="1290" max="1294" width="21.7109375" style="165" customWidth="1"/>
    <col min="1295" max="1536" width="11.42578125" style="165"/>
    <col min="1537" max="1537" width="9.85546875" style="165" customWidth="1"/>
    <col min="1538" max="1538" width="17.7109375" style="165" customWidth="1"/>
    <col min="1539" max="1543" width="21.7109375" style="165" customWidth="1"/>
    <col min="1544" max="1544" width="9.85546875" style="165" customWidth="1"/>
    <col min="1545" max="1545" width="17.7109375" style="165" customWidth="1"/>
    <col min="1546" max="1550" width="21.7109375" style="165" customWidth="1"/>
    <col min="1551" max="1792" width="11.42578125" style="165"/>
    <col min="1793" max="1793" width="9.85546875" style="165" customWidth="1"/>
    <col min="1794" max="1794" width="17.7109375" style="165" customWidth="1"/>
    <col min="1795" max="1799" width="21.7109375" style="165" customWidth="1"/>
    <col min="1800" max="1800" width="9.85546875" style="165" customWidth="1"/>
    <col min="1801" max="1801" width="17.7109375" style="165" customWidth="1"/>
    <col min="1802" max="1806" width="21.7109375" style="165" customWidth="1"/>
    <col min="1807" max="2048" width="11.42578125" style="165"/>
    <col min="2049" max="2049" width="9.85546875" style="165" customWidth="1"/>
    <col min="2050" max="2050" width="17.7109375" style="165" customWidth="1"/>
    <col min="2051" max="2055" width="21.7109375" style="165" customWidth="1"/>
    <col min="2056" max="2056" width="9.85546875" style="165" customWidth="1"/>
    <col min="2057" max="2057" width="17.7109375" style="165" customWidth="1"/>
    <col min="2058" max="2062" width="21.7109375" style="165" customWidth="1"/>
    <col min="2063" max="2304" width="11.42578125" style="165"/>
    <col min="2305" max="2305" width="9.85546875" style="165" customWidth="1"/>
    <col min="2306" max="2306" width="17.7109375" style="165" customWidth="1"/>
    <col min="2307" max="2311" width="21.7109375" style="165" customWidth="1"/>
    <col min="2312" max="2312" width="9.85546875" style="165" customWidth="1"/>
    <col min="2313" max="2313" width="17.7109375" style="165" customWidth="1"/>
    <col min="2314" max="2318" width="21.7109375" style="165" customWidth="1"/>
    <col min="2319" max="2560" width="11.42578125" style="165"/>
    <col min="2561" max="2561" width="9.85546875" style="165" customWidth="1"/>
    <col min="2562" max="2562" width="17.7109375" style="165" customWidth="1"/>
    <col min="2563" max="2567" width="21.7109375" style="165" customWidth="1"/>
    <col min="2568" max="2568" width="9.85546875" style="165" customWidth="1"/>
    <col min="2569" max="2569" width="17.7109375" style="165" customWidth="1"/>
    <col min="2570" max="2574" width="21.7109375" style="165" customWidth="1"/>
    <col min="2575" max="2816" width="11.42578125" style="165"/>
    <col min="2817" max="2817" width="9.85546875" style="165" customWidth="1"/>
    <col min="2818" max="2818" width="17.7109375" style="165" customWidth="1"/>
    <col min="2819" max="2823" width="21.7109375" style="165" customWidth="1"/>
    <col min="2824" max="2824" width="9.85546875" style="165" customWidth="1"/>
    <col min="2825" max="2825" width="17.7109375" style="165" customWidth="1"/>
    <col min="2826" max="2830" width="21.7109375" style="165" customWidth="1"/>
    <col min="2831" max="3072" width="11.42578125" style="165"/>
    <col min="3073" max="3073" width="9.85546875" style="165" customWidth="1"/>
    <col min="3074" max="3074" width="17.7109375" style="165" customWidth="1"/>
    <col min="3075" max="3079" width="21.7109375" style="165" customWidth="1"/>
    <col min="3080" max="3080" width="9.85546875" style="165" customWidth="1"/>
    <col min="3081" max="3081" width="17.7109375" style="165" customWidth="1"/>
    <col min="3082" max="3086" width="21.7109375" style="165" customWidth="1"/>
    <col min="3087" max="3328" width="11.42578125" style="165"/>
    <col min="3329" max="3329" width="9.85546875" style="165" customWidth="1"/>
    <col min="3330" max="3330" width="17.7109375" style="165" customWidth="1"/>
    <col min="3331" max="3335" width="21.7109375" style="165" customWidth="1"/>
    <col min="3336" max="3336" width="9.85546875" style="165" customWidth="1"/>
    <col min="3337" max="3337" width="17.7109375" style="165" customWidth="1"/>
    <col min="3338" max="3342" width="21.7109375" style="165" customWidth="1"/>
    <col min="3343" max="3584" width="11.42578125" style="165"/>
    <col min="3585" max="3585" width="9.85546875" style="165" customWidth="1"/>
    <col min="3586" max="3586" width="17.7109375" style="165" customWidth="1"/>
    <col min="3587" max="3591" width="21.7109375" style="165" customWidth="1"/>
    <col min="3592" max="3592" width="9.85546875" style="165" customWidth="1"/>
    <col min="3593" max="3593" width="17.7109375" style="165" customWidth="1"/>
    <col min="3594" max="3598" width="21.7109375" style="165" customWidth="1"/>
    <col min="3599" max="3840" width="11.42578125" style="165"/>
    <col min="3841" max="3841" width="9.85546875" style="165" customWidth="1"/>
    <col min="3842" max="3842" width="17.7109375" style="165" customWidth="1"/>
    <col min="3843" max="3847" width="21.7109375" style="165" customWidth="1"/>
    <col min="3848" max="3848" width="9.85546875" style="165" customWidth="1"/>
    <col min="3849" max="3849" width="17.7109375" style="165" customWidth="1"/>
    <col min="3850" max="3854" width="21.7109375" style="165" customWidth="1"/>
    <col min="3855" max="4096" width="11.42578125" style="165"/>
    <col min="4097" max="4097" width="9.85546875" style="165" customWidth="1"/>
    <col min="4098" max="4098" width="17.7109375" style="165" customWidth="1"/>
    <col min="4099" max="4103" width="21.7109375" style="165" customWidth="1"/>
    <col min="4104" max="4104" width="9.85546875" style="165" customWidth="1"/>
    <col min="4105" max="4105" width="17.7109375" style="165" customWidth="1"/>
    <col min="4106" max="4110" width="21.7109375" style="165" customWidth="1"/>
    <col min="4111" max="4352" width="11.42578125" style="165"/>
    <col min="4353" max="4353" width="9.85546875" style="165" customWidth="1"/>
    <col min="4354" max="4354" width="17.7109375" style="165" customWidth="1"/>
    <col min="4355" max="4359" width="21.7109375" style="165" customWidth="1"/>
    <col min="4360" max="4360" width="9.85546875" style="165" customWidth="1"/>
    <col min="4361" max="4361" width="17.7109375" style="165" customWidth="1"/>
    <col min="4362" max="4366" width="21.7109375" style="165" customWidth="1"/>
    <col min="4367" max="4608" width="11.42578125" style="165"/>
    <col min="4609" max="4609" width="9.85546875" style="165" customWidth="1"/>
    <col min="4610" max="4610" width="17.7109375" style="165" customWidth="1"/>
    <col min="4611" max="4615" width="21.7109375" style="165" customWidth="1"/>
    <col min="4616" max="4616" width="9.85546875" style="165" customWidth="1"/>
    <col min="4617" max="4617" width="17.7109375" style="165" customWidth="1"/>
    <col min="4618" max="4622" width="21.7109375" style="165" customWidth="1"/>
    <col min="4623" max="4864" width="11.42578125" style="165"/>
    <col min="4865" max="4865" width="9.85546875" style="165" customWidth="1"/>
    <col min="4866" max="4866" width="17.7109375" style="165" customWidth="1"/>
    <col min="4867" max="4871" width="21.7109375" style="165" customWidth="1"/>
    <col min="4872" max="4872" width="9.85546875" style="165" customWidth="1"/>
    <col min="4873" max="4873" width="17.7109375" style="165" customWidth="1"/>
    <col min="4874" max="4878" width="21.7109375" style="165" customWidth="1"/>
    <col min="4879" max="5120" width="11.42578125" style="165"/>
    <col min="5121" max="5121" width="9.85546875" style="165" customWidth="1"/>
    <col min="5122" max="5122" width="17.7109375" style="165" customWidth="1"/>
    <col min="5123" max="5127" width="21.7109375" style="165" customWidth="1"/>
    <col min="5128" max="5128" width="9.85546875" style="165" customWidth="1"/>
    <col min="5129" max="5129" width="17.7109375" style="165" customWidth="1"/>
    <col min="5130" max="5134" width="21.7109375" style="165" customWidth="1"/>
    <col min="5135" max="5376" width="11.42578125" style="165"/>
    <col min="5377" max="5377" width="9.85546875" style="165" customWidth="1"/>
    <col min="5378" max="5378" width="17.7109375" style="165" customWidth="1"/>
    <col min="5379" max="5383" width="21.7109375" style="165" customWidth="1"/>
    <col min="5384" max="5384" width="9.85546875" style="165" customWidth="1"/>
    <col min="5385" max="5385" width="17.7109375" style="165" customWidth="1"/>
    <col min="5386" max="5390" width="21.7109375" style="165" customWidth="1"/>
    <col min="5391" max="5632" width="11.42578125" style="165"/>
    <col min="5633" max="5633" width="9.85546875" style="165" customWidth="1"/>
    <col min="5634" max="5634" width="17.7109375" style="165" customWidth="1"/>
    <col min="5635" max="5639" width="21.7109375" style="165" customWidth="1"/>
    <col min="5640" max="5640" width="9.85546875" style="165" customWidth="1"/>
    <col min="5641" max="5641" width="17.7109375" style="165" customWidth="1"/>
    <col min="5642" max="5646" width="21.7109375" style="165" customWidth="1"/>
    <col min="5647" max="5888" width="11.42578125" style="165"/>
    <col min="5889" max="5889" width="9.85546875" style="165" customWidth="1"/>
    <col min="5890" max="5890" width="17.7109375" style="165" customWidth="1"/>
    <col min="5891" max="5895" width="21.7109375" style="165" customWidth="1"/>
    <col min="5896" max="5896" width="9.85546875" style="165" customWidth="1"/>
    <col min="5897" max="5897" width="17.7109375" style="165" customWidth="1"/>
    <col min="5898" max="5902" width="21.7109375" style="165" customWidth="1"/>
    <col min="5903" max="6144" width="11.42578125" style="165"/>
    <col min="6145" max="6145" width="9.85546875" style="165" customWidth="1"/>
    <col min="6146" max="6146" width="17.7109375" style="165" customWidth="1"/>
    <col min="6147" max="6151" width="21.7109375" style="165" customWidth="1"/>
    <col min="6152" max="6152" width="9.85546875" style="165" customWidth="1"/>
    <col min="6153" max="6153" width="17.7109375" style="165" customWidth="1"/>
    <col min="6154" max="6158" width="21.7109375" style="165" customWidth="1"/>
    <col min="6159" max="6400" width="11.42578125" style="165"/>
    <col min="6401" max="6401" width="9.85546875" style="165" customWidth="1"/>
    <col min="6402" max="6402" width="17.7109375" style="165" customWidth="1"/>
    <col min="6403" max="6407" width="21.7109375" style="165" customWidth="1"/>
    <col min="6408" max="6408" width="9.85546875" style="165" customWidth="1"/>
    <col min="6409" max="6409" width="17.7109375" style="165" customWidth="1"/>
    <col min="6410" max="6414" width="21.7109375" style="165" customWidth="1"/>
    <col min="6415" max="6656" width="11.42578125" style="165"/>
    <col min="6657" max="6657" width="9.85546875" style="165" customWidth="1"/>
    <col min="6658" max="6658" width="17.7109375" style="165" customWidth="1"/>
    <col min="6659" max="6663" width="21.7109375" style="165" customWidth="1"/>
    <col min="6664" max="6664" width="9.85546875" style="165" customWidth="1"/>
    <col min="6665" max="6665" width="17.7109375" style="165" customWidth="1"/>
    <col min="6666" max="6670" width="21.7109375" style="165" customWidth="1"/>
    <col min="6671" max="6912" width="11.42578125" style="165"/>
    <col min="6913" max="6913" width="9.85546875" style="165" customWidth="1"/>
    <col min="6914" max="6914" width="17.7109375" style="165" customWidth="1"/>
    <col min="6915" max="6919" width="21.7109375" style="165" customWidth="1"/>
    <col min="6920" max="6920" width="9.85546875" style="165" customWidth="1"/>
    <col min="6921" max="6921" width="17.7109375" style="165" customWidth="1"/>
    <col min="6922" max="6926" width="21.7109375" style="165" customWidth="1"/>
    <col min="6927" max="7168" width="11.42578125" style="165"/>
    <col min="7169" max="7169" width="9.85546875" style="165" customWidth="1"/>
    <col min="7170" max="7170" width="17.7109375" style="165" customWidth="1"/>
    <col min="7171" max="7175" width="21.7109375" style="165" customWidth="1"/>
    <col min="7176" max="7176" width="9.85546875" style="165" customWidth="1"/>
    <col min="7177" max="7177" width="17.7109375" style="165" customWidth="1"/>
    <col min="7178" max="7182" width="21.7109375" style="165" customWidth="1"/>
    <col min="7183" max="7424" width="11.42578125" style="165"/>
    <col min="7425" max="7425" width="9.85546875" style="165" customWidth="1"/>
    <col min="7426" max="7426" width="17.7109375" style="165" customWidth="1"/>
    <col min="7427" max="7431" width="21.7109375" style="165" customWidth="1"/>
    <col min="7432" max="7432" width="9.85546875" style="165" customWidth="1"/>
    <col min="7433" max="7433" width="17.7109375" style="165" customWidth="1"/>
    <col min="7434" max="7438" width="21.7109375" style="165" customWidth="1"/>
    <col min="7439" max="7680" width="11.42578125" style="165"/>
    <col min="7681" max="7681" width="9.85546875" style="165" customWidth="1"/>
    <col min="7682" max="7682" width="17.7109375" style="165" customWidth="1"/>
    <col min="7683" max="7687" width="21.7109375" style="165" customWidth="1"/>
    <col min="7688" max="7688" width="9.85546875" style="165" customWidth="1"/>
    <col min="7689" max="7689" width="17.7109375" style="165" customWidth="1"/>
    <col min="7690" max="7694" width="21.7109375" style="165" customWidth="1"/>
    <col min="7695" max="7936" width="11.42578125" style="165"/>
    <col min="7937" max="7937" width="9.85546875" style="165" customWidth="1"/>
    <col min="7938" max="7938" width="17.7109375" style="165" customWidth="1"/>
    <col min="7939" max="7943" width="21.7109375" style="165" customWidth="1"/>
    <col min="7944" max="7944" width="9.85546875" style="165" customWidth="1"/>
    <col min="7945" max="7945" width="17.7109375" style="165" customWidth="1"/>
    <col min="7946" max="7950" width="21.7109375" style="165" customWidth="1"/>
    <col min="7951" max="8192" width="11.42578125" style="165"/>
    <col min="8193" max="8193" width="9.85546875" style="165" customWidth="1"/>
    <col min="8194" max="8194" width="17.7109375" style="165" customWidth="1"/>
    <col min="8195" max="8199" width="21.7109375" style="165" customWidth="1"/>
    <col min="8200" max="8200" width="9.85546875" style="165" customWidth="1"/>
    <col min="8201" max="8201" width="17.7109375" style="165" customWidth="1"/>
    <col min="8202" max="8206" width="21.7109375" style="165" customWidth="1"/>
    <col min="8207" max="8448" width="11.42578125" style="165"/>
    <col min="8449" max="8449" width="9.85546875" style="165" customWidth="1"/>
    <col min="8450" max="8450" width="17.7109375" style="165" customWidth="1"/>
    <col min="8451" max="8455" width="21.7109375" style="165" customWidth="1"/>
    <col min="8456" max="8456" width="9.85546875" style="165" customWidth="1"/>
    <col min="8457" max="8457" width="17.7109375" style="165" customWidth="1"/>
    <col min="8458" max="8462" width="21.7109375" style="165" customWidth="1"/>
    <col min="8463" max="8704" width="11.42578125" style="165"/>
    <col min="8705" max="8705" width="9.85546875" style="165" customWidth="1"/>
    <col min="8706" max="8706" width="17.7109375" style="165" customWidth="1"/>
    <col min="8707" max="8711" width="21.7109375" style="165" customWidth="1"/>
    <col min="8712" max="8712" width="9.85546875" style="165" customWidth="1"/>
    <col min="8713" max="8713" width="17.7109375" style="165" customWidth="1"/>
    <col min="8714" max="8718" width="21.7109375" style="165" customWidth="1"/>
    <col min="8719" max="8960" width="11.42578125" style="165"/>
    <col min="8961" max="8961" width="9.85546875" style="165" customWidth="1"/>
    <col min="8962" max="8962" width="17.7109375" style="165" customWidth="1"/>
    <col min="8963" max="8967" width="21.7109375" style="165" customWidth="1"/>
    <col min="8968" max="8968" width="9.85546875" style="165" customWidth="1"/>
    <col min="8969" max="8969" width="17.7109375" style="165" customWidth="1"/>
    <col min="8970" max="8974" width="21.7109375" style="165" customWidth="1"/>
    <col min="8975" max="9216" width="11.42578125" style="165"/>
    <col min="9217" max="9217" width="9.85546875" style="165" customWidth="1"/>
    <col min="9218" max="9218" width="17.7109375" style="165" customWidth="1"/>
    <col min="9219" max="9223" width="21.7109375" style="165" customWidth="1"/>
    <col min="9224" max="9224" width="9.85546875" style="165" customWidth="1"/>
    <col min="9225" max="9225" width="17.7109375" style="165" customWidth="1"/>
    <col min="9226" max="9230" width="21.7109375" style="165" customWidth="1"/>
    <col min="9231" max="9472" width="11.42578125" style="165"/>
    <col min="9473" max="9473" width="9.85546875" style="165" customWidth="1"/>
    <col min="9474" max="9474" width="17.7109375" style="165" customWidth="1"/>
    <col min="9475" max="9479" width="21.7109375" style="165" customWidth="1"/>
    <col min="9480" max="9480" width="9.85546875" style="165" customWidth="1"/>
    <col min="9481" max="9481" width="17.7109375" style="165" customWidth="1"/>
    <col min="9482" max="9486" width="21.7109375" style="165" customWidth="1"/>
    <col min="9487" max="9728" width="11.42578125" style="165"/>
    <col min="9729" max="9729" width="9.85546875" style="165" customWidth="1"/>
    <col min="9730" max="9730" width="17.7109375" style="165" customWidth="1"/>
    <col min="9731" max="9735" width="21.7109375" style="165" customWidth="1"/>
    <col min="9736" max="9736" width="9.85546875" style="165" customWidth="1"/>
    <col min="9737" max="9737" width="17.7109375" style="165" customWidth="1"/>
    <col min="9738" max="9742" width="21.7109375" style="165" customWidth="1"/>
    <col min="9743" max="9984" width="11.42578125" style="165"/>
    <col min="9985" max="9985" width="9.85546875" style="165" customWidth="1"/>
    <col min="9986" max="9986" width="17.7109375" style="165" customWidth="1"/>
    <col min="9987" max="9991" width="21.7109375" style="165" customWidth="1"/>
    <col min="9992" max="9992" width="9.85546875" style="165" customWidth="1"/>
    <col min="9993" max="9993" width="17.7109375" style="165" customWidth="1"/>
    <col min="9994" max="9998" width="21.7109375" style="165" customWidth="1"/>
    <col min="9999" max="10240" width="11.42578125" style="165"/>
    <col min="10241" max="10241" width="9.85546875" style="165" customWidth="1"/>
    <col min="10242" max="10242" width="17.7109375" style="165" customWidth="1"/>
    <col min="10243" max="10247" width="21.7109375" style="165" customWidth="1"/>
    <col min="10248" max="10248" width="9.85546875" style="165" customWidth="1"/>
    <col min="10249" max="10249" width="17.7109375" style="165" customWidth="1"/>
    <col min="10250" max="10254" width="21.7109375" style="165" customWidth="1"/>
    <col min="10255" max="10496" width="11.42578125" style="165"/>
    <col min="10497" max="10497" width="9.85546875" style="165" customWidth="1"/>
    <col min="10498" max="10498" width="17.7109375" style="165" customWidth="1"/>
    <col min="10499" max="10503" width="21.7109375" style="165" customWidth="1"/>
    <col min="10504" max="10504" width="9.85546875" style="165" customWidth="1"/>
    <col min="10505" max="10505" width="17.7109375" style="165" customWidth="1"/>
    <col min="10506" max="10510" width="21.7109375" style="165" customWidth="1"/>
    <col min="10511" max="10752" width="11.42578125" style="165"/>
    <col min="10753" max="10753" width="9.85546875" style="165" customWidth="1"/>
    <col min="10754" max="10754" width="17.7109375" style="165" customWidth="1"/>
    <col min="10755" max="10759" width="21.7109375" style="165" customWidth="1"/>
    <col min="10760" max="10760" width="9.85546875" style="165" customWidth="1"/>
    <col min="10761" max="10761" width="17.7109375" style="165" customWidth="1"/>
    <col min="10762" max="10766" width="21.7109375" style="165" customWidth="1"/>
    <col min="10767" max="11008" width="11.42578125" style="165"/>
    <col min="11009" max="11009" width="9.85546875" style="165" customWidth="1"/>
    <col min="11010" max="11010" width="17.7109375" style="165" customWidth="1"/>
    <col min="11011" max="11015" width="21.7109375" style="165" customWidth="1"/>
    <col min="11016" max="11016" width="9.85546875" style="165" customWidth="1"/>
    <col min="11017" max="11017" width="17.7109375" style="165" customWidth="1"/>
    <col min="11018" max="11022" width="21.7109375" style="165" customWidth="1"/>
    <col min="11023" max="11264" width="11.42578125" style="165"/>
    <col min="11265" max="11265" width="9.85546875" style="165" customWidth="1"/>
    <col min="11266" max="11266" width="17.7109375" style="165" customWidth="1"/>
    <col min="11267" max="11271" width="21.7109375" style="165" customWidth="1"/>
    <col min="11272" max="11272" width="9.85546875" style="165" customWidth="1"/>
    <col min="11273" max="11273" width="17.7109375" style="165" customWidth="1"/>
    <col min="11274" max="11278" width="21.7109375" style="165" customWidth="1"/>
    <col min="11279" max="11520" width="11.42578125" style="165"/>
    <col min="11521" max="11521" width="9.85546875" style="165" customWidth="1"/>
    <col min="11522" max="11522" width="17.7109375" style="165" customWidth="1"/>
    <col min="11523" max="11527" width="21.7109375" style="165" customWidth="1"/>
    <col min="11528" max="11528" width="9.85546875" style="165" customWidth="1"/>
    <col min="11529" max="11529" width="17.7109375" style="165" customWidth="1"/>
    <col min="11530" max="11534" width="21.7109375" style="165" customWidth="1"/>
    <col min="11535" max="11776" width="11.42578125" style="165"/>
    <col min="11777" max="11777" width="9.85546875" style="165" customWidth="1"/>
    <col min="11778" max="11778" width="17.7109375" style="165" customWidth="1"/>
    <col min="11779" max="11783" width="21.7109375" style="165" customWidth="1"/>
    <col min="11784" max="11784" width="9.85546875" style="165" customWidth="1"/>
    <col min="11785" max="11785" width="17.7109375" style="165" customWidth="1"/>
    <col min="11786" max="11790" width="21.7109375" style="165" customWidth="1"/>
    <col min="11791" max="12032" width="11.42578125" style="165"/>
    <col min="12033" max="12033" width="9.85546875" style="165" customWidth="1"/>
    <col min="12034" max="12034" width="17.7109375" style="165" customWidth="1"/>
    <col min="12035" max="12039" width="21.7109375" style="165" customWidth="1"/>
    <col min="12040" max="12040" width="9.85546875" style="165" customWidth="1"/>
    <col min="12041" max="12041" width="17.7109375" style="165" customWidth="1"/>
    <col min="12042" max="12046" width="21.7109375" style="165" customWidth="1"/>
    <col min="12047" max="12288" width="11.42578125" style="165"/>
    <col min="12289" max="12289" width="9.85546875" style="165" customWidth="1"/>
    <col min="12290" max="12290" width="17.7109375" style="165" customWidth="1"/>
    <col min="12291" max="12295" width="21.7109375" style="165" customWidth="1"/>
    <col min="12296" max="12296" width="9.85546875" style="165" customWidth="1"/>
    <col min="12297" max="12297" width="17.7109375" style="165" customWidth="1"/>
    <col min="12298" max="12302" width="21.7109375" style="165" customWidth="1"/>
    <col min="12303" max="12544" width="11.42578125" style="165"/>
    <col min="12545" max="12545" width="9.85546875" style="165" customWidth="1"/>
    <col min="12546" max="12546" width="17.7109375" style="165" customWidth="1"/>
    <col min="12547" max="12551" width="21.7109375" style="165" customWidth="1"/>
    <col min="12552" max="12552" width="9.85546875" style="165" customWidth="1"/>
    <col min="12553" max="12553" width="17.7109375" style="165" customWidth="1"/>
    <col min="12554" max="12558" width="21.7109375" style="165" customWidth="1"/>
    <col min="12559" max="12800" width="11.42578125" style="165"/>
    <col min="12801" max="12801" width="9.85546875" style="165" customWidth="1"/>
    <col min="12802" max="12802" width="17.7109375" style="165" customWidth="1"/>
    <col min="12803" max="12807" width="21.7109375" style="165" customWidth="1"/>
    <col min="12808" max="12808" width="9.85546875" style="165" customWidth="1"/>
    <col min="12809" max="12809" width="17.7109375" style="165" customWidth="1"/>
    <col min="12810" max="12814" width="21.7109375" style="165" customWidth="1"/>
    <col min="12815" max="13056" width="11.42578125" style="165"/>
    <col min="13057" max="13057" width="9.85546875" style="165" customWidth="1"/>
    <col min="13058" max="13058" width="17.7109375" style="165" customWidth="1"/>
    <col min="13059" max="13063" width="21.7109375" style="165" customWidth="1"/>
    <col min="13064" max="13064" width="9.85546875" style="165" customWidth="1"/>
    <col min="13065" max="13065" width="17.7109375" style="165" customWidth="1"/>
    <col min="13066" max="13070" width="21.7109375" style="165" customWidth="1"/>
    <col min="13071" max="13312" width="11.42578125" style="165"/>
    <col min="13313" max="13313" width="9.85546875" style="165" customWidth="1"/>
    <col min="13314" max="13314" width="17.7109375" style="165" customWidth="1"/>
    <col min="13315" max="13319" width="21.7109375" style="165" customWidth="1"/>
    <col min="13320" max="13320" width="9.85546875" style="165" customWidth="1"/>
    <col min="13321" max="13321" width="17.7109375" style="165" customWidth="1"/>
    <col min="13322" max="13326" width="21.7109375" style="165" customWidth="1"/>
    <col min="13327" max="13568" width="11.42578125" style="165"/>
    <col min="13569" max="13569" width="9.85546875" style="165" customWidth="1"/>
    <col min="13570" max="13570" width="17.7109375" style="165" customWidth="1"/>
    <col min="13571" max="13575" width="21.7109375" style="165" customWidth="1"/>
    <col min="13576" max="13576" width="9.85546875" style="165" customWidth="1"/>
    <col min="13577" max="13577" width="17.7109375" style="165" customWidth="1"/>
    <col min="13578" max="13582" width="21.7109375" style="165" customWidth="1"/>
    <col min="13583" max="13824" width="11.42578125" style="165"/>
    <col min="13825" max="13825" width="9.85546875" style="165" customWidth="1"/>
    <col min="13826" max="13826" width="17.7109375" style="165" customWidth="1"/>
    <col min="13827" max="13831" width="21.7109375" style="165" customWidth="1"/>
    <col min="13832" max="13832" width="9.85546875" style="165" customWidth="1"/>
    <col min="13833" max="13833" width="17.7109375" style="165" customWidth="1"/>
    <col min="13834" max="13838" width="21.7109375" style="165" customWidth="1"/>
    <col min="13839" max="14080" width="11.42578125" style="165"/>
    <col min="14081" max="14081" width="9.85546875" style="165" customWidth="1"/>
    <col min="14082" max="14082" width="17.7109375" style="165" customWidth="1"/>
    <col min="14083" max="14087" width="21.7109375" style="165" customWidth="1"/>
    <col min="14088" max="14088" width="9.85546875" style="165" customWidth="1"/>
    <col min="14089" max="14089" width="17.7109375" style="165" customWidth="1"/>
    <col min="14090" max="14094" width="21.7109375" style="165" customWidth="1"/>
    <col min="14095" max="14336" width="11.42578125" style="165"/>
    <col min="14337" max="14337" width="9.85546875" style="165" customWidth="1"/>
    <col min="14338" max="14338" width="17.7109375" style="165" customWidth="1"/>
    <col min="14339" max="14343" width="21.7109375" style="165" customWidth="1"/>
    <col min="14344" max="14344" width="9.85546875" style="165" customWidth="1"/>
    <col min="14345" max="14345" width="17.7109375" style="165" customWidth="1"/>
    <col min="14346" max="14350" width="21.7109375" style="165" customWidth="1"/>
    <col min="14351" max="14592" width="11.42578125" style="165"/>
    <col min="14593" max="14593" width="9.85546875" style="165" customWidth="1"/>
    <col min="14594" max="14594" width="17.7109375" style="165" customWidth="1"/>
    <col min="14595" max="14599" width="21.7109375" style="165" customWidth="1"/>
    <col min="14600" max="14600" width="9.85546875" style="165" customWidth="1"/>
    <col min="14601" max="14601" width="17.7109375" style="165" customWidth="1"/>
    <col min="14602" max="14606" width="21.7109375" style="165" customWidth="1"/>
    <col min="14607" max="14848" width="11.42578125" style="165"/>
    <col min="14849" max="14849" width="9.85546875" style="165" customWidth="1"/>
    <col min="14850" max="14850" width="17.7109375" style="165" customWidth="1"/>
    <col min="14851" max="14855" width="21.7109375" style="165" customWidth="1"/>
    <col min="14856" max="14856" width="9.85546875" style="165" customWidth="1"/>
    <col min="14857" max="14857" width="17.7109375" style="165" customWidth="1"/>
    <col min="14858" max="14862" width="21.7109375" style="165" customWidth="1"/>
    <col min="14863" max="15104" width="11.42578125" style="165"/>
    <col min="15105" max="15105" width="9.85546875" style="165" customWidth="1"/>
    <col min="15106" max="15106" width="17.7109375" style="165" customWidth="1"/>
    <col min="15107" max="15111" width="21.7109375" style="165" customWidth="1"/>
    <col min="15112" max="15112" width="9.85546875" style="165" customWidth="1"/>
    <col min="15113" max="15113" width="17.7109375" style="165" customWidth="1"/>
    <col min="15114" max="15118" width="21.7109375" style="165" customWidth="1"/>
    <col min="15119" max="15360" width="11.42578125" style="165"/>
    <col min="15361" max="15361" width="9.85546875" style="165" customWidth="1"/>
    <col min="15362" max="15362" width="17.7109375" style="165" customWidth="1"/>
    <col min="15363" max="15367" width="21.7109375" style="165" customWidth="1"/>
    <col min="15368" max="15368" width="9.85546875" style="165" customWidth="1"/>
    <col min="15369" max="15369" width="17.7109375" style="165" customWidth="1"/>
    <col min="15370" max="15374" width="21.7109375" style="165" customWidth="1"/>
    <col min="15375" max="15616" width="11.42578125" style="165"/>
    <col min="15617" max="15617" width="9.85546875" style="165" customWidth="1"/>
    <col min="15618" max="15618" width="17.7109375" style="165" customWidth="1"/>
    <col min="15619" max="15623" width="21.7109375" style="165" customWidth="1"/>
    <col min="15624" max="15624" width="9.85546875" style="165" customWidth="1"/>
    <col min="15625" max="15625" width="17.7109375" style="165" customWidth="1"/>
    <col min="15626" max="15630" width="21.7109375" style="165" customWidth="1"/>
    <col min="15631" max="15872" width="11.42578125" style="165"/>
    <col min="15873" max="15873" width="9.85546875" style="165" customWidth="1"/>
    <col min="15874" max="15874" width="17.7109375" style="165" customWidth="1"/>
    <col min="15875" max="15879" width="21.7109375" style="165" customWidth="1"/>
    <col min="15880" max="15880" width="9.85546875" style="165" customWidth="1"/>
    <col min="15881" max="15881" width="17.7109375" style="165" customWidth="1"/>
    <col min="15882" max="15886" width="21.7109375" style="165" customWidth="1"/>
    <col min="15887" max="16128" width="11.42578125" style="165"/>
    <col min="16129" max="16129" width="9.85546875" style="165" customWidth="1"/>
    <col min="16130" max="16130" width="17.7109375" style="165" customWidth="1"/>
    <col min="16131" max="16135" width="21.7109375" style="165" customWidth="1"/>
    <col min="16136" max="16136" width="9.85546875" style="165" customWidth="1"/>
    <col min="16137" max="16137" width="17.7109375" style="165" customWidth="1"/>
    <col min="16138" max="16142" width="21.7109375" style="165" customWidth="1"/>
    <col min="16143" max="16384" width="11.42578125" style="165"/>
  </cols>
  <sheetData>
    <row r="1" spans="1:14" ht="15" customHeight="1">
      <c r="A1" s="1144" t="s">
        <v>1750</v>
      </c>
    </row>
    <row r="2" spans="1:14" s="155" customFormat="1" ht="15" customHeight="1">
      <c r="A2" s="1343" t="s">
        <v>130</v>
      </c>
      <c r="B2" s="1343"/>
      <c r="C2" s="1343"/>
      <c r="D2" s="1343"/>
      <c r="E2" s="1343"/>
      <c r="F2" s="1343"/>
      <c r="G2" s="1343"/>
      <c r="H2" s="1343" t="s">
        <v>130</v>
      </c>
      <c r="I2" s="1343"/>
      <c r="J2" s="1343"/>
      <c r="K2" s="1343"/>
      <c r="L2" s="1343"/>
      <c r="M2" s="1343"/>
      <c r="N2" s="1343"/>
    </row>
    <row r="3" spans="1:14" s="155" customFormat="1" ht="15" customHeight="1">
      <c r="A3" s="1343" t="s">
        <v>1179</v>
      </c>
      <c r="B3" s="1343"/>
      <c r="C3" s="1343"/>
      <c r="D3" s="1343"/>
      <c r="E3" s="1343"/>
      <c r="F3" s="1343"/>
      <c r="G3" s="1343"/>
      <c r="H3" s="1343" t="s">
        <v>1179</v>
      </c>
      <c r="I3" s="1343"/>
      <c r="J3" s="1343"/>
      <c r="K3" s="1343"/>
      <c r="L3" s="1343"/>
      <c r="M3" s="1343"/>
      <c r="N3" s="1343"/>
    </row>
    <row r="4" spans="1:14" s="155" customFormat="1" ht="15" customHeight="1">
      <c r="A4" s="1609" t="s">
        <v>171</v>
      </c>
      <c r="B4" s="1609"/>
      <c r="C4" s="1609"/>
      <c r="D4" s="1609"/>
      <c r="E4" s="1609"/>
      <c r="F4" s="1609"/>
      <c r="G4" s="1609"/>
      <c r="H4" s="1609" t="s">
        <v>171</v>
      </c>
      <c r="I4" s="1609"/>
      <c r="J4" s="1609"/>
      <c r="K4" s="1609"/>
      <c r="L4" s="1609"/>
      <c r="M4" s="1609"/>
      <c r="N4" s="1609"/>
    </row>
    <row r="5" spans="1:14" s="155" customFormat="1" ht="20.100000000000001" customHeight="1">
      <c r="A5" s="1566" t="s">
        <v>333</v>
      </c>
      <c r="B5" s="1566"/>
      <c r="C5" s="1566"/>
      <c r="D5" s="1344"/>
      <c r="E5" s="1566"/>
      <c r="F5" s="1566"/>
      <c r="G5" s="1566"/>
      <c r="H5" s="1566" t="s">
        <v>333</v>
      </c>
      <c r="I5" s="1566"/>
      <c r="J5" s="1566"/>
      <c r="K5" s="1566"/>
      <c r="L5" s="1566"/>
      <c r="M5" s="1566"/>
      <c r="N5" s="1566"/>
    </row>
    <row r="6" spans="1:14" s="155" customFormat="1" ht="6" customHeight="1">
      <c r="A6" s="1333" t="s">
        <v>41</v>
      </c>
      <c r="B6" s="1334"/>
      <c r="C6" s="1571" t="s">
        <v>146</v>
      </c>
      <c r="D6" s="1611" t="s">
        <v>244</v>
      </c>
      <c r="E6" s="1113" t="s">
        <v>686</v>
      </c>
      <c r="F6" s="1326" t="s">
        <v>290</v>
      </c>
      <c r="G6" s="1112" t="s">
        <v>686</v>
      </c>
      <c r="H6" s="1333" t="s">
        <v>41</v>
      </c>
      <c r="I6" s="1334"/>
      <c r="J6" s="1611" t="s">
        <v>146</v>
      </c>
      <c r="K6" s="1611" t="s">
        <v>244</v>
      </c>
      <c r="L6" s="156" t="s">
        <v>686</v>
      </c>
      <c r="M6" s="1326" t="s">
        <v>290</v>
      </c>
      <c r="N6" s="1112" t="s">
        <v>686</v>
      </c>
    </row>
    <row r="7" spans="1:14" s="155" customFormat="1" ht="6" customHeight="1">
      <c r="A7" s="1568"/>
      <c r="B7" s="1336"/>
      <c r="C7" s="1367"/>
      <c r="D7" s="1365"/>
      <c r="E7" s="1109"/>
      <c r="F7" s="1365"/>
      <c r="G7" s="1108"/>
      <c r="H7" s="1568"/>
      <c r="I7" s="1336"/>
      <c r="J7" s="1365"/>
      <c r="K7" s="1365"/>
      <c r="L7" s="1114"/>
      <c r="M7" s="1365"/>
      <c r="N7" s="1108"/>
    </row>
    <row r="8" spans="1:14" s="155" customFormat="1" ht="6" customHeight="1">
      <c r="A8" s="1568"/>
      <c r="B8" s="1336"/>
      <c r="C8" s="1367"/>
      <c r="D8" s="1365"/>
      <c r="E8" s="1109"/>
      <c r="F8" s="1365"/>
      <c r="G8" s="1108"/>
      <c r="H8" s="1568"/>
      <c r="I8" s="1336"/>
      <c r="J8" s="1365"/>
      <c r="K8" s="1365"/>
      <c r="L8" s="1114"/>
      <c r="M8" s="1365"/>
      <c r="N8" s="1108"/>
    </row>
    <row r="9" spans="1:14" s="155" customFormat="1" ht="6" customHeight="1">
      <c r="A9" s="1568"/>
      <c r="B9" s="1336"/>
      <c r="C9" s="1367"/>
      <c r="D9" s="1365"/>
      <c r="E9" s="1109"/>
      <c r="F9" s="1365"/>
      <c r="G9" s="1108"/>
      <c r="H9" s="1568"/>
      <c r="I9" s="1336"/>
      <c r="J9" s="1365"/>
      <c r="K9" s="1365"/>
      <c r="L9" s="1114"/>
      <c r="M9" s="1365"/>
      <c r="N9" s="1108"/>
    </row>
    <row r="10" spans="1:14" s="155" customFormat="1" ht="6" customHeight="1">
      <c r="A10" s="1568"/>
      <c r="B10" s="1336"/>
      <c r="C10" s="1367"/>
      <c r="D10" s="1365"/>
      <c r="E10" s="1109"/>
      <c r="F10" s="1365"/>
      <c r="G10" s="1108"/>
      <c r="H10" s="1568"/>
      <c r="I10" s="1336"/>
      <c r="J10" s="1365"/>
      <c r="K10" s="1365"/>
      <c r="L10" s="1114"/>
      <c r="M10" s="1365"/>
      <c r="N10" s="1108"/>
    </row>
    <row r="11" spans="1:14" s="155" customFormat="1" ht="6" customHeight="1">
      <c r="A11" s="1568"/>
      <c r="B11" s="1336"/>
      <c r="C11" s="1367"/>
      <c r="D11" s="1365"/>
      <c r="E11" s="1562" t="s">
        <v>421</v>
      </c>
      <c r="F11" s="1365"/>
      <c r="G11" s="1561" t="s">
        <v>1180</v>
      </c>
      <c r="H11" s="1568"/>
      <c r="I11" s="1336"/>
      <c r="J11" s="1365"/>
      <c r="K11" s="1365"/>
      <c r="L11" s="1572" t="s">
        <v>421</v>
      </c>
      <c r="M11" s="1365"/>
      <c r="N11" s="1561" t="s">
        <v>1180</v>
      </c>
    </row>
    <row r="12" spans="1:14" s="155" customFormat="1" ht="6" customHeight="1">
      <c r="A12" s="1568"/>
      <c r="B12" s="1336"/>
      <c r="C12" s="1367"/>
      <c r="D12" s="1365"/>
      <c r="E12" s="1562"/>
      <c r="F12" s="1365"/>
      <c r="G12" s="1561"/>
      <c r="H12" s="1568"/>
      <c r="I12" s="1336"/>
      <c r="J12" s="1365"/>
      <c r="K12" s="1365"/>
      <c r="L12" s="1572"/>
      <c r="M12" s="1365"/>
      <c r="N12" s="1561"/>
    </row>
    <row r="13" spans="1:14" s="155" customFormat="1" ht="6" customHeight="1">
      <c r="A13" s="1568"/>
      <c r="B13" s="1336"/>
      <c r="C13" s="1367"/>
      <c r="D13" s="1365"/>
      <c r="E13" s="1562" t="s">
        <v>795</v>
      </c>
      <c r="F13" s="1365"/>
      <c r="G13" s="1561"/>
      <c r="H13" s="1568"/>
      <c r="I13" s="1336"/>
      <c r="J13" s="1365"/>
      <c r="K13" s="1365"/>
      <c r="L13" s="1572" t="s">
        <v>795</v>
      </c>
      <c r="M13" s="1365"/>
      <c r="N13" s="1561"/>
    </row>
    <row r="14" spans="1:14" s="155" customFormat="1" ht="6" customHeight="1">
      <c r="A14" s="1568"/>
      <c r="B14" s="1336"/>
      <c r="C14" s="1367"/>
      <c r="D14" s="1365"/>
      <c r="E14" s="1562"/>
      <c r="F14" s="1365"/>
      <c r="G14" s="1561" t="s">
        <v>527</v>
      </c>
      <c r="H14" s="1568"/>
      <c r="I14" s="1336"/>
      <c r="J14" s="1365"/>
      <c r="K14" s="1365"/>
      <c r="L14" s="1572"/>
      <c r="M14" s="1365"/>
      <c r="N14" s="1561" t="s">
        <v>527</v>
      </c>
    </row>
    <row r="15" spans="1:14" s="155" customFormat="1" ht="6" customHeight="1">
      <c r="A15" s="1568"/>
      <c r="B15" s="1336"/>
      <c r="C15" s="1367"/>
      <c r="D15" s="1365"/>
      <c r="E15" s="1562" t="s">
        <v>422</v>
      </c>
      <c r="F15" s="1365"/>
      <c r="G15" s="1561"/>
      <c r="H15" s="1568"/>
      <c r="I15" s="1336"/>
      <c r="J15" s="1365"/>
      <c r="K15" s="1365"/>
      <c r="L15" s="1572" t="s">
        <v>422</v>
      </c>
      <c r="M15" s="1365"/>
      <c r="N15" s="1561"/>
    </row>
    <row r="16" spans="1:14" s="155" customFormat="1" ht="6" customHeight="1">
      <c r="A16" s="1568"/>
      <c r="B16" s="1336"/>
      <c r="C16" s="1367"/>
      <c r="D16" s="1365"/>
      <c r="E16" s="1562"/>
      <c r="F16" s="1365"/>
      <c r="G16" s="1108"/>
      <c r="H16" s="1568"/>
      <c r="I16" s="1336"/>
      <c r="J16" s="1365"/>
      <c r="K16" s="1365"/>
      <c r="L16" s="1572"/>
      <c r="M16" s="1365"/>
      <c r="N16" s="1108"/>
    </row>
    <row r="17" spans="1:15" s="155" customFormat="1" ht="6" customHeight="1">
      <c r="A17" s="1568"/>
      <c r="B17" s="1336"/>
      <c r="C17" s="1367"/>
      <c r="D17" s="1365"/>
      <c r="E17" s="1562"/>
      <c r="F17" s="1365"/>
      <c r="G17" s="1108"/>
      <c r="H17" s="1568"/>
      <c r="I17" s="1336"/>
      <c r="J17" s="1365"/>
      <c r="K17" s="1365"/>
      <c r="L17" s="1572"/>
      <c r="M17" s="1365"/>
      <c r="N17" s="1108"/>
    </row>
    <row r="18" spans="1:15" s="155" customFormat="1" ht="6" customHeight="1">
      <c r="A18" s="1568"/>
      <c r="B18" s="1336"/>
      <c r="C18" s="1367"/>
      <c r="D18" s="1365"/>
      <c r="E18" s="1562"/>
      <c r="F18" s="1365"/>
      <c r="G18" s="1108"/>
      <c r="H18" s="1568"/>
      <c r="I18" s="1336"/>
      <c r="J18" s="1365"/>
      <c r="K18" s="1365"/>
      <c r="L18" s="1572"/>
      <c r="M18" s="1365"/>
      <c r="N18" s="1108"/>
    </row>
    <row r="19" spans="1:15" s="155" customFormat="1" ht="6" customHeight="1">
      <c r="A19" s="1568"/>
      <c r="B19" s="1336"/>
      <c r="C19" s="1367"/>
      <c r="D19" s="1365"/>
      <c r="E19" s="1109"/>
      <c r="F19" s="1365"/>
      <c r="G19" s="1108"/>
      <c r="H19" s="1568"/>
      <c r="I19" s="1336"/>
      <c r="J19" s="1365"/>
      <c r="K19" s="1365"/>
      <c r="L19" s="1114"/>
      <c r="M19" s="1365"/>
      <c r="N19" s="1108"/>
    </row>
    <row r="20" spans="1:15" s="155" customFormat="1" ht="6" customHeight="1">
      <c r="A20" s="1568"/>
      <c r="B20" s="1336"/>
      <c r="C20" s="1367"/>
      <c r="D20" s="1365"/>
      <c r="E20" s="1109"/>
      <c r="F20" s="1365"/>
      <c r="G20" s="1108"/>
      <c r="H20" s="1568"/>
      <c r="I20" s="1336"/>
      <c r="J20" s="1365"/>
      <c r="K20" s="1365"/>
      <c r="L20" s="1114"/>
      <c r="M20" s="1365"/>
      <c r="N20" s="1108"/>
    </row>
    <row r="21" spans="1:15" s="155" customFormat="1" ht="6" customHeight="1">
      <c r="A21" s="1568"/>
      <c r="B21" s="1336"/>
      <c r="C21" s="1368"/>
      <c r="D21" s="1366"/>
      <c r="E21" s="167"/>
      <c r="F21" s="1366"/>
      <c r="G21" s="158"/>
      <c r="H21" s="1568"/>
      <c r="I21" s="1336"/>
      <c r="J21" s="1366"/>
      <c r="K21" s="1366"/>
      <c r="L21" s="157"/>
      <c r="M21" s="1366"/>
      <c r="N21" s="158"/>
    </row>
    <row r="22" spans="1:15" s="155" customFormat="1" ht="18" customHeight="1">
      <c r="A22" s="1338"/>
      <c r="B22" s="1339"/>
      <c r="C22" s="1341" t="s">
        <v>179</v>
      </c>
      <c r="D22" s="1338"/>
      <c r="E22" s="168">
        <v>1000</v>
      </c>
      <c r="F22" s="1340" t="s">
        <v>307</v>
      </c>
      <c r="G22" s="1341"/>
      <c r="H22" s="1338"/>
      <c r="I22" s="1339"/>
      <c r="J22" s="1341" t="s">
        <v>179</v>
      </c>
      <c r="K22" s="1341"/>
      <c r="L22" s="168">
        <v>1000</v>
      </c>
      <c r="M22" s="1340" t="s">
        <v>307</v>
      </c>
      <c r="N22" s="1341"/>
    </row>
    <row r="23" spans="1:15" s="155" customFormat="1" ht="30.95" customHeight="1">
      <c r="A23" s="1610" t="s">
        <v>224</v>
      </c>
      <c r="B23" s="1610"/>
      <c r="C23" s="1610"/>
      <c r="D23" s="1610"/>
      <c r="E23" s="1610"/>
      <c r="F23" s="1610"/>
      <c r="G23" s="1610"/>
      <c r="H23" s="1610" t="s">
        <v>752</v>
      </c>
      <c r="I23" s="1610"/>
      <c r="J23" s="1610"/>
      <c r="K23" s="1610"/>
      <c r="L23" s="1610"/>
      <c r="M23" s="1610"/>
      <c r="N23" s="1610"/>
    </row>
    <row r="24" spans="1:15" s="155" customFormat="1" ht="18.95" customHeight="1">
      <c r="A24" s="159">
        <v>2020</v>
      </c>
      <c r="B24" s="160" t="s">
        <v>265</v>
      </c>
      <c r="C24" s="169">
        <v>23347</v>
      </c>
      <c r="D24" s="169">
        <v>5571249</v>
      </c>
      <c r="E24" s="169">
        <v>7921789</v>
      </c>
      <c r="F24" s="170">
        <v>289292</v>
      </c>
      <c r="G24" s="170">
        <v>1661077.8</v>
      </c>
      <c r="H24" s="159">
        <v>2020</v>
      </c>
      <c r="I24" s="160" t="s">
        <v>265</v>
      </c>
      <c r="J24" s="169">
        <v>63</v>
      </c>
      <c r="K24" s="169">
        <v>10766</v>
      </c>
      <c r="L24" s="169">
        <v>16365</v>
      </c>
      <c r="M24" s="170">
        <v>645.4</v>
      </c>
      <c r="N24" s="170">
        <v>3547.7</v>
      </c>
    </row>
    <row r="25" spans="1:15" s="155" customFormat="1" ht="11.45" customHeight="1">
      <c r="A25" s="159">
        <v>2021</v>
      </c>
      <c r="B25" s="160" t="s">
        <v>265</v>
      </c>
      <c r="C25" s="169">
        <v>22631</v>
      </c>
      <c r="D25" s="169">
        <v>5486733</v>
      </c>
      <c r="E25" s="169">
        <v>8091785</v>
      </c>
      <c r="F25" s="170">
        <v>296111.90000000002</v>
      </c>
      <c r="G25" s="170">
        <v>1867181.9</v>
      </c>
      <c r="H25" s="159">
        <v>2021</v>
      </c>
      <c r="I25" s="160" t="s">
        <v>265</v>
      </c>
      <c r="J25" s="169">
        <v>62</v>
      </c>
      <c r="K25" s="169">
        <v>10786</v>
      </c>
      <c r="L25" s="169">
        <v>16603</v>
      </c>
      <c r="M25" s="170">
        <v>670</v>
      </c>
      <c r="N25" s="170">
        <v>3653.4</v>
      </c>
      <c r="O25" s="1003"/>
    </row>
    <row r="26" spans="1:15" s="155" customFormat="1" ht="16.7" customHeight="1">
      <c r="A26" s="159">
        <v>2021</v>
      </c>
      <c r="B26" s="162" t="s">
        <v>674</v>
      </c>
      <c r="C26" s="169">
        <v>22692</v>
      </c>
      <c r="D26" s="169">
        <v>5472835</v>
      </c>
      <c r="E26" s="169">
        <v>639463</v>
      </c>
      <c r="F26" s="170">
        <v>25537.9</v>
      </c>
      <c r="G26" s="170">
        <v>146827</v>
      </c>
      <c r="H26" s="159">
        <v>2021</v>
      </c>
      <c r="I26" s="162" t="s">
        <v>674</v>
      </c>
      <c r="J26" s="169">
        <v>62</v>
      </c>
      <c r="K26" s="169">
        <v>10733</v>
      </c>
      <c r="L26" s="169">
        <v>1326</v>
      </c>
      <c r="M26" s="170">
        <v>54.7</v>
      </c>
      <c r="N26" s="170">
        <v>316.7</v>
      </c>
      <c r="O26" s="1003"/>
    </row>
    <row r="27" spans="1:15" s="155" customFormat="1" ht="11.45" customHeight="1">
      <c r="A27" s="159"/>
      <c r="B27" s="162" t="s">
        <v>675</v>
      </c>
      <c r="C27" s="169">
        <v>22672</v>
      </c>
      <c r="D27" s="169">
        <v>5477143</v>
      </c>
      <c r="E27" s="169">
        <v>691239</v>
      </c>
      <c r="F27" s="170">
        <v>26960.400000000001</v>
      </c>
      <c r="G27" s="170">
        <v>162840.4</v>
      </c>
      <c r="H27" s="159"/>
      <c r="I27" s="162" t="s">
        <v>675</v>
      </c>
      <c r="J27" s="169">
        <v>62</v>
      </c>
      <c r="K27" s="169">
        <v>10727</v>
      </c>
      <c r="L27" s="169">
        <v>1379</v>
      </c>
      <c r="M27" s="170">
        <v>56.9</v>
      </c>
      <c r="N27" s="170">
        <v>349.5</v>
      </c>
      <c r="O27" s="1003"/>
    </row>
    <row r="28" spans="1:15" s="155" customFormat="1" ht="11.45" customHeight="1">
      <c r="A28" s="159"/>
      <c r="B28" s="162" t="s">
        <v>676</v>
      </c>
      <c r="C28" s="169">
        <v>22659</v>
      </c>
      <c r="D28" s="169">
        <v>5481838</v>
      </c>
      <c r="E28" s="169">
        <v>679747</v>
      </c>
      <c r="F28" s="170">
        <v>24255.4</v>
      </c>
      <c r="G28" s="170">
        <v>153627</v>
      </c>
      <c r="H28" s="159"/>
      <c r="I28" s="162" t="s">
        <v>676</v>
      </c>
      <c r="J28" s="169">
        <v>62</v>
      </c>
      <c r="K28" s="169">
        <v>10716</v>
      </c>
      <c r="L28" s="169">
        <v>1376</v>
      </c>
      <c r="M28" s="170">
        <v>50.7</v>
      </c>
      <c r="N28" s="170">
        <v>341.8</v>
      </c>
      <c r="O28" s="1003"/>
    </row>
    <row r="29" spans="1:15" s="155" customFormat="1" ht="11.45" customHeight="1">
      <c r="A29" s="159"/>
      <c r="B29" s="162" t="s">
        <v>214</v>
      </c>
      <c r="C29" s="169">
        <v>22640</v>
      </c>
      <c r="D29" s="169">
        <v>5494707</v>
      </c>
      <c r="E29" s="169">
        <v>618603</v>
      </c>
      <c r="F29" s="170">
        <v>23085.7</v>
      </c>
      <c r="G29" s="170">
        <v>138953.70000000001</v>
      </c>
      <c r="H29" s="159"/>
      <c r="I29" s="162" t="s">
        <v>214</v>
      </c>
      <c r="J29" s="169">
        <v>62</v>
      </c>
      <c r="K29" s="169">
        <v>10842</v>
      </c>
      <c r="L29" s="169">
        <v>1318</v>
      </c>
      <c r="M29" s="170">
        <v>49.9</v>
      </c>
      <c r="N29" s="170">
        <v>298.8</v>
      </c>
      <c r="O29" s="1003"/>
    </row>
    <row r="30" spans="1:15" s="155" customFormat="1" ht="11.45" customHeight="1">
      <c r="A30" s="159"/>
      <c r="B30" s="162" t="s">
        <v>192</v>
      </c>
      <c r="C30" s="169">
        <v>22626</v>
      </c>
      <c r="D30" s="169">
        <v>5518962</v>
      </c>
      <c r="E30" s="169">
        <v>688353</v>
      </c>
      <c r="F30" s="170">
        <v>23048</v>
      </c>
      <c r="G30" s="170">
        <v>161475.79999999999</v>
      </c>
      <c r="H30" s="159"/>
      <c r="I30" s="162" t="s">
        <v>192</v>
      </c>
      <c r="J30" s="169">
        <v>62</v>
      </c>
      <c r="K30" s="169">
        <v>10896</v>
      </c>
      <c r="L30" s="169">
        <v>1369</v>
      </c>
      <c r="M30" s="170">
        <v>49.9</v>
      </c>
      <c r="N30" s="170">
        <v>342.6</v>
      </c>
      <c r="O30" s="1003"/>
    </row>
    <row r="31" spans="1:15" s="155" customFormat="1" ht="11.45" customHeight="1">
      <c r="A31" s="159"/>
      <c r="B31" s="162" t="s">
        <v>193</v>
      </c>
      <c r="C31" s="169">
        <v>22607</v>
      </c>
      <c r="D31" s="169">
        <v>5510863</v>
      </c>
      <c r="E31" s="169">
        <v>681074</v>
      </c>
      <c r="F31" s="170">
        <v>23359.599999999999</v>
      </c>
      <c r="G31" s="170">
        <v>158603.70000000001</v>
      </c>
      <c r="H31" s="159"/>
      <c r="I31" s="162" t="s">
        <v>193</v>
      </c>
      <c r="J31" s="169">
        <v>62</v>
      </c>
      <c r="K31" s="169">
        <v>10868</v>
      </c>
      <c r="L31" s="169">
        <v>1387</v>
      </c>
      <c r="M31" s="170">
        <v>52.7</v>
      </c>
      <c r="N31" s="170">
        <v>333.7</v>
      </c>
      <c r="O31" s="1003"/>
    </row>
    <row r="32" spans="1:15" s="155" customFormat="1" ht="11.45" customHeight="1">
      <c r="A32" s="159"/>
      <c r="B32" s="162" t="s">
        <v>194</v>
      </c>
      <c r="C32" s="169">
        <v>22592</v>
      </c>
      <c r="D32" s="169">
        <v>5512289</v>
      </c>
      <c r="E32" s="169">
        <v>708055</v>
      </c>
      <c r="F32" s="170">
        <v>30511.8</v>
      </c>
      <c r="G32" s="170">
        <v>176042</v>
      </c>
      <c r="H32" s="159"/>
      <c r="I32" s="162" t="s">
        <v>194</v>
      </c>
      <c r="J32" s="169">
        <v>62</v>
      </c>
      <c r="K32" s="169">
        <v>10870</v>
      </c>
      <c r="L32" s="169">
        <v>1432</v>
      </c>
      <c r="M32" s="170">
        <v>76.8</v>
      </c>
      <c r="N32" s="170">
        <v>336.9</v>
      </c>
      <c r="O32" s="1003"/>
    </row>
    <row r="33" spans="1:15" s="155" customFormat="1" ht="11.45" customHeight="1">
      <c r="A33" s="159"/>
      <c r="B33" s="162" t="s">
        <v>641</v>
      </c>
      <c r="C33" s="169">
        <v>22577</v>
      </c>
      <c r="D33" s="169">
        <v>5494442</v>
      </c>
      <c r="E33" s="169">
        <v>606495</v>
      </c>
      <c r="F33" s="170">
        <v>24490.6</v>
      </c>
      <c r="G33" s="170">
        <v>169948.9</v>
      </c>
      <c r="H33" s="159"/>
      <c r="I33" s="162" t="s">
        <v>641</v>
      </c>
      <c r="J33" s="169">
        <v>62</v>
      </c>
      <c r="K33" s="169">
        <v>10847</v>
      </c>
      <c r="L33" s="169">
        <v>1332</v>
      </c>
      <c r="M33" s="170">
        <v>54</v>
      </c>
      <c r="N33" s="170">
        <v>253.2</v>
      </c>
      <c r="O33" s="1003"/>
    </row>
    <row r="34" spans="1:15" s="155" customFormat="1" ht="16.7" customHeight="1">
      <c r="A34" s="159">
        <v>2022</v>
      </c>
      <c r="B34" s="162" t="s">
        <v>810</v>
      </c>
      <c r="C34" s="169">
        <v>22287</v>
      </c>
      <c r="D34" s="169">
        <v>5479979</v>
      </c>
      <c r="E34" s="169">
        <v>673114</v>
      </c>
      <c r="F34" s="170">
        <v>24275.5</v>
      </c>
      <c r="G34" s="170">
        <v>154387.1</v>
      </c>
      <c r="H34" s="159">
        <v>2022</v>
      </c>
      <c r="I34" s="162" t="s">
        <v>810</v>
      </c>
      <c r="J34" s="169">
        <v>62</v>
      </c>
      <c r="K34" s="169">
        <v>10832</v>
      </c>
      <c r="L34" s="169">
        <v>1405</v>
      </c>
      <c r="M34" s="170">
        <v>50.1</v>
      </c>
      <c r="N34" s="170">
        <v>218.5</v>
      </c>
      <c r="O34" s="1003"/>
    </row>
    <row r="35" spans="1:15" s="155" customFormat="1" ht="11.45" customHeight="1">
      <c r="A35" s="159"/>
      <c r="B35" s="162" t="s">
        <v>53</v>
      </c>
      <c r="C35" s="169">
        <v>22597</v>
      </c>
      <c r="D35" s="169">
        <v>5502842</v>
      </c>
      <c r="E35" s="169">
        <v>684248</v>
      </c>
      <c r="F35" s="170">
        <v>24869</v>
      </c>
      <c r="G35" s="170">
        <v>164323.79999999999</v>
      </c>
      <c r="H35" s="159"/>
      <c r="I35" s="162" t="s">
        <v>53</v>
      </c>
      <c r="J35" s="169">
        <v>63</v>
      </c>
      <c r="K35" s="169">
        <v>10891</v>
      </c>
      <c r="L35" s="169">
        <v>1387</v>
      </c>
      <c r="M35" s="170">
        <v>52</v>
      </c>
      <c r="N35" s="170">
        <v>287.2</v>
      </c>
      <c r="O35" s="1003"/>
    </row>
    <row r="36" spans="1:15" s="155" customFormat="1" ht="11.45" customHeight="1">
      <c r="A36" s="159"/>
      <c r="B36" s="162" t="s">
        <v>58</v>
      </c>
      <c r="C36" s="169">
        <v>22660</v>
      </c>
      <c r="D36" s="169">
        <v>5508703</v>
      </c>
      <c r="E36" s="169">
        <v>745467</v>
      </c>
      <c r="F36" s="170">
        <v>24965.7</v>
      </c>
      <c r="G36" s="170">
        <v>189104.7</v>
      </c>
      <c r="H36" s="159"/>
      <c r="I36" s="162" t="s">
        <v>58</v>
      </c>
      <c r="J36" s="169">
        <v>63</v>
      </c>
      <c r="K36" s="169">
        <v>10871</v>
      </c>
      <c r="L36" s="169">
        <v>1494</v>
      </c>
      <c r="M36" s="170">
        <v>55.3</v>
      </c>
      <c r="N36" s="170">
        <v>385.3</v>
      </c>
      <c r="O36" s="1003"/>
    </row>
    <row r="37" spans="1:15" s="155" customFormat="1" ht="11.45" customHeight="1">
      <c r="A37" s="159"/>
      <c r="B37" s="162" t="s">
        <v>59</v>
      </c>
      <c r="C37" s="169">
        <v>22667</v>
      </c>
      <c r="D37" s="169">
        <v>5506556</v>
      </c>
      <c r="E37" s="169">
        <v>648090</v>
      </c>
      <c r="F37" s="170">
        <v>26606.1</v>
      </c>
      <c r="G37" s="170">
        <v>165669.4</v>
      </c>
      <c r="H37" s="159"/>
      <c r="I37" s="162" t="s">
        <v>59</v>
      </c>
      <c r="J37" s="169">
        <v>63</v>
      </c>
      <c r="K37" s="169">
        <v>10874</v>
      </c>
      <c r="L37" s="169">
        <v>1349</v>
      </c>
      <c r="M37" s="170">
        <v>75</v>
      </c>
      <c r="N37" s="170">
        <v>350.8</v>
      </c>
      <c r="O37" s="1003"/>
    </row>
    <row r="38" spans="1:15" s="155" customFormat="1" ht="11.45" customHeight="1">
      <c r="A38" s="159"/>
      <c r="B38" s="162" t="s">
        <v>674</v>
      </c>
      <c r="C38" s="169">
        <v>22652</v>
      </c>
      <c r="D38" s="169">
        <v>5509461</v>
      </c>
      <c r="E38" s="169">
        <v>696064</v>
      </c>
      <c r="F38" s="170">
        <v>27384.1</v>
      </c>
      <c r="G38" s="170">
        <v>183861.8</v>
      </c>
      <c r="H38" s="159"/>
      <c r="I38" s="162" t="s">
        <v>674</v>
      </c>
      <c r="J38" s="169">
        <v>63</v>
      </c>
      <c r="K38" s="169">
        <v>10899</v>
      </c>
      <c r="L38" s="169">
        <v>1410</v>
      </c>
      <c r="M38" s="170">
        <v>55.7</v>
      </c>
      <c r="N38" s="170">
        <v>394.8</v>
      </c>
      <c r="O38" s="1003"/>
    </row>
    <row r="39" spans="1:15" s="155" customFormat="1" ht="30.95" customHeight="1">
      <c r="A39" s="1609" t="s">
        <v>524</v>
      </c>
      <c r="B39" s="1609"/>
      <c r="C39" s="1609"/>
      <c r="D39" s="1609"/>
      <c r="E39" s="1609"/>
      <c r="F39" s="1609"/>
      <c r="G39" s="1609"/>
      <c r="H39" s="1609" t="s">
        <v>226</v>
      </c>
      <c r="I39" s="1609"/>
      <c r="J39" s="1609"/>
      <c r="K39" s="1609"/>
      <c r="L39" s="1609"/>
      <c r="M39" s="1609"/>
      <c r="N39" s="1609"/>
    </row>
    <row r="40" spans="1:15" s="155" customFormat="1" ht="18.95" customHeight="1">
      <c r="A40" s="159">
        <v>2020</v>
      </c>
      <c r="B40" s="160" t="s">
        <v>265</v>
      </c>
      <c r="C40" s="169">
        <v>95</v>
      </c>
      <c r="D40" s="169">
        <v>11001</v>
      </c>
      <c r="E40" s="169">
        <v>17542</v>
      </c>
      <c r="F40" s="170">
        <v>518.70000000000005</v>
      </c>
      <c r="G40" s="170">
        <v>2039.5</v>
      </c>
      <c r="H40" s="159">
        <v>2020</v>
      </c>
      <c r="I40" s="160" t="s">
        <v>265</v>
      </c>
      <c r="J40" s="169">
        <v>336</v>
      </c>
      <c r="K40" s="169">
        <v>36945</v>
      </c>
      <c r="L40" s="169">
        <v>60286</v>
      </c>
      <c r="M40" s="170">
        <v>1624</v>
      </c>
      <c r="N40" s="170">
        <v>8100</v>
      </c>
    </row>
    <row r="41" spans="1:15" s="155" customFormat="1" ht="11.45" customHeight="1">
      <c r="A41" s="159">
        <v>2021</v>
      </c>
      <c r="B41" s="160" t="s">
        <v>265</v>
      </c>
      <c r="C41" s="169">
        <v>93</v>
      </c>
      <c r="D41" s="169">
        <v>10701</v>
      </c>
      <c r="E41" s="169">
        <v>17237</v>
      </c>
      <c r="F41" s="170">
        <v>526.20000000000005</v>
      </c>
      <c r="G41" s="170">
        <v>2202.1</v>
      </c>
      <c r="H41" s="159">
        <v>2021</v>
      </c>
      <c r="I41" s="160" t="s">
        <v>265</v>
      </c>
      <c r="J41" s="169">
        <v>340</v>
      </c>
      <c r="K41" s="169">
        <v>38250</v>
      </c>
      <c r="L41" s="169">
        <v>62121</v>
      </c>
      <c r="M41" s="170">
        <v>1752.5</v>
      </c>
      <c r="N41" s="170">
        <v>8819.7999999999993</v>
      </c>
      <c r="O41" s="1003"/>
    </row>
    <row r="42" spans="1:15" s="155" customFormat="1" ht="16.7" customHeight="1">
      <c r="A42" s="159">
        <v>2021</v>
      </c>
      <c r="B42" s="162" t="s">
        <v>674</v>
      </c>
      <c r="C42" s="169">
        <v>94</v>
      </c>
      <c r="D42" s="169">
        <v>10740</v>
      </c>
      <c r="E42" s="169">
        <v>1390</v>
      </c>
      <c r="F42" s="170">
        <v>42.8</v>
      </c>
      <c r="G42" s="170">
        <v>181.7</v>
      </c>
      <c r="H42" s="159">
        <v>2021</v>
      </c>
      <c r="I42" s="162" t="s">
        <v>674</v>
      </c>
      <c r="J42" s="169">
        <v>342</v>
      </c>
      <c r="K42" s="169">
        <v>38391</v>
      </c>
      <c r="L42" s="169">
        <v>5040</v>
      </c>
      <c r="M42" s="170">
        <v>146.9</v>
      </c>
      <c r="N42" s="170">
        <v>734.7</v>
      </c>
      <c r="O42" s="1003"/>
    </row>
    <row r="43" spans="1:15" s="155" customFormat="1" ht="11.45" customHeight="1">
      <c r="A43" s="159"/>
      <c r="B43" s="162" t="s">
        <v>675</v>
      </c>
      <c r="C43" s="169">
        <v>94</v>
      </c>
      <c r="D43" s="169">
        <v>10765</v>
      </c>
      <c r="E43" s="169">
        <v>1503</v>
      </c>
      <c r="F43" s="170">
        <v>47.2</v>
      </c>
      <c r="G43" s="170">
        <v>198.3</v>
      </c>
      <c r="H43" s="159"/>
      <c r="I43" s="162" t="s">
        <v>675</v>
      </c>
      <c r="J43" s="169">
        <v>342</v>
      </c>
      <c r="K43" s="169">
        <v>38531</v>
      </c>
      <c r="L43" s="169">
        <v>5430</v>
      </c>
      <c r="M43" s="170">
        <v>148.5</v>
      </c>
      <c r="N43" s="170">
        <v>964.7</v>
      </c>
      <c r="O43" s="1003"/>
    </row>
    <row r="44" spans="1:15" s="155" customFormat="1" ht="11.45" customHeight="1">
      <c r="A44" s="159"/>
      <c r="B44" s="162" t="s">
        <v>676</v>
      </c>
      <c r="C44" s="169">
        <v>94</v>
      </c>
      <c r="D44" s="169">
        <v>10781</v>
      </c>
      <c r="E44" s="169">
        <v>1482</v>
      </c>
      <c r="F44" s="170">
        <v>43.8</v>
      </c>
      <c r="G44" s="170">
        <v>196</v>
      </c>
      <c r="H44" s="159"/>
      <c r="I44" s="162" t="s">
        <v>676</v>
      </c>
      <c r="J44" s="169">
        <v>341</v>
      </c>
      <c r="K44" s="169">
        <v>38482</v>
      </c>
      <c r="L44" s="169">
        <v>5397</v>
      </c>
      <c r="M44" s="170">
        <v>145.69999999999999</v>
      </c>
      <c r="N44" s="170">
        <v>821.3</v>
      </c>
      <c r="O44" s="1003"/>
    </row>
    <row r="45" spans="1:15" s="155" customFormat="1" ht="11.45" customHeight="1">
      <c r="A45" s="159"/>
      <c r="B45" s="162" t="s">
        <v>214</v>
      </c>
      <c r="C45" s="169">
        <v>94</v>
      </c>
      <c r="D45" s="169">
        <v>10797</v>
      </c>
      <c r="E45" s="169">
        <v>1433</v>
      </c>
      <c r="F45" s="170">
        <v>41</v>
      </c>
      <c r="G45" s="170">
        <v>180.4</v>
      </c>
      <c r="H45" s="159"/>
      <c r="I45" s="162" t="s">
        <v>214</v>
      </c>
      <c r="J45" s="169">
        <v>341</v>
      </c>
      <c r="K45" s="169">
        <v>38619</v>
      </c>
      <c r="L45" s="169">
        <v>5122</v>
      </c>
      <c r="M45" s="170">
        <v>138.69999999999999</v>
      </c>
      <c r="N45" s="170">
        <v>711.2</v>
      </c>
      <c r="O45" s="1003"/>
    </row>
    <row r="46" spans="1:15" s="155" customFormat="1" ht="11.45" customHeight="1">
      <c r="A46" s="159"/>
      <c r="B46" s="162" t="s">
        <v>192</v>
      </c>
      <c r="C46" s="169">
        <v>94</v>
      </c>
      <c r="D46" s="169">
        <v>10851</v>
      </c>
      <c r="E46" s="169">
        <v>1471</v>
      </c>
      <c r="F46" s="170">
        <v>42.6</v>
      </c>
      <c r="G46" s="170">
        <v>204.8</v>
      </c>
      <c r="H46" s="159"/>
      <c r="I46" s="162" t="s">
        <v>192</v>
      </c>
      <c r="J46" s="169">
        <v>341</v>
      </c>
      <c r="K46" s="169">
        <v>38749</v>
      </c>
      <c r="L46" s="169">
        <v>5423</v>
      </c>
      <c r="M46" s="170">
        <v>152.1</v>
      </c>
      <c r="N46" s="170">
        <v>810.4</v>
      </c>
      <c r="O46" s="1003"/>
    </row>
    <row r="47" spans="1:15" s="155" customFormat="1" ht="11.45" customHeight="1">
      <c r="A47" s="159"/>
      <c r="B47" s="162" t="s">
        <v>193</v>
      </c>
      <c r="C47" s="169">
        <v>94</v>
      </c>
      <c r="D47" s="169">
        <v>10826</v>
      </c>
      <c r="E47" s="169">
        <v>1476</v>
      </c>
      <c r="F47" s="170">
        <v>42.6</v>
      </c>
      <c r="G47" s="170">
        <v>190.2</v>
      </c>
      <c r="H47" s="159"/>
      <c r="I47" s="162" t="s">
        <v>193</v>
      </c>
      <c r="J47" s="169">
        <v>340</v>
      </c>
      <c r="K47" s="169">
        <v>38688</v>
      </c>
      <c r="L47" s="169">
        <v>5324</v>
      </c>
      <c r="M47" s="170">
        <v>139.5</v>
      </c>
      <c r="N47" s="170">
        <v>932.9</v>
      </c>
      <c r="O47" s="1003"/>
    </row>
    <row r="48" spans="1:15" s="155" customFormat="1" ht="11.45" customHeight="1">
      <c r="A48" s="159"/>
      <c r="B48" s="162" t="s">
        <v>194</v>
      </c>
      <c r="C48" s="169">
        <v>94</v>
      </c>
      <c r="D48" s="169">
        <v>10853</v>
      </c>
      <c r="E48" s="169">
        <v>1495</v>
      </c>
      <c r="F48" s="170">
        <v>57.9</v>
      </c>
      <c r="G48" s="170">
        <v>197.5</v>
      </c>
      <c r="H48" s="159"/>
      <c r="I48" s="162" t="s">
        <v>194</v>
      </c>
      <c r="J48" s="169">
        <v>339</v>
      </c>
      <c r="K48" s="169">
        <v>38669</v>
      </c>
      <c r="L48" s="169">
        <v>5453</v>
      </c>
      <c r="M48" s="170">
        <v>191.6</v>
      </c>
      <c r="N48" s="170">
        <v>798.3</v>
      </c>
      <c r="O48" s="1003"/>
    </row>
    <row r="49" spans="1:17" s="155" customFormat="1" ht="11.45" customHeight="1">
      <c r="A49" s="159"/>
      <c r="B49" s="162" t="s">
        <v>641</v>
      </c>
      <c r="C49" s="169">
        <v>94</v>
      </c>
      <c r="D49" s="169">
        <v>10763</v>
      </c>
      <c r="E49" s="169">
        <v>1331</v>
      </c>
      <c r="F49" s="170">
        <v>46.7</v>
      </c>
      <c r="G49" s="170">
        <v>176</v>
      </c>
      <c r="H49" s="159"/>
      <c r="I49" s="162" t="s">
        <v>641</v>
      </c>
      <c r="J49" s="169">
        <v>339</v>
      </c>
      <c r="K49" s="169">
        <v>38351</v>
      </c>
      <c r="L49" s="169">
        <v>4583</v>
      </c>
      <c r="M49" s="170">
        <v>147.30000000000001</v>
      </c>
      <c r="N49" s="170">
        <v>576.4</v>
      </c>
      <c r="O49" s="1003"/>
    </row>
    <row r="50" spans="1:17" s="155" customFormat="1" ht="16.7" customHeight="1">
      <c r="A50" s="159">
        <v>2022</v>
      </c>
      <c r="B50" s="162" t="s">
        <v>810</v>
      </c>
      <c r="C50" s="169">
        <v>95</v>
      </c>
      <c r="D50" s="169">
        <v>10824</v>
      </c>
      <c r="E50" s="169">
        <v>1360</v>
      </c>
      <c r="F50" s="170">
        <v>42.3</v>
      </c>
      <c r="G50" s="170">
        <v>167.3</v>
      </c>
      <c r="H50" s="159">
        <v>2022</v>
      </c>
      <c r="I50" s="162" t="s">
        <v>810</v>
      </c>
      <c r="J50" s="169">
        <v>335</v>
      </c>
      <c r="K50" s="169">
        <v>37890</v>
      </c>
      <c r="L50" s="169">
        <v>4779</v>
      </c>
      <c r="M50" s="170">
        <v>136.9</v>
      </c>
      <c r="N50" s="170">
        <v>494.6</v>
      </c>
      <c r="O50" s="1003"/>
    </row>
    <row r="51" spans="1:17" s="155" customFormat="1" ht="11.45" customHeight="1">
      <c r="A51" s="159"/>
      <c r="B51" s="162" t="s">
        <v>53</v>
      </c>
      <c r="C51" s="169">
        <v>95</v>
      </c>
      <c r="D51" s="169">
        <v>10852</v>
      </c>
      <c r="E51" s="169">
        <v>1389</v>
      </c>
      <c r="F51" s="170">
        <v>40.799999999999997</v>
      </c>
      <c r="G51" s="170">
        <v>167.1</v>
      </c>
      <c r="H51" s="159"/>
      <c r="I51" s="162" t="s">
        <v>53</v>
      </c>
      <c r="J51" s="169">
        <v>343</v>
      </c>
      <c r="K51" s="169">
        <v>38260</v>
      </c>
      <c r="L51" s="169">
        <v>4999</v>
      </c>
      <c r="M51" s="170">
        <v>136.1</v>
      </c>
      <c r="N51" s="170">
        <v>637.9</v>
      </c>
      <c r="O51" s="1003"/>
    </row>
    <row r="52" spans="1:17" s="155" customFormat="1" ht="11.45" customHeight="1">
      <c r="A52" s="159"/>
      <c r="B52" s="162" t="s">
        <v>58</v>
      </c>
      <c r="C52" s="169">
        <v>98</v>
      </c>
      <c r="D52" s="169">
        <v>11132</v>
      </c>
      <c r="E52" s="169">
        <v>1560</v>
      </c>
      <c r="F52" s="170">
        <v>44.2</v>
      </c>
      <c r="G52" s="170">
        <v>204.7</v>
      </c>
      <c r="H52" s="159"/>
      <c r="I52" s="162" t="s">
        <v>58</v>
      </c>
      <c r="J52" s="169">
        <v>343</v>
      </c>
      <c r="K52" s="169">
        <v>38520</v>
      </c>
      <c r="L52" s="169">
        <v>5647</v>
      </c>
      <c r="M52" s="170">
        <v>146.9</v>
      </c>
      <c r="N52" s="170">
        <v>827.1</v>
      </c>
      <c r="O52" s="1003"/>
    </row>
    <row r="53" spans="1:17" s="155" customFormat="1" ht="11.45" customHeight="1">
      <c r="A53" s="159"/>
      <c r="B53" s="162" t="s">
        <v>59</v>
      </c>
      <c r="C53" s="169">
        <v>98</v>
      </c>
      <c r="D53" s="169">
        <v>11230</v>
      </c>
      <c r="E53" s="169">
        <v>1474</v>
      </c>
      <c r="F53" s="170">
        <v>46.5</v>
      </c>
      <c r="G53" s="170">
        <v>192.9</v>
      </c>
      <c r="H53" s="159"/>
      <c r="I53" s="162" t="s">
        <v>59</v>
      </c>
      <c r="J53" s="169">
        <v>345</v>
      </c>
      <c r="K53" s="169">
        <v>38908</v>
      </c>
      <c r="L53" s="169">
        <v>5097</v>
      </c>
      <c r="M53" s="170">
        <v>147.4</v>
      </c>
      <c r="N53" s="170">
        <v>775</v>
      </c>
      <c r="O53" s="1003"/>
    </row>
    <row r="54" spans="1:17" s="155" customFormat="1" ht="11.45" customHeight="1">
      <c r="A54" s="159"/>
      <c r="B54" s="162" t="s">
        <v>674</v>
      </c>
      <c r="C54" s="169">
        <v>98</v>
      </c>
      <c r="D54" s="169">
        <v>11222</v>
      </c>
      <c r="E54" s="169">
        <v>1529</v>
      </c>
      <c r="F54" s="170">
        <v>47.5</v>
      </c>
      <c r="G54" s="170">
        <v>206.2</v>
      </c>
      <c r="H54" s="159"/>
      <c r="I54" s="162" t="s">
        <v>674</v>
      </c>
      <c r="J54" s="169">
        <v>345</v>
      </c>
      <c r="K54" s="169">
        <v>38855</v>
      </c>
      <c r="L54" s="169">
        <v>5498</v>
      </c>
      <c r="M54" s="170">
        <v>153.30000000000001</v>
      </c>
      <c r="N54" s="170">
        <v>877.5</v>
      </c>
      <c r="O54" s="1003"/>
    </row>
    <row r="55" spans="1:17" s="155" customFormat="1" ht="30.95" customHeight="1">
      <c r="A55" s="1609" t="s">
        <v>637</v>
      </c>
      <c r="B55" s="1609"/>
      <c r="C55" s="1609"/>
      <c r="D55" s="1609"/>
      <c r="E55" s="1609"/>
      <c r="F55" s="1609"/>
      <c r="G55" s="1609"/>
      <c r="H55" s="1609" t="s">
        <v>443</v>
      </c>
      <c r="I55" s="1609"/>
      <c r="J55" s="1609"/>
      <c r="K55" s="1609"/>
      <c r="L55" s="1609"/>
      <c r="M55" s="1609"/>
      <c r="N55" s="1609"/>
    </row>
    <row r="56" spans="1:17" s="155" customFormat="1" ht="18.95" customHeight="1">
      <c r="A56" s="159">
        <v>2020</v>
      </c>
      <c r="B56" s="160" t="s">
        <v>265</v>
      </c>
      <c r="C56" s="169">
        <v>23212</v>
      </c>
      <c r="D56" s="169">
        <v>5545275</v>
      </c>
      <c r="E56" s="169">
        <v>7882477</v>
      </c>
      <c r="F56" s="170">
        <v>287744</v>
      </c>
      <c r="G56" s="170">
        <v>1656069.4</v>
      </c>
      <c r="H56" s="159" t="s">
        <v>1472</v>
      </c>
      <c r="I56" s="160" t="s">
        <v>265</v>
      </c>
      <c r="J56" s="169">
        <v>255</v>
      </c>
      <c r="K56" s="169">
        <v>26684</v>
      </c>
      <c r="L56" s="169">
        <v>43932</v>
      </c>
      <c r="M56" s="170">
        <v>1109.2</v>
      </c>
      <c r="N56" s="170">
        <v>5580</v>
      </c>
      <c r="O56" s="165"/>
      <c r="P56" s="165"/>
      <c r="Q56" s="165"/>
    </row>
    <row r="57" spans="1:17" s="155" customFormat="1" ht="11.45" customHeight="1">
      <c r="A57" s="159">
        <v>2021</v>
      </c>
      <c r="B57" s="160" t="s">
        <v>265</v>
      </c>
      <c r="C57" s="169">
        <v>22499</v>
      </c>
      <c r="D57" s="169">
        <v>5462827</v>
      </c>
      <c r="E57" s="169">
        <v>8055127</v>
      </c>
      <c r="F57" s="170">
        <v>294668.5</v>
      </c>
      <c r="G57" s="170">
        <v>1861951.6</v>
      </c>
      <c r="H57" s="159" t="s">
        <v>1490</v>
      </c>
      <c r="I57" s="160" t="s">
        <v>265</v>
      </c>
      <c r="J57" s="169">
        <v>256</v>
      </c>
      <c r="K57" s="169">
        <v>27369</v>
      </c>
      <c r="L57" s="169">
        <v>44878</v>
      </c>
      <c r="M57" s="170">
        <v>1181.0999999999999</v>
      </c>
      <c r="N57" s="170">
        <v>6029.3</v>
      </c>
      <c r="O57" s="165"/>
      <c r="P57" s="165"/>
      <c r="Q57" s="165"/>
    </row>
    <row r="58" spans="1:17" s="155" customFormat="1" ht="16.7" customHeight="1">
      <c r="A58" s="159">
        <v>2021</v>
      </c>
      <c r="B58" s="162" t="s">
        <v>674</v>
      </c>
      <c r="C58" s="169">
        <v>22559</v>
      </c>
      <c r="D58" s="169">
        <v>5448883</v>
      </c>
      <c r="E58" s="169">
        <v>636557</v>
      </c>
      <c r="F58" s="170">
        <v>25420.1</v>
      </c>
      <c r="G58" s="170">
        <v>146427</v>
      </c>
      <c r="H58" s="159" t="s">
        <v>1490</v>
      </c>
      <c r="I58" s="162" t="s">
        <v>674</v>
      </c>
      <c r="J58" s="169">
        <v>258</v>
      </c>
      <c r="K58" s="169">
        <v>27579</v>
      </c>
      <c r="L58" s="169">
        <v>3660</v>
      </c>
      <c r="M58" s="170">
        <v>95.5</v>
      </c>
      <c r="N58" s="170">
        <v>493.5</v>
      </c>
      <c r="O58" s="165"/>
      <c r="P58" s="165"/>
      <c r="Q58" s="165"/>
    </row>
    <row r="59" spans="1:17" s="155" customFormat="1" ht="11.45" customHeight="1">
      <c r="A59" s="159"/>
      <c r="B59" s="162" t="s">
        <v>675</v>
      </c>
      <c r="C59" s="169">
        <v>22539</v>
      </c>
      <c r="D59" s="169">
        <v>5453181</v>
      </c>
      <c r="E59" s="169">
        <v>688072</v>
      </c>
      <c r="F59" s="170">
        <v>26841.200000000001</v>
      </c>
      <c r="G59" s="170">
        <v>162403</v>
      </c>
      <c r="H59" s="159" t="s">
        <v>340</v>
      </c>
      <c r="I59" s="162" t="s">
        <v>675</v>
      </c>
      <c r="J59" s="169">
        <v>258</v>
      </c>
      <c r="K59" s="169">
        <v>27634</v>
      </c>
      <c r="L59" s="169">
        <v>3948</v>
      </c>
      <c r="M59" s="170">
        <v>98.7</v>
      </c>
      <c r="N59" s="170">
        <v>691.6</v>
      </c>
      <c r="O59" s="165"/>
      <c r="P59" s="165"/>
      <c r="Q59" s="165"/>
    </row>
    <row r="60" spans="1:17" s="155" customFormat="1" ht="11.45" customHeight="1">
      <c r="A60" s="159"/>
      <c r="B60" s="162" t="s">
        <v>676</v>
      </c>
      <c r="C60" s="169">
        <v>22526</v>
      </c>
      <c r="D60" s="169">
        <v>5458102</v>
      </c>
      <c r="E60" s="169">
        <v>676715</v>
      </c>
      <c r="F60" s="170">
        <v>24145.599999999999</v>
      </c>
      <c r="G60" s="170">
        <v>153197.5</v>
      </c>
      <c r="H60" s="159" t="s">
        <v>340</v>
      </c>
      <c r="I60" s="162" t="s">
        <v>676</v>
      </c>
      <c r="J60" s="169">
        <v>257</v>
      </c>
      <c r="K60" s="169">
        <v>27586</v>
      </c>
      <c r="L60" s="169">
        <v>3938</v>
      </c>
      <c r="M60" s="170">
        <v>99.4</v>
      </c>
      <c r="N60" s="170">
        <v>559.1</v>
      </c>
      <c r="O60" s="165"/>
      <c r="P60" s="165"/>
      <c r="Q60" s="165"/>
    </row>
    <row r="61" spans="1:17" s="155" customFormat="1" ht="11.45" customHeight="1">
      <c r="A61" s="159"/>
      <c r="B61" s="162" t="s">
        <v>214</v>
      </c>
      <c r="C61" s="169">
        <v>22507</v>
      </c>
      <c r="D61" s="169">
        <v>5471003</v>
      </c>
      <c r="E61" s="169">
        <v>615667</v>
      </c>
      <c r="F61" s="170">
        <v>22979.7</v>
      </c>
      <c r="G61" s="170">
        <v>138541.5</v>
      </c>
      <c r="H61" s="159" t="s">
        <v>340</v>
      </c>
      <c r="I61" s="162" t="s">
        <v>214</v>
      </c>
      <c r="J61" s="169">
        <v>257</v>
      </c>
      <c r="K61" s="169">
        <v>27632</v>
      </c>
      <c r="L61" s="169">
        <v>3720</v>
      </c>
      <c r="M61" s="170">
        <v>94.5</v>
      </c>
      <c r="N61" s="170">
        <v>478.3</v>
      </c>
      <c r="O61" s="165"/>
      <c r="P61" s="165"/>
      <c r="Q61" s="165"/>
    </row>
    <row r="62" spans="1:17" s="155" customFormat="1" ht="11.45" customHeight="1">
      <c r="A62" s="159"/>
      <c r="B62" s="162" t="s">
        <v>192</v>
      </c>
      <c r="C62" s="169">
        <v>22494</v>
      </c>
      <c r="D62" s="169">
        <v>5495237</v>
      </c>
      <c r="E62" s="169">
        <v>685281</v>
      </c>
      <c r="F62" s="170">
        <v>22937.5</v>
      </c>
      <c r="G62" s="170">
        <v>161015.1</v>
      </c>
      <c r="H62" s="159" t="s">
        <v>340</v>
      </c>
      <c r="I62" s="162" t="s">
        <v>192</v>
      </c>
      <c r="J62" s="169">
        <v>257</v>
      </c>
      <c r="K62" s="169">
        <v>27677</v>
      </c>
      <c r="L62" s="169">
        <v>3943</v>
      </c>
      <c r="M62" s="170">
        <v>108.1</v>
      </c>
      <c r="N62" s="170">
        <v>552.20000000000005</v>
      </c>
      <c r="O62" s="165"/>
      <c r="P62" s="165"/>
      <c r="Q62" s="165"/>
    </row>
    <row r="63" spans="1:17" s="155" customFormat="1" ht="11.45" customHeight="1">
      <c r="A63" s="159"/>
      <c r="B63" s="162" t="s">
        <v>193</v>
      </c>
      <c r="C63" s="169">
        <v>22475</v>
      </c>
      <c r="D63" s="169">
        <v>5487379</v>
      </c>
      <c r="E63" s="169">
        <v>678039</v>
      </c>
      <c r="F63" s="170">
        <v>23231.3</v>
      </c>
      <c r="G63" s="170">
        <v>158115.70000000001</v>
      </c>
      <c r="H63" s="159" t="s">
        <v>340</v>
      </c>
      <c r="I63" s="162" t="s">
        <v>193</v>
      </c>
      <c r="J63" s="169">
        <v>256</v>
      </c>
      <c r="K63" s="169">
        <v>27593</v>
      </c>
      <c r="L63" s="169">
        <v>3852</v>
      </c>
      <c r="M63" s="170">
        <v>95.5</v>
      </c>
      <c r="N63" s="170">
        <v>689</v>
      </c>
      <c r="O63" s="165"/>
      <c r="P63" s="165"/>
      <c r="Q63" s="165"/>
    </row>
    <row r="64" spans="1:17" s="155" customFormat="1" ht="11.45" customHeight="1">
      <c r="A64" s="159"/>
      <c r="B64" s="162" t="s">
        <v>194</v>
      </c>
      <c r="C64" s="169">
        <v>22460</v>
      </c>
      <c r="D64" s="169">
        <v>5488866</v>
      </c>
      <c r="E64" s="169">
        <v>704897</v>
      </c>
      <c r="F64" s="170">
        <v>30366.5</v>
      </c>
      <c r="G64" s="170">
        <v>175554.9</v>
      </c>
      <c r="H64" s="159" t="s">
        <v>340</v>
      </c>
      <c r="I64" s="162" t="s">
        <v>194</v>
      </c>
      <c r="J64" s="169">
        <v>255</v>
      </c>
      <c r="K64" s="169">
        <v>27551</v>
      </c>
      <c r="L64" s="169">
        <v>3944</v>
      </c>
      <c r="M64" s="170">
        <v>127.1</v>
      </c>
      <c r="N64" s="170">
        <v>557</v>
      </c>
      <c r="O64" s="165"/>
      <c r="P64" s="165"/>
      <c r="Q64" s="165"/>
    </row>
    <row r="65" spans="1:17" s="155" customFormat="1" ht="11.45" customHeight="1">
      <c r="A65" s="159"/>
      <c r="B65" s="162" t="s">
        <v>641</v>
      </c>
      <c r="C65" s="169">
        <v>22445</v>
      </c>
      <c r="D65" s="169">
        <v>5471169</v>
      </c>
      <c r="E65" s="169">
        <v>603791</v>
      </c>
      <c r="F65" s="170">
        <v>24376.3</v>
      </c>
      <c r="G65" s="170">
        <v>169420.9</v>
      </c>
      <c r="H65" s="159" t="s">
        <v>340</v>
      </c>
      <c r="I65" s="162" t="s">
        <v>641</v>
      </c>
      <c r="J65" s="169">
        <v>255</v>
      </c>
      <c r="K65" s="169">
        <v>27250</v>
      </c>
      <c r="L65" s="169">
        <v>3312</v>
      </c>
      <c r="M65" s="170">
        <v>98</v>
      </c>
      <c r="N65" s="170">
        <v>415.9</v>
      </c>
      <c r="O65" s="165"/>
      <c r="P65" s="165"/>
      <c r="Q65" s="165"/>
    </row>
    <row r="66" spans="1:17" s="155" customFormat="1" ht="16.7" customHeight="1">
      <c r="A66" s="159">
        <v>2022</v>
      </c>
      <c r="B66" s="162" t="s">
        <v>810</v>
      </c>
      <c r="C66" s="169">
        <v>22156</v>
      </c>
      <c r="D66" s="169">
        <v>5457577</v>
      </c>
      <c r="E66" s="169">
        <v>670177</v>
      </c>
      <c r="F66" s="170">
        <v>24173.599999999999</v>
      </c>
      <c r="G66" s="170">
        <v>153923.79999999999</v>
      </c>
      <c r="H66" s="159" t="s">
        <v>1703</v>
      </c>
      <c r="I66" s="162" t="s">
        <v>810</v>
      </c>
      <c r="J66" s="169">
        <v>251</v>
      </c>
      <c r="K66" s="169">
        <v>27282</v>
      </c>
      <c r="L66" s="169">
        <v>3428</v>
      </c>
      <c r="M66" s="170">
        <v>92.6</v>
      </c>
      <c r="N66" s="170">
        <v>321.7</v>
      </c>
      <c r="O66" s="165"/>
      <c r="P66" s="165"/>
      <c r="Q66" s="165"/>
    </row>
    <row r="67" spans="1:17" s="155" customFormat="1" ht="11.45" customHeight="1">
      <c r="A67" s="159"/>
      <c r="B67" s="162" t="s">
        <v>53</v>
      </c>
      <c r="C67" s="169">
        <v>22467</v>
      </c>
      <c r="D67" s="169">
        <v>5480497</v>
      </c>
      <c r="E67" s="169">
        <v>681408</v>
      </c>
      <c r="F67" s="170">
        <v>24755.8</v>
      </c>
      <c r="G67" s="170">
        <v>163884.9</v>
      </c>
      <c r="H67" s="159" t="s">
        <v>340</v>
      </c>
      <c r="I67" s="162" t="s">
        <v>53</v>
      </c>
      <c r="J67" s="169">
        <v>257</v>
      </c>
      <c r="K67" s="169">
        <v>27645</v>
      </c>
      <c r="L67" s="169">
        <v>3632</v>
      </c>
      <c r="M67" s="170">
        <v>93.7</v>
      </c>
      <c r="N67" s="170">
        <v>436.1</v>
      </c>
      <c r="O67" s="165"/>
      <c r="P67" s="165"/>
      <c r="Q67" s="165"/>
    </row>
    <row r="68" spans="1:17" s="155" customFormat="1" ht="11.45" customHeight="1">
      <c r="A68" s="159"/>
      <c r="B68" s="162" t="s">
        <v>58</v>
      </c>
      <c r="C68" s="169">
        <v>22527</v>
      </c>
      <c r="D68" s="169">
        <v>5486075</v>
      </c>
      <c r="E68" s="169">
        <v>742269</v>
      </c>
      <c r="F68" s="170">
        <v>24855.3</v>
      </c>
      <c r="G68" s="170">
        <v>188571.8</v>
      </c>
      <c r="H68" s="159" t="s">
        <v>340</v>
      </c>
      <c r="I68" s="162" t="s">
        <v>58</v>
      </c>
      <c r="J68" s="169">
        <v>257</v>
      </c>
      <c r="K68" s="169">
        <v>27826</v>
      </c>
      <c r="L68" s="169">
        <v>4125</v>
      </c>
      <c r="M68" s="170">
        <v>101.6</v>
      </c>
      <c r="N68" s="170">
        <v>561.70000000000005</v>
      </c>
      <c r="O68" s="165"/>
      <c r="P68" s="165"/>
      <c r="Q68" s="165"/>
    </row>
    <row r="69" spans="1:17" s="155" customFormat="1" ht="11.45" customHeight="1">
      <c r="A69" s="159"/>
      <c r="B69" s="162" t="s">
        <v>59</v>
      </c>
      <c r="C69" s="169">
        <v>22534</v>
      </c>
      <c r="D69" s="169">
        <v>5483832</v>
      </c>
      <c r="E69" s="169">
        <v>645206</v>
      </c>
      <c r="F69" s="170">
        <v>26484.2</v>
      </c>
      <c r="G69" s="170">
        <v>165187.5</v>
      </c>
      <c r="H69" s="159" t="s">
        <v>340</v>
      </c>
      <c r="I69" s="162" t="s">
        <v>59</v>
      </c>
      <c r="J69" s="169">
        <v>259</v>
      </c>
      <c r="K69" s="169">
        <v>28056</v>
      </c>
      <c r="L69" s="169">
        <v>3729</v>
      </c>
      <c r="M69" s="170">
        <v>100.1</v>
      </c>
      <c r="N69" s="170">
        <v>522.9</v>
      </c>
      <c r="O69" s="165"/>
      <c r="P69" s="165"/>
      <c r="Q69" s="165"/>
    </row>
    <row r="70" spans="1:17" s="155" customFormat="1" ht="11.45" customHeight="1">
      <c r="A70" s="159"/>
      <c r="B70" s="162" t="s">
        <v>674</v>
      </c>
      <c r="C70" s="169">
        <v>22519</v>
      </c>
      <c r="D70" s="169">
        <v>5486795</v>
      </c>
      <c r="E70" s="169">
        <v>693036</v>
      </c>
      <c r="F70" s="170">
        <v>27264.7</v>
      </c>
      <c r="G70" s="170">
        <v>183351.8</v>
      </c>
      <c r="H70" s="159" t="s">
        <v>340</v>
      </c>
      <c r="I70" s="162" t="s">
        <v>674</v>
      </c>
      <c r="J70" s="169">
        <v>259</v>
      </c>
      <c r="K70" s="169">
        <v>28114</v>
      </c>
      <c r="L70" s="169">
        <v>3961</v>
      </c>
      <c r="M70" s="170">
        <v>101.6</v>
      </c>
      <c r="N70" s="170">
        <v>588.70000000000005</v>
      </c>
      <c r="O70" s="165"/>
      <c r="P70" s="165"/>
      <c r="Q70" s="165"/>
    </row>
    <row r="71" spans="1:17" s="155" customFormat="1" ht="30.95" customHeight="1">
      <c r="A71" s="1609" t="s">
        <v>463</v>
      </c>
      <c r="B71" s="1609"/>
      <c r="C71" s="1609"/>
      <c r="D71" s="1609"/>
      <c r="E71" s="1609"/>
      <c r="F71" s="1609"/>
      <c r="G71" s="1609"/>
      <c r="H71" s="1609" t="s">
        <v>464</v>
      </c>
      <c r="I71" s="1609"/>
      <c r="J71" s="1609"/>
      <c r="K71" s="1609"/>
      <c r="L71" s="1609"/>
      <c r="M71" s="1609"/>
      <c r="N71" s="1609"/>
    </row>
    <row r="72" spans="1:17" s="155" customFormat="1" ht="18.95" customHeight="1">
      <c r="A72" s="159" t="s">
        <v>1472</v>
      </c>
      <c r="B72" s="160" t="s">
        <v>265</v>
      </c>
      <c r="C72" s="169">
        <v>55</v>
      </c>
      <c r="D72" s="169">
        <v>6262</v>
      </c>
      <c r="E72" s="169">
        <v>10110</v>
      </c>
      <c r="F72" s="170">
        <v>284.2</v>
      </c>
      <c r="G72" s="170">
        <v>1266.5999999999999</v>
      </c>
      <c r="H72" s="159" t="s">
        <v>1472</v>
      </c>
      <c r="I72" s="160" t="s">
        <v>265</v>
      </c>
      <c r="J72" s="169">
        <v>19</v>
      </c>
      <c r="K72" s="169">
        <v>2808</v>
      </c>
      <c r="L72" s="169">
        <v>4254</v>
      </c>
      <c r="M72" s="170">
        <v>144.1</v>
      </c>
      <c r="N72" s="170">
        <v>671</v>
      </c>
      <c r="O72" s="165"/>
      <c r="P72" s="165"/>
      <c r="Q72" s="165"/>
    </row>
    <row r="73" spans="1:17" s="155" customFormat="1" ht="11.45" customHeight="1">
      <c r="A73" s="159" t="s">
        <v>1490</v>
      </c>
      <c r="B73" s="160" t="s">
        <v>265</v>
      </c>
      <c r="C73" s="169">
        <v>57</v>
      </c>
      <c r="D73" s="169">
        <v>6495</v>
      </c>
      <c r="E73" s="169">
        <v>10633</v>
      </c>
      <c r="F73" s="170">
        <v>312.3</v>
      </c>
      <c r="G73" s="170">
        <v>1357.4</v>
      </c>
      <c r="H73" s="159" t="s">
        <v>1490</v>
      </c>
      <c r="I73" s="160" t="s">
        <v>265</v>
      </c>
      <c r="J73" s="169">
        <v>18</v>
      </c>
      <c r="K73" s="169">
        <v>2848</v>
      </c>
      <c r="L73" s="169">
        <v>4320</v>
      </c>
      <c r="M73" s="170">
        <v>152.6</v>
      </c>
      <c r="N73" s="170">
        <v>723.3</v>
      </c>
      <c r="O73" s="165"/>
      <c r="P73" s="165"/>
      <c r="Q73" s="165"/>
    </row>
    <row r="74" spans="1:17" s="155" customFormat="1" ht="16.7" customHeight="1">
      <c r="A74" s="159" t="s">
        <v>1490</v>
      </c>
      <c r="B74" s="162" t="s">
        <v>674</v>
      </c>
      <c r="C74" s="169">
        <v>58</v>
      </c>
      <c r="D74" s="169">
        <v>6613</v>
      </c>
      <c r="E74" s="169">
        <v>882</v>
      </c>
      <c r="F74" s="170">
        <v>25.7</v>
      </c>
      <c r="G74" s="170">
        <v>123.1</v>
      </c>
      <c r="H74" s="159" t="s">
        <v>1490</v>
      </c>
      <c r="I74" s="162" t="s">
        <v>674</v>
      </c>
      <c r="J74" s="169">
        <v>18</v>
      </c>
      <c r="K74" s="169">
        <v>2813</v>
      </c>
      <c r="L74" s="169">
        <v>344</v>
      </c>
      <c r="M74" s="170">
        <v>12.6</v>
      </c>
      <c r="N74" s="170">
        <v>54.5</v>
      </c>
      <c r="O74" s="165"/>
      <c r="P74" s="165"/>
      <c r="Q74" s="165"/>
    </row>
    <row r="75" spans="1:17" s="155" customFormat="1" ht="11.45" customHeight="1">
      <c r="A75" s="159" t="s">
        <v>340</v>
      </c>
      <c r="B75" s="162" t="s">
        <v>675</v>
      </c>
      <c r="C75" s="169">
        <v>58</v>
      </c>
      <c r="D75" s="169">
        <v>6626</v>
      </c>
      <c r="E75" s="169">
        <v>933</v>
      </c>
      <c r="F75" s="170">
        <v>26.2</v>
      </c>
      <c r="G75" s="170">
        <v>145.5</v>
      </c>
      <c r="H75" s="159" t="s">
        <v>340</v>
      </c>
      <c r="I75" s="162" t="s">
        <v>675</v>
      </c>
      <c r="J75" s="169">
        <v>18</v>
      </c>
      <c r="K75" s="169">
        <v>2832</v>
      </c>
      <c r="L75" s="169">
        <v>357</v>
      </c>
      <c r="M75" s="170">
        <v>13.9</v>
      </c>
      <c r="N75" s="170">
        <v>62.2</v>
      </c>
      <c r="O75" s="165"/>
      <c r="P75" s="165"/>
      <c r="Q75" s="165"/>
    </row>
    <row r="76" spans="1:17" s="155" customFormat="1" ht="11.45" customHeight="1">
      <c r="A76" s="159" t="s">
        <v>340</v>
      </c>
      <c r="B76" s="162" t="s">
        <v>676</v>
      </c>
      <c r="C76" s="169">
        <v>58</v>
      </c>
      <c r="D76" s="169">
        <v>6610</v>
      </c>
      <c r="E76" s="169">
        <v>924</v>
      </c>
      <c r="F76" s="170">
        <v>25.3</v>
      </c>
      <c r="G76" s="170">
        <v>129.9</v>
      </c>
      <c r="H76" s="159" t="s">
        <v>340</v>
      </c>
      <c r="I76" s="162" t="s">
        <v>676</v>
      </c>
      <c r="J76" s="169">
        <v>18</v>
      </c>
      <c r="K76" s="169">
        <v>2849</v>
      </c>
      <c r="L76" s="169">
        <v>358</v>
      </c>
      <c r="M76" s="170">
        <v>13</v>
      </c>
      <c r="N76" s="170">
        <v>66.5</v>
      </c>
      <c r="O76" s="165"/>
      <c r="P76" s="165"/>
      <c r="Q76" s="165"/>
    </row>
    <row r="77" spans="1:17" s="155" customFormat="1" ht="11.45" customHeight="1">
      <c r="A77" s="159" t="s">
        <v>340</v>
      </c>
      <c r="B77" s="162" t="s">
        <v>214</v>
      </c>
      <c r="C77" s="169">
        <v>58</v>
      </c>
      <c r="D77" s="169">
        <v>6640</v>
      </c>
      <c r="E77" s="169">
        <v>889</v>
      </c>
      <c r="F77" s="170">
        <v>24.6</v>
      </c>
      <c r="G77" s="170">
        <v>114.6</v>
      </c>
      <c r="H77" s="159" t="s">
        <v>340</v>
      </c>
      <c r="I77" s="162" t="s">
        <v>214</v>
      </c>
      <c r="J77" s="169">
        <v>18</v>
      </c>
      <c r="K77" s="169">
        <v>2865</v>
      </c>
      <c r="L77" s="169">
        <v>347</v>
      </c>
      <c r="M77" s="170">
        <v>11.7</v>
      </c>
      <c r="N77" s="170">
        <v>61.4</v>
      </c>
      <c r="O77" s="165"/>
      <c r="P77" s="165"/>
      <c r="Q77" s="165"/>
    </row>
    <row r="78" spans="1:17" s="155" customFormat="1" ht="11.45" customHeight="1">
      <c r="A78" s="159" t="s">
        <v>340</v>
      </c>
      <c r="B78" s="162" t="s">
        <v>192</v>
      </c>
      <c r="C78" s="169">
        <v>57</v>
      </c>
      <c r="D78" s="169">
        <v>6409</v>
      </c>
      <c r="E78" s="169">
        <v>872</v>
      </c>
      <c r="F78" s="170">
        <v>24.1</v>
      </c>
      <c r="G78" s="170">
        <v>133.9</v>
      </c>
      <c r="H78" s="159" t="s">
        <v>340</v>
      </c>
      <c r="I78" s="162" t="s">
        <v>192</v>
      </c>
      <c r="J78" s="169">
        <v>18</v>
      </c>
      <c r="K78" s="169">
        <v>2890</v>
      </c>
      <c r="L78" s="169">
        <v>361</v>
      </c>
      <c r="M78" s="170">
        <v>11.6</v>
      </c>
      <c r="N78" s="170">
        <v>65.3</v>
      </c>
      <c r="O78" s="165"/>
      <c r="P78" s="165"/>
      <c r="Q78" s="165"/>
    </row>
    <row r="79" spans="1:17" s="155" customFormat="1" ht="11.45" customHeight="1">
      <c r="A79" s="159" t="s">
        <v>340</v>
      </c>
      <c r="B79" s="162" t="s">
        <v>193</v>
      </c>
      <c r="C79" s="169">
        <v>57</v>
      </c>
      <c r="D79" s="169">
        <v>6414</v>
      </c>
      <c r="E79" s="169">
        <v>874</v>
      </c>
      <c r="F79" s="170">
        <v>24.5</v>
      </c>
      <c r="G79" s="170">
        <v>126.7</v>
      </c>
      <c r="H79" s="159" t="s">
        <v>340</v>
      </c>
      <c r="I79" s="162" t="s">
        <v>193</v>
      </c>
      <c r="J79" s="169">
        <v>18</v>
      </c>
      <c r="K79" s="169">
        <v>2910</v>
      </c>
      <c r="L79" s="169">
        <v>366</v>
      </c>
      <c r="M79" s="170">
        <v>11.6</v>
      </c>
      <c r="N79" s="170">
        <v>62.3</v>
      </c>
      <c r="O79" s="165"/>
      <c r="P79" s="165"/>
      <c r="Q79" s="165"/>
    </row>
    <row r="80" spans="1:17" s="155" customFormat="1" ht="11.45" customHeight="1">
      <c r="A80" s="159" t="s">
        <v>340</v>
      </c>
      <c r="B80" s="162" t="s">
        <v>194</v>
      </c>
      <c r="C80" s="169">
        <v>57</v>
      </c>
      <c r="D80" s="169">
        <v>6436</v>
      </c>
      <c r="E80" s="169">
        <v>893</v>
      </c>
      <c r="F80" s="170">
        <v>34.5</v>
      </c>
      <c r="G80" s="170">
        <v>124.4</v>
      </c>
      <c r="H80" s="159" t="s">
        <v>340</v>
      </c>
      <c r="I80" s="162" t="s">
        <v>194</v>
      </c>
      <c r="J80" s="169">
        <v>18</v>
      </c>
      <c r="K80" s="169">
        <v>2914</v>
      </c>
      <c r="L80" s="169">
        <v>382</v>
      </c>
      <c r="M80" s="170">
        <v>15.7</v>
      </c>
      <c r="N80" s="170">
        <v>65.8</v>
      </c>
      <c r="O80" s="165"/>
      <c r="P80" s="165"/>
      <c r="Q80" s="165"/>
    </row>
    <row r="81" spans="1:17" s="155" customFormat="1" ht="11.45" customHeight="1">
      <c r="A81" s="159" t="s">
        <v>340</v>
      </c>
      <c r="B81" s="162" t="s">
        <v>641</v>
      </c>
      <c r="C81" s="169">
        <v>56</v>
      </c>
      <c r="D81" s="169">
        <v>6300</v>
      </c>
      <c r="E81" s="169">
        <v>813</v>
      </c>
      <c r="F81" s="170">
        <v>24.6</v>
      </c>
      <c r="G81" s="170">
        <v>87.7</v>
      </c>
      <c r="H81" s="159" t="s">
        <v>340</v>
      </c>
      <c r="I81" s="162" t="s">
        <v>641</v>
      </c>
      <c r="J81" s="169">
        <v>18</v>
      </c>
      <c r="K81" s="169">
        <v>2935</v>
      </c>
      <c r="L81" s="169">
        <v>340</v>
      </c>
      <c r="M81" s="170">
        <v>15.3</v>
      </c>
      <c r="N81" s="170">
        <v>49.4</v>
      </c>
      <c r="O81" s="165"/>
      <c r="P81" s="165"/>
      <c r="Q81" s="165"/>
    </row>
    <row r="82" spans="1:17" s="155" customFormat="1" ht="16.7" customHeight="1">
      <c r="A82" s="159" t="s">
        <v>1703</v>
      </c>
      <c r="B82" s="162" t="s">
        <v>810</v>
      </c>
      <c r="C82" s="169">
        <v>59</v>
      </c>
      <c r="D82" s="169">
        <v>6620</v>
      </c>
      <c r="E82" s="169">
        <v>865</v>
      </c>
      <c r="F82" s="170">
        <v>28.8</v>
      </c>
      <c r="G82" s="170">
        <v>76.8</v>
      </c>
      <c r="H82" s="159" t="s">
        <v>1703</v>
      </c>
      <c r="I82" s="162" t="s">
        <v>810</v>
      </c>
      <c r="J82" s="169">
        <v>18</v>
      </c>
      <c r="K82" s="169">
        <v>2947</v>
      </c>
      <c r="L82" s="169">
        <v>367</v>
      </c>
      <c r="M82" s="170">
        <v>12.5</v>
      </c>
      <c r="N82" s="170">
        <v>56.5</v>
      </c>
      <c r="O82" s="165"/>
      <c r="P82" s="165"/>
      <c r="Q82" s="165"/>
    </row>
    <row r="83" spans="1:17" s="155" customFormat="1" ht="11.45" customHeight="1">
      <c r="A83" s="159" t="s">
        <v>340</v>
      </c>
      <c r="B83" s="162" t="s">
        <v>53</v>
      </c>
      <c r="C83" s="169">
        <v>60</v>
      </c>
      <c r="D83" s="169">
        <v>6500</v>
      </c>
      <c r="E83" s="169">
        <v>845</v>
      </c>
      <c r="F83" s="170">
        <v>25.6</v>
      </c>
      <c r="G83" s="170">
        <v>106.4</v>
      </c>
      <c r="H83" s="159" t="s">
        <v>340</v>
      </c>
      <c r="I83" s="162" t="s">
        <v>53</v>
      </c>
      <c r="J83" s="169">
        <v>18</v>
      </c>
      <c r="K83" s="169">
        <v>2960</v>
      </c>
      <c r="L83" s="169">
        <v>368</v>
      </c>
      <c r="M83" s="170">
        <v>11.7</v>
      </c>
      <c r="N83" s="170">
        <v>61.2</v>
      </c>
      <c r="O83" s="165"/>
      <c r="P83" s="165"/>
      <c r="Q83" s="165"/>
    </row>
    <row r="84" spans="1:17" s="155" customFormat="1" ht="11.45" customHeight="1">
      <c r="A84" s="159" t="s">
        <v>340</v>
      </c>
      <c r="B84" s="162" t="s">
        <v>58</v>
      </c>
      <c r="C84" s="169">
        <v>60</v>
      </c>
      <c r="D84" s="169">
        <v>6799</v>
      </c>
      <c r="E84" s="169">
        <v>972</v>
      </c>
      <c r="F84" s="170">
        <v>31.3</v>
      </c>
      <c r="G84" s="170">
        <v>150.6</v>
      </c>
      <c r="H84" s="159" t="s">
        <v>340</v>
      </c>
      <c r="I84" s="162" t="s">
        <v>58</v>
      </c>
      <c r="J84" s="169">
        <v>18</v>
      </c>
      <c r="K84" s="169">
        <v>2961</v>
      </c>
      <c r="L84" s="169">
        <v>398</v>
      </c>
      <c r="M84" s="170">
        <v>12.8</v>
      </c>
      <c r="N84" s="170">
        <v>72.8</v>
      </c>
      <c r="O84" s="165"/>
      <c r="P84" s="165"/>
      <c r="Q84" s="165"/>
    </row>
    <row r="85" spans="1:17" s="155" customFormat="1" ht="11.45" customHeight="1">
      <c r="A85" s="159" t="s">
        <v>340</v>
      </c>
      <c r="B85" s="162" t="s">
        <v>59</v>
      </c>
      <c r="C85" s="169">
        <v>60</v>
      </c>
      <c r="D85" s="169">
        <v>6837</v>
      </c>
      <c r="E85" s="169">
        <v>890</v>
      </c>
      <c r="F85" s="170">
        <v>27.3</v>
      </c>
      <c r="G85" s="170">
        <v>136.1</v>
      </c>
      <c r="H85" s="159" t="s">
        <v>340</v>
      </c>
      <c r="I85" s="162" t="s">
        <v>59</v>
      </c>
      <c r="J85" s="169">
        <v>18</v>
      </c>
      <c r="K85" s="169">
        <v>2977</v>
      </c>
      <c r="L85" s="169">
        <v>373</v>
      </c>
      <c r="M85" s="170">
        <v>12.7</v>
      </c>
      <c r="N85" s="170">
        <v>78.599999999999994</v>
      </c>
      <c r="O85" s="165"/>
      <c r="P85" s="165"/>
      <c r="Q85" s="165"/>
    </row>
    <row r="86" spans="1:17" s="155" customFormat="1" ht="11.45" customHeight="1">
      <c r="A86" s="159" t="s">
        <v>340</v>
      </c>
      <c r="B86" s="162" t="s">
        <v>674</v>
      </c>
      <c r="C86" s="169">
        <v>60</v>
      </c>
      <c r="D86" s="169">
        <v>6857</v>
      </c>
      <c r="E86" s="169">
        <v>944</v>
      </c>
      <c r="F86" s="170">
        <v>26.7</v>
      </c>
      <c r="G86" s="170">
        <v>155.19999999999999</v>
      </c>
      <c r="H86" s="159" t="s">
        <v>340</v>
      </c>
      <c r="I86" s="162" t="s">
        <v>674</v>
      </c>
      <c r="J86" s="169">
        <v>18</v>
      </c>
      <c r="K86" s="169">
        <v>2976</v>
      </c>
      <c r="L86" s="169">
        <v>374</v>
      </c>
      <c r="M86" s="170">
        <v>13.3</v>
      </c>
      <c r="N86" s="170">
        <v>84.8</v>
      </c>
      <c r="O86" s="165"/>
      <c r="P86" s="165"/>
      <c r="Q86" s="165"/>
    </row>
    <row r="87" spans="1:17" s="155" customFormat="1" ht="23.1" customHeight="1">
      <c r="A87" s="160" t="s">
        <v>757</v>
      </c>
      <c r="B87" s="162"/>
      <c r="C87" s="171"/>
      <c r="D87" s="171"/>
      <c r="E87" s="171"/>
      <c r="F87" s="161"/>
      <c r="G87" s="161"/>
      <c r="H87" s="160" t="s">
        <v>757</v>
      </c>
      <c r="I87" s="162"/>
      <c r="J87" s="171"/>
      <c r="K87" s="171"/>
      <c r="L87" s="171"/>
      <c r="M87" s="161"/>
      <c r="N87" s="161"/>
    </row>
    <row r="88" spans="1:17" s="155" customFormat="1" ht="12" customHeight="1">
      <c r="A88" s="172" t="s">
        <v>1494</v>
      </c>
      <c r="B88" s="162"/>
      <c r="C88" s="171"/>
      <c r="D88" s="171"/>
      <c r="E88" s="171"/>
      <c r="F88" s="161"/>
      <c r="G88" s="161"/>
      <c r="H88" s="172" t="s">
        <v>1494</v>
      </c>
      <c r="I88" s="162"/>
      <c r="J88" s="171"/>
      <c r="K88" s="171"/>
      <c r="L88" s="171"/>
      <c r="M88" s="161"/>
      <c r="N88" s="161"/>
    </row>
    <row r="89" spans="1:17" s="155" customFormat="1" ht="8.1" customHeight="1">
      <c r="A89" s="173"/>
      <c r="B89" s="162"/>
      <c r="C89" s="171"/>
      <c r="D89" s="171"/>
      <c r="E89" s="171"/>
      <c r="F89" s="161"/>
      <c r="G89" s="161"/>
      <c r="H89" s="173"/>
      <c r="I89" s="162"/>
      <c r="J89" s="171"/>
      <c r="K89" s="171"/>
      <c r="L89" s="171"/>
      <c r="M89" s="161"/>
      <c r="N89" s="161"/>
    </row>
    <row r="90" spans="1:17" s="155" customFormat="1" ht="12" customHeight="1">
      <c r="A90" s="155" t="s">
        <v>1181</v>
      </c>
      <c r="B90" s="160"/>
      <c r="C90" s="160"/>
      <c r="D90" s="160"/>
      <c r="E90" s="31"/>
      <c r="F90" s="31"/>
      <c r="G90" s="31"/>
      <c r="H90" s="155" t="s">
        <v>1181</v>
      </c>
      <c r="I90" s="160"/>
      <c r="J90" s="160"/>
      <c r="K90" s="160"/>
      <c r="L90" s="31"/>
      <c r="M90" s="31"/>
      <c r="N90" s="31"/>
    </row>
    <row r="91" spans="1:17" s="155" customFormat="1" ht="8.1" customHeight="1">
      <c r="B91" s="160"/>
      <c r="C91" s="160"/>
      <c r="D91" s="160"/>
      <c r="E91" s="31"/>
      <c r="F91" s="31"/>
      <c r="G91" s="31"/>
      <c r="I91" s="160"/>
      <c r="J91" s="160"/>
      <c r="K91" s="160"/>
      <c r="L91" s="31"/>
      <c r="M91" s="31"/>
      <c r="N91" s="31"/>
    </row>
    <row r="92" spans="1:17" s="155" customFormat="1" ht="12" customHeight="1">
      <c r="A92" s="1103" t="s">
        <v>1729</v>
      </c>
      <c r="B92" s="163"/>
      <c r="C92" s="163"/>
      <c r="D92" s="163"/>
      <c r="E92" s="163"/>
      <c r="F92" s="163"/>
      <c r="H92" s="1103" t="s">
        <v>1729</v>
      </c>
      <c r="I92" s="1103"/>
      <c r="J92" s="1103"/>
      <c r="K92" s="1103"/>
      <c r="L92" s="1103"/>
      <c r="M92" s="1103"/>
      <c r="N92" s="163"/>
    </row>
  </sheetData>
  <mergeCells count="40">
    <mergeCell ref="A2:G2"/>
    <mergeCell ref="H2:N2"/>
    <mergeCell ref="A3:G3"/>
    <mergeCell ref="H3:N3"/>
    <mergeCell ref="A4:G4"/>
    <mergeCell ref="H4:N4"/>
    <mergeCell ref="A5:G5"/>
    <mergeCell ref="H5:N5"/>
    <mergeCell ref="A6:B22"/>
    <mergeCell ref="C6:C21"/>
    <mergeCell ref="D6:D21"/>
    <mergeCell ref="F6:F21"/>
    <mergeCell ref="H6:I22"/>
    <mergeCell ref="J6:J21"/>
    <mergeCell ref="K6:K21"/>
    <mergeCell ref="M6:M21"/>
    <mergeCell ref="M22:N22"/>
    <mergeCell ref="E11:E12"/>
    <mergeCell ref="G11:G13"/>
    <mergeCell ref="L11:L12"/>
    <mergeCell ref="N11:N13"/>
    <mergeCell ref="E13:E14"/>
    <mergeCell ref="L13:L14"/>
    <mergeCell ref="G14:G15"/>
    <mergeCell ref="N14:N15"/>
    <mergeCell ref="E15:E16"/>
    <mergeCell ref="L15:L16"/>
    <mergeCell ref="E17:E18"/>
    <mergeCell ref="L17:L18"/>
    <mergeCell ref="C22:D22"/>
    <mergeCell ref="F22:G22"/>
    <mergeCell ref="J22:K22"/>
    <mergeCell ref="A71:G71"/>
    <mergeCell ref="H71:N71"/>
    <mergeCell ref="A23:G23"/>
    <mergeCell ref="H23:N23"/>
    <mergeCell ref="A39:G39"/>
    <mergeCell ref="H39:N39"/>
    <mergeCell ref="A55:G55"/>
    <mergeCell ref="H55:N5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81"/>
  <sheetViews>
    <sheetView showGridLines="0" showZeros="0" zoomScaleNormal="100" workbookViewId="0"/>
  </sheetViews>
  <sheetFormatPr baseColWidth="10" defaultRowHeight="12.75"/>
  <cols>
    <col min="1" max="1" width="9.28515625" style="71" customWidth="1"/>
    <col min="2" max="2" width="7.7109375" style="71" customWidth="1"/>
    <col min="3" max="3" width="2.7109375" style="71" customWidth="1"/>
    <col min="4" max="10" width="16.7109375" style="71" customWidth="1"/>
    <col min="11" max="257" width="11.42578125" style="71"/>
    <col min="258" max="258" width="9.28515625" style="71" customWidth="1"/>
    <col min="259" max="259" width="11.7109375" style="71" customWidth="1"/>
    <col min="260" max="260" width="2.7109375" style="71" customWidth="1"/>
    <col min="261" max="266" width="18.7109375" style="71" customWidth="1"/>
    <col min="267" max="513" width="11.42578125" style="71"/>
    <col min="514" max="514" width="9.28515625" style="71" customWidth="1"/>
    <col min="515" max="515" width="11.7109375" style="71" customWidth="1"/>
    <col min="516" max="516" width="2.7109375" style="71" customWidth="1"/>
    <col min="517" max="522" width="18.7109375" style="71" customWidth="1"/>
    <col min="523" max="769" width="11.42578125" style="71"/>
    <col min="770" max="770" width="9.28515625" style="71" customWidth="1"/>
    <col min="771" max="771" width="11.7109375" style="71" customWidth="1"/>
    <col min="772" max="772" width="2.7109375" style="71" customWidth="1"/>
    <col min="773" max="778" width="18.7109375" style="71" customWidth="1"/>
    <col min="779" max="1025" width="11.42578125" style="71"/>
    <col min="1026" max="1026" width="9.28515625" style="71" customWidth="1"/>
    <col min="1027" max="1027" width="11.7109375" style="71" customWidth="1"/>
    <col min="1028" max="1028" width="2.7109375" style="71" customWidth="1"/>
    <col min="1029" max="1034" width="18.7109375" style="71" customWidth="1"/>
    <col min="1035" max="1281" width="11.42578125" style="71"/>
    <col min="1282" max="1282" width="9.28515625" style="71" customWidth="1"/>
    <col min="1283" max="1283" width="11.7109375" style="71" customWidth="1"/>
    <col min="1284" max="1284" width="2.7109375" style="71" customWidth="1"/>
    <col min="1285" max="1290" width="18.7109375" style="71" customWidth="1"/>
    <col min="1291" max="1537" width="11.42578125" style="71"/>
    <col min="1538" max="1538" width="9.28515625" style="71" customWidth="1"/>
    <col min="1539" max="1539" width="11.7109375" style="71" customWidth="1"/>
    <col min="1540" max="1540" width="2.7109375" style="71" customWidth="1"/>
    <col min="1541" max="1546" width="18.7109375" style="71" customWidth="1"/>
    <col min="1547" max="1793" width="11.42578125" style="71"/>
    <col min="1794" max="1794" width="9.28515625" style="71" customWidth="1"/>
    <col min="1795" max="1795" width="11.7109375" style="71" customWidth="1"/>
    <col min="1796" max="1796" width="2.7109375" style="71" customWidth="1"/>
    <col min="1797" max="1802" width="18.7109375" style="71" customWidth="1"/>
    <col min="1803" max="2049" width="11.42578125" style="71"/>
    <col min="2050" max="2050" width="9.28515625" style="71" customWidth="1"/>
    <col min="2051" max="2051" width="11.7109375" style="71" customWidth="1"/>
    <col min="2052" max="2052" width="2.7109375" style="71" customWidth="1"/>
    <col min="2053" max="2058" width="18.7109375" style="71" customWidth="1"/>
    <col min="2059" max="2305" width="11.42578125" style="71"/>
    <col min="2306" max="2306" width="9.28515625" style="71" customWidth="1"/>
    <col min="2307" max="2307" width="11.7109375" style="71" customWidth="1"/>
    <col min="2308" max="2308" width="2.7109375" style="71" customWidth="1"/>
    <col min="2309" max="2314" width="18.7109375" style="71" customWidth="1"/>
    <col min="2315" max="2561" width="11.42578125" style="71"/>
    <col min="2562" max="2562" width="9.28515625" style="71" customWidth="1"/>
    <col min="2563" max="2563" width="11.7109375" style="71" customWidth="1"/>
    <col min="2564" max="2564" width="2.7109375" style="71" customWidth="1"/>
    <col min="2565" max="2570" width="18.7109375" style="71" customWidth="1"/>
    <col min="2571" max="2817" width="11.42578125" style="71"/>
    <col min="2818" max="2818" width="9.28515625" style="71" customWidth="1"/>
    <col min="2819" max="2819" width="11.7109375" style="71" customWidth="1"/>
    <col min="2820" max="2820" width="2.7109375" style="71" customWidth="1"/>
    <col min="2821" max="2826" width="18.7109375" style="71" customWidth="1"/>
    <col min="2827" max="3073" width="11.42578125" style="71"/>
    <col min="3074" max="3074" width="9.28515625" style="71" customWidth="1"/>
    <col min="3075" max="3075" width="11.7109375" style="71" customWidth="1"/>
    <col min="3076" max="3076" width="2.7109375" style="71" customWidth="1"/>
    <col min="3077" max="3082" width="18.7109375" style="71" customWidth="1"/>
    <col min="3083" max="3329" width="11.42578125" style="71"/>
    <col min="3330" max="3330" width="9.28515625" style="71" customWidth="1"/>
    <col min="3331" max="3331" width="11.7109375" style="71" customWidth="1"/>
    <col min="3332" max="3332" width="2.7109375" style="71" customWidth="1"/>
    <col min="3333" max="3338" width="18.7109375" style="71" customWidth="1"/>
    <col min="3339" max="3585" width="11.42578125" style="71"/>
    <col min="3586" max="3586" width="9.28515625" style="71" customWidth="1"/>
    <col min="3587" max="3587" width="11.7109375" style="71" customWidth="1"/>
    <col min="3588" max="3588" width="2.7109375" style="71" customWidth="1"/>
    <col min="3589" max="3594" width="18.7109375" style="71" customWidth="1"/>
    <col min="3595" max="3841" width="11.42578125" style="71"/>
    <col min="3842" max="3842" width="9.28515625" style="71" customWidth="1"/>
    <col min="3843" max="3843" width="11.7109375" style="71" customWidth="1"/>
    <col min="3844" max="3844" width="2.7109375" style="71" customWidth="1"/>
    <col min="3845" max="3850" width="18.7109375" style="71" customWidth="1"/>
    <col min="3851" max="4097" width="11.42578125" style="71"/>
    <col min="4098" max="4098" width="9.28515625" style="71" customWidth="1"/>
    <col min="4099" max="4099" width="11.7109375" style="71" customWidth="1"/>
    <col min="4100" max="4100" width="2.7109375" style="71" customWidth="1"/>
    <col min="4101" max="4106" width="18.7109375" style="71" customWidth="1"/>
    <col min="4107" max="4353" width="11.42578125" style="71"/>
    <col min="4354" max="4354" width="9.28515625" style="71" customWidth="1"/>
    <col min="4355" max="4355" width="11.7109375" style="71" customWidth="1"/>
    <col min="4356" max="4356" width="2.7109375" style="71" customWidth="1"/>
    <col min="4357" max="4362" width="18.7109375" style="71" customWidth="1"/>
    <col min="4363" max="4609" width="11.42578125" style="71"/>
    <col min="4610" max="4610" width="9.28515625" style="71" customWidth="1"/>
    <col min="4611" max="4611" width="11.7109375" style="71" customWidth="1"/>
    <col min="4612" max="4612" width="2.7109375" style="71" customWidth="1"/>
    <col min="4613" max="4618" width="18.7109375" style="71" customWidth="1"/>
    <col min="4619" max="4865" width="11.42578125" style="71"/>
    <col min="4866" max="4866" width="9.28515625" style="71" customWidth="1"/>
    <col min="4867" max="4867" width="11.7109375" style="71" customWidth="1"/>
    <col min="4868" max="4868" width="2.7109375" style="71" customWidth="1"/>
    <col min="4869" max="4874" width="18.7109375" style="71" customWidth="1"/>
    <col min="4875" max="5121" width="11.42578125" style="71"/>
    <col min="5122" max="5122" width="9.28515625" style="71" customWidth="1"/>
    <col min="5123" max="5123" width="11.7109375" style="71" customWidth="1"/>
    <col min="5124" max="5124" width="2.7109375" style="71" customWidth="1"/>
    <col min="5125" max="5130" width="18.7109375" style="71" customWidth="1"/>
    <col min="5131" max="5377" width="11.42578125" style="71"/>
    <col min="5378" max="5378" width="9.28515625" style="71" customWidth="1"/>
    <col min="5379" max="5379" width="11.7109375" style="71" customWidth="1"/>
    <col min="5380" max="5380" width="2.7109375" style="71" customWidth="1"/>
    <col min="5381" max="5386" width="18.7109375" style="71" customWidth="1"/>
    <col min="5387" max="5633" width="11.42578125" style="71"/>
    <col min="5634" max="5634" width="9.28515625" style="71" customWidth="1"/>
    <col min="5635" max="5635" width="11.7109375" style="71" customWidth="1"/>
    <col min="5636" max="5636" width="2.7109375" style="71" customWidth="1"/>
    <col min="5637" max="5642" width="18.7109375" style="71" customWidth="1"/>
    <col min="5643" max="5889" width="11.42578125" style="71"/>
    <col min="5890" max="5890" width="9.28515625" style="71" customWidth="1"/>
    <col min="5891" max="5891" width="11.7109375" style="71" customWidth="1"/>
    <col min="5892" max="5892" width="2.7109375" style="71" customWidth="1"/>
    <col min="5893" max="5898" width="18.7109375" style="71" customWidth="1"/>
    <col min="5899" max="6145" width="11.42578125" style="71"/>
    <col min="6146" max="6146" width="9.28515625" style="71" customWidth="1"/>
    <col min="6147" max="6147" width="11.7109375" style="71" customWidth="1"/>
    <col min="6148" max="6148" width="2.7109375" style="71" customWidth="1"/>
    <col min="6149" max="6154" width="18.7109375" style="71" customWidth="1"/>
    <col min="6155" max="6401" width="11.42578125" style="71"/>
    <col min="6402" max="6402" width="9.28515625" style="71" customWidth="1"/>
    <col min="6403" max="6403" width="11.7109375" style="71" customWidth="1"/>
    <col min="6404" max="6404" width="2.7109375" style="71" customWidth="1"/>
    <col min="6405" max="6410" width="18.7109375" style="71" customWidth="1"/>
    <col min="6411" max="6657" width="11.42578125" style="71"/>
    <col min="6658" max="6658" width="9.28515625" style="71" customWidth="1"/>
    <col min="6659" max="6659" width="11.7109375" style="71" customWidth="1"/>
    <col min="6660" max="6660" width="2.7109375" style="71" customWidth="1"/>
    <col min="6661" max="6666" width="18.7109375" style="71" customWidth="1"/>
    <col min="6667" max="6913" width="11.42578125" style="71"/>
    <col min="6914" max="6914" width="9.28515625" style="71" customWidth="1"/>
    <col min="6915" max="6915" width="11.7109375" style="71" customWidth="1"/>
    <col min="6916" max="6916" width="2.7109375" style="71" customWidth="1"/>
    <col min="6917" max="6922" width="18.7109375" style="71" customWidth="1"/>
    <col min="6923" max="7169" width="11.42578125" style="71"/>
    <col min="7170" max="7170" width="9.28515625" style="71" customWidth="1"/>
    <col min="7171" max="7171" width="11.7109375" style="71" customWidth="1"/>
    <col min="7172" max="7172" width="2.7109375" style="71" customWidth="1"/>
    <col min="7173" max="7178" width="18.7109375" style="71" customWidth="1"/>
    <col min="7179" max="7425" width="11.42578125" style="71"/>
    <col min="7426" max="7426" width="9.28515625" style="71" customWidth="1"/>
    <col min="7427" max="7427" width="11.7109375" style="71" customWidth="1"/>
    <col min="7428" max="7428" width="2.7109375" style="71" customWidth="1"/>
    <col min="7429" max="7434" width="18.7109375" style="71" customWidth="1"/>
    <col min="7435" max="7681" width="11.42578125" style="71"/>
    <col min="7682" max="7682" width="9.28515625" style="71" customWidth="1"/>
    <col min="7683" max="7683" width="11.7109375" style="71" customWidth="1"/>
    <col min="7684" max="7684" width="2.7109375" style="71" customWidth="1"/>
    <col min="7685" max="7690" width="18.7109375" style="71" customWidth="1"/>
    <col min="7691" max="7937" width="11.42578125" style="71"/>
    <col min="7938" max="7938" width="9.28515625" style="71" customWidth="1"/>
    <col min="7939" max="7939" width="11.7109375" style="71" customWidth="1"/>
    <col min="7940" max="7940" width="2.7109375" style="71" customWidth="1"/>
    <col min="7941" max="7946" width="18.7109375" style="71" customWidth="1"/>
    <col min="7947" max="8193" width="11.42578125" style="71"/>
    <col min="8194" max="8194" width="9.28515625" style="71" customWidth="1"/>
    <col min="8195" max="8195" width="11.7109375" style="71" customWidth="1"/>
    <col min="8196" max="8196" width="2.7109375" style="71" customWidth="1"/>
    <col min="8197" max="8202" width="18.7109375" style="71" customWidth="1"/>
    <col min="8203" max="8449" width="11.42578125" style="71"/>
    <col min="8450" max="8450" width="9.28515625" style="71" customWidth="1"/>
    <col min="8451" max="8451" width="11.7109375" style="71" customWidth="1"/>
    <col min="8452" max="8452" width="2.7109375" style="71" customWidth="1"/>
    <col min="8453" max="8458" width="18.7109375" style="71" customWidth="1"/>
    <col min="8459" max="8705" width="11.42578125" style="71"/>
    <col min="8706" max="8706" width="9.28515625" style="71" customWidth="1"/>
    <col min="8707" max="8707" width="11.7109375" style="71" customWidth="1"/>
    <col min="8708" max="8708" width="2.7109375" style="71" customWidth="1"/>
    <col min="8709" max="8714" width="18.7109375" style="71" customWidth="1"/>
    <col min="8715" max="8961" width="11.42578125" style="71"/>
    <col min="8962" max="8962" width="9.28515625" style="71" customWidth="1"/>
    <col min="8963" max="8963" width="11.7109375" style="71" customWidth="1"/>
    <col min="8964" max="8964" width="2.7109375" style="71" customWidth="1"/>
    <col min="8965" max="8970" width="18.7109375" style="71" customWidth="1"/>
    <col min="8971" max="9217" width="11.42578125" style="71"/>
    <col min="9218" max="9218" width="9.28515625" style="71" customWidth="1"/>
    <col min="9219" max="9219" width="11.7109375" style="71" customWidth="1"/>
    <col min="9220" max="9220" width="2.7109375" style="71" customWidth="1"/>
    <col min="9221" max="9226" width="18.7109375" style="71" customWidth="1"/>
    <col min="9227" max="9473" width="11.42578125" style="71"/>
    <col min="9474" max="9474" width="9.28515625" style="71" customWidth="1"/>
    <col min="9475" max="9475" width="11.7109375" style="71" customWidth="1"/>
    <col min="9476" max="9476" width="2.7109375" style="71" customWidth="1"/>
    <col min="9477" max="9482" width="18.7109375" style="71" customWidth="1"/>
    <col min="9483" max="9729" width="11.42578125" style="71"/>
    <col min="9730" max="9730" width="9.28515625" style="71" customWidth="1"/>
    <col min="9731" max="9731" width="11.7109375" style="71" customWidth="1"/>
    <col min="9732" max="9732" width="2.7109375" style="71" customWidth="1"/>
    <col min="9733" max="9738" width="18.7109375" style="71" customWidth="1"/>
    <col min="9739" max="9985" width="11.42578125" style="71"/>
    <col min="9986" max="9986" width="9.28515625" style="71" customWidth="1"/>
    <col min="9987" max="9987" width="11.7109375" style="71" customWidth="1"/>
    <col min="9988" max="9988" width="2.7109375" style="71" customWidth="1"/>
    <col min="9989" max="9994" width="18.7109375" style="71" customWidth="1"/>
    <col min="9995" max="10241" width="11.42578125" style="71"/>
    <col min="10242" max="10242" width="9.28515625" style="71" customWidth="1"/>
    <col min="10243" max="10243" width="11.7109375" style="71" customWidth="1"/>
    <col min="10244" max="10244" width="2.7109375" style="71" customWidth="1"/>
    <col min="10245" max="10250" width="18.7109375" style="71" customWidth="1"/>
    <col min="10251" max="10497" width="11.42578125" style="71"/>
    <col min="10498" max="10498" width="9.28515625" style="71" customWidth="1"/>
    <col min="10499" max="10499" width="11.7109375" style="71" customWidth="1"/>
    <col min="10500" max="10500" width="2.7109375" style="71" customWidth="1"/>
    <col min="10501" max="10506" width="18.7109375" style="71" customWidth="1"/>
    <col min="10507" max="10753" width="11.42578125" style="71"/>
    <col min="10754" max="10754" width="9.28515625" style="71" customWidth="1"/>
    <col min="10755" max="10755" width="11.7109375" style="71" customWidth="1"/>
    <col min="10756" max="10756" width="2.7109375" style="71" customWidth="1"/>
    <col min="10757" max="10762" width="18.7109375" style="71" customWidth="1"/>
    <col min="10763" max="11009" width="11.42578125" style="71"/>
    <col min="11010" max="11010" width="9.28515625" style="71" customWidth="1"/>
    <col min="11011" max="11011" width="11.7109375" style="71" customWidth="1"/>
    <col min="11012" max="11012" width="2.7109375" style="71" customWidth="1"/>
    <col min="11013" max="11018" width="18.7109375" style="71" customWidth="1"/>
    <col min="11019" max="11265" width="11.42578125" style="71"/>
    <col min="11266" max="11266" width="9.28515625" style="71" customWidth="1"/>
    <col min="11267" max="11267" width="11.7109375" style="71" customWidth="1"/>
    <col min="11268" max="11268" width="2.7109375" style="71" customWidth="1"/>
    <col min="11269" max="11274" width="18.7109375" style="71" customWidth="1"/>
    <col min="11275" max="11521" width="11.42578125" style="71"/>
    <col min="11522" max="11522" width="9.28515625" style="71" customWidth="1"/>
    <col min="11523" max="11523" width="11.7109375" style="71" customWidth="1"/>
    <col min="11524" max="11524" width="2.7109375" style="71" customWidth="1"/>
    <col min="11525" max="11530" width="18.7109375" style="71" customWidth="1"/>
    <col min="11531" max="11777" width="11.42578125" style="71"/>
    <col min="11778" max="11778" width="9.28515625" style="71" customWidth="1"/>
    <col min="11779" max="11779" width="11.7109375" style="71" customWidth="1"/>
    <col min="11780" max="11780" width="2.7109375" style="71" customWidth="1"/>
    <col min="11781" max="11786" width="18.7109375" style="71" customWidth="1"/>
    <col min="11787" max="12033" width="11.42578125" style="71"/>
    <col min="12034" max="12034" width="9.28515625" style="71" customWidth="1"/>
    <col min="12035" max="12035" width="11.7109375" style="71" customWidth="1"/>
    <col min="12036" max="12036" width="2.7109375" style="71" customWidth="1"/>
    <col min="12037" max="12042" width="18.7109375" style="71" customWidth="1"/>
    <col min="12043" max="12289" width="11.42578125" style="71"/>
    <col min="12290" max="12290" width="9.28515625" style="71" customWidth="1"/>
    <col min="12291" max="12291" width="11.7109375" style="71" customWidth="1"/>
    <col min="12292" max="12292" width="2.7109375" style="71" customWidth="1"/>
    <col min="12293" max="12298" width="18.7109375" style="71" customWidth="1"/>
    <col min="12299" max="12545" width="11.42578125" style="71"/>
    <col min="12546" max="12546" width="9.28515625" style="71" customWidth="1"/>
    <col min="12547" max="12547" width="11.7109375" style="71" customWidth="1"/>
    <col min="12548" max="12548" width="2.7109375" style="71" customWidth="1"/>
    <col min="12549" max="12554" width="18.7109375" style="71" customWidth="1"/>
    <col min="12555" max="12801" width="11.42578125" style="71"/>
    <col min="12802" max="12802" width="9.28515625" style="71" customWidth="1"/>
    <col min="12803" max="12803" width="11.7109375" style="71" customWidth="1"/>
    <col min="12804" max="12804" width="2.7109375" style="71" customWidth="1"/>
    <col min="12805" max="12810" width="18.7109375" style="71" customWidth="1"/>
    <col min="12811" max="13057" width="11.42578125" style="71"/>
    <col min="13058" max="13058" width="9.28515625" style="71" customWidth="1"/>
    <col min="13059" max="13059" width="11.7109375" style="71" customWidth="1"/>
    <col min="13060" max="13060" width="2.7109375" style="71" customWidth="1"/>
    <col min="13061" max="13066" width="18.7109375" style="71" customWidth="1"/>
    <col min="13067" max="13313" width="11.42578125" style="71"/>
    <col min="13314" max="13314" width="9.28515625" style="71" customWidth="1"/>
    <col min="13315" max="13315" width="11.7109375" style="71" customWidth="1"/>
    <col min="13316" max="13316" width="2.7109375" style="71" customWidth="1"/>
    <col min="13317" max="13322" width="18.7109375" style="71" customWidth="1"/>
    <col min="13323" max="13569" width="11.42578125" style="71"/>
    <col min="13570" max="13570" width="9.28515625" style="71" customWidth="1"/>
    <col min="13571" max="13571" width="11.7109375" style="71" customWidth="1"/>
    <col min="13572" max="13572" width="2.7109375" style="71" customWidth="1"/>
    <col min="13573" max="13578" width="18.7109375" style="71" customWidth="1"/>
    <col min="13579" max="13825" width="11.42578125" style="71"/>
    <col min="13826" max="13826" width="9.28515625" style="71" customWidth="1"/>
    <col min="13827" max="13827" width="11.7109375" style="71" customWidth="1"/>
    <col min="13828" max="13828" width="2.7109375" style="71" customWidth="1"/>
    <col min="13829" max="13834" width="18.7109375" style="71" customWidth="1"/>
    <col min="13835" max="14081" width="11.42578125" style="71"/>
    <col min="14082" max="14082" width="9.28515625" style="71" customWidth="1"/>
    <col min="14083" max="14083" width="11.7109375" style="71" customWidth="1"/>
    <col min="14084" max="14084" width="2.7109375" style="71" customWidth="1"/>
    <col min="14085" max="14090" width="18.7109375" style="71" customWidth="1"/>
    <col min="14091" max="14337" width="11.42578125" style="71"/>
    <col min="14338" max="14338" width="9.28515625" style="71" customWidth="1"/>
    <col min="14339" max="14339" width="11.7109375" style="71" customWidth="1"/>
    <col min="14340" max="14340" width="2.7109375" style="71" customWidth="1"/>
    <col min="14341" max="14346" width="18.7109375" style="71" customWidth="1"/>
    <col min="14347" max="14593" width="11.42578125" style="71"/>
    <col min="14594" max="14594" width="9.28515625" style="71" customWidth="1"/>
    <col min="14595" max="14595" width="11.7109375" style="71" customWidth="1"/>
    <col min="14596" max="14596" width="2.7109375" style="71" customWidth="1"/>
    <col min="14597" max="14602" width="18.7109375" style="71" customWidth="1"/>
    <col min="14603" max="14849" width="11.42578125" style="71"/>
    <col min="14850" max="14850" width="9.28515625" style="71" customWidth="1"/>
    <col min="14851" max="14851" width="11.7109375" style="71" customWidth="1"/>
    <col min="14852" max="14852" width="2.7109375" style="71" customWidth="1"/>
    <col min="14853" max="14858" width="18.7109375" style="71" customWidth="1"/>
    <col min="14859" max="15105" width="11.42578125" style="71"/>
    <col min="15106" max="15106" width="9.28515625" style="71" customWidth="1"/>
    <col min="15107" max="15107" width="11.7109375" style="71" customWidth="1"/>
    <col min="15108" max="15108" width="2.7109375" style="71" customWidth="1"/>
    <col min="15109" max="15114" width="18.7109375" style="71" customWidth="1"/>
    <col min="15115" max="15361" width="11.42578125" style="71"/>
    <col min="15362" max="15362" width="9.28515625" style="71" customWidth="1"/>
    <col min="15363" max="15363" width="11.7109375" style="71" customWidth="1"/>
    <col min="15364" max="15364" width="2.7109375" style="71" customWidth="1"/>
    <col min="15365" max="15370" width="18.7109375" style="71" customWidth="1"/>
    <col min="15371" max="15617" width="11.42578125" style="71"/>
    <col min="15618" max="15618" width="9.28515625" style="71" customWidth="1"/>
    <col min="15619" max="15619" width="11.7109375" style="71" customWidth="1"/>
    <col min="15620" max="15620" width="2.7109375" style="71" customWidth="1"/>
    <col min="15621" max="15626" width="18.7109375" style="71" customWidth="1"/>
    <col min="15627" max="15873" width="11.42578125" style="71"/>
    <col min="15874" max="15874" width="9.28515625" style="71" customWidth="1"/>
    <col min="15875" max="15875" width="11.7109375" style="71" customWidth="1"/>
    <col min="15876" max="15876" width="2.7109375" style="71" customWidth="1"/>
    <col min="15877" max="15882" width="18.7109375" style="71" customWidth="1"/>
    <col min="15883" max="16129" width="11.42578125" style="71"/>
    <col min="16130" max="16130" width="9.28515625" style="71" customWidth="1"/>
    <col min="16131" max="16131" width="11.7109375" style="71" customWidth="1"/>
    <col min="16132" max="16132" width="2.7109375" style="71" customWidth="1"/>
    <col min="16133" max="16138" width="18.7109375" style="71" customWidth="1"/>
    <col min="16139" max="16384" width="11.42578125" style="71"/>
  </cols>
  <sheetData>
    <row r="1" spans="1:10" ht="15" customHeight="1">
      <c r="A1" s="1144" t="s">
        <v>1750</v>
      </c>
    </row>
    <row r="2" spans="1:10" ht="21.95" customHeight="1">
      <c r="A2" s="457" t="s">
        <v>130</v>
      </c>
      <c r="B2" s="454"/>
      <c r="C2" s="454"/>
      <c r="D2" s="454"/>
      <c r="E2" s="454"/>
      <c r="F2" s="454"/>
      <c r="G2" s="454"/>
      <c r="H2" s="454"/>
      <c r="I2" s="750"/>
      <c r="J2" s="454"/>
    </row>
    <row r="3" spans="1:10" ht="21.95" customHeight="1">
      <c r="A3" s="1589" t="s">
        <v>348</v>
      </c>
      <c r="B3" s="1589"/>
      <c r="C3" s="1589"/>
      <c r="D3" s="1589"/>
      <c r="E3" s="1589"/>
      <c r="F3" s="1589"/>
      <c r="G3" s="1589"/>
      <c r="H3" s="1589"/>
      <c r="I3" s="1589"/>
      <c r="J3" s="1589"/>
    </row>
    <row r="4" spans="1:10" ht="21.95" customHeight="1">
      <c r="A4" s="1589" t="s">
        <v>771</v>
      </c>
      <c r="B4" s="1589"/>
      <c r="C4" s="1589"/>
      <c r="D4" s="1589"/>
      <c r="E4" s="1589"/>
      <c r="F4" s="1589"/>
      <c r="G4" s="1589"/>
      <c r="H4" s="1589"/>
      <c r="I4" s="1589"/>
      <c r="J4" s="1589"/>
    </row>
    <row r="5" spans="1:10" ht="21.95" customHeight="1">
      <c r="A5" s="1589" t="s">
        <v>729</v>
      </c>
      <c r="B5" s="1589"/>
      <c r="C5" s="1589"/>
      <c r="D5" s="1589"/>
      <c r="E5" s="1589"/>
      <c r="F5" s="1589"/>
      <c r="G5" s="1589"/>
      <c r="H5" s="1589"/>
      <c r="I5" s="1589"/>
      <c r="J5" s="1589"/>
    </row>
    <row r="6" spans="1:10" ht="9.9499999999999993" customHeight="1">
      <c r="A6" s="349"/>
      <c r="B6" s="349"/>
      <c r="C6" s="349"/>
      <c r="D6" s="349"/>
      <c r="E6" s="349"/>
      <c r="F6" s="349"/>
      <c r="G6" s="349"/>
      <c r="H6" s="349"/>
      <c r="I6" s="756"/>
      <c r="J6" s="349"/>
    </row>
    <row r="7" spans="1:10" ht="6.95" customHeight="1">
      <c r="A7" s="1591" t="s">
        <v>959</v>
      </c>
      <c r="B7" s="1591"/>
      <c r="C7" s="1592"/>
      <c r="D7" s="1612" t="s">
        <v>772</v>
      </c>
      <c r="E7" s="1585" t="s">
        <v>730</v>
      </c>
      <c r="F7" s="1284"/>
      <c r="G7" s="1612" t="s">
        <v>774</v>
      </c>
      <c r="H7" s="1585" t="s">
        <v>730</v>
      </c>
      <c r="I7" s="1283"/>
      <c r="J7" s="1283"/>
    </row>
    <row r="8" spans="1:10" ht="6.95" customHeight="1">
      <c r="A8" s="1582"/>
      <c r="B8" s="1582"/>
      <c r="C8" s="1583"/>
      <c r="D8" s="1615"/>
      <c r="E8" s="1586"/>
      <c r="F8" s="1286"/>
      <c r="G8" s="1615"/>
      <c r="H8" s="1586"/>
      <c r="I8" s="1285"/>
      <c r="J8" s="1285"/>
    </row>
    <row r="9" spans="1:10" ht="6.95" customHeight="1">
      <c r="A9" s="1582"/>
      <c r="B9" s="1582"/>
      <c r="C9" s="1583"/>
      <c r="D9" s="1615"/>
      <c r="E9" s="1587"/>
      <c r="F9" s="1288"/>
      <c r="G9" s="1615"/>
      <c r="H9" s="1587"/>
      <c r="I9" s="1287"/>
      <c r="J9" s="1287"/>
    </row>
    <row r="10" spans="1:10" ht="6.95" customHeight="1">
      <c r="A10" s="1582"/>
      <c r="B10" s="1582"/>
      <c r="C10" s="1583"/>
      <c r="D10" s="1615"/>
      <c r="E10" s="1612" t="s">
        <v>773</v>
      </c>
      <c r="F10" s="1612" t="s">
        <v>1512</v>
      </c>
      <c r="G10" s="1615"/>
      <c r="H10" s="1612" t="s">
        <v>299</v>
      </c>
      <c r="I10" s="1612" t="s">
        <v>1511</v>
      </c>
      <c r="J10" s="1595" t="s">
        <v>298</v>
      </c>
    </row>
    <row r="11" spans="1:10" ht="6.95" customHeight="1">
      <c r="A11" s="1582"/>
      <c r="B11" s="1582"/>
      <c r="C11" s="1583"/>
      <c r="D11" s="1615"/>
      <c r="E11" s="1615"/>
      <c r="F11" s="1615"/>
      <c r="G11" s="1615"/>
      <c r="H11" s="1615"/>
      <c r="I11" s="1613"/>
      <c r="J11" s="1586"/>
    </row>
    <row r="12" spans="1:10" ht="6.95" customHeight="1">
      <c r="A12" s="1582"/>
      <c r="B12" s="1582"/>
      <c r="C12" s="1583"/>
      <c r="D12" s="1615"/>
      <c r="E12" s="1615"/>
      <c r="F12" s="1615"/>
      <c r="G12" s="1615"/>
      <c r="H12" s="1615"/>
      <c r="I12" s="1613"/>
      <c r="J12" s="1586"/>
    </row>
    <row r="13" spans="1:10" ht="6.95" customHeight="1">
      <c r="A13" s="1582"/>
      <c r="B13" s="1582"/>
      <c r="C13" s="1583"/>
      <c r="D13" s="1615"/>
      <c r="E13" s="1615"/>
      <c r="F13" s="1615"/>
      <c r="G13" s="1615"/>
      <c r="H13" s="1615"/>
      <c r="I13" s="1613"/>
      <c r="J13" s="1586"/>
    </row>
    <row r="14" spans="1:10" ht="6.95" customHeight="1">
      <c r="A14" s="1582"/>
      <c r="B14" s="1582"/>
      <c r="C14" s="1583"/>
      <c r="D14" s="1615"/>
      <c r="E14" s="1615"/>
      <c r="F14" s="1615"/>
      <c r="G14" s="1615"/>
      <c r="H14" s="1615"/>
      <c r="I14" s="1613"/>
      <c r="J14" s="1586"/>
    </row>
    <row r="15" spans="1:10" ht="6.95" customHeight="1">
      <c r="A15" s="1582"/>
      <c r="B15" s="1582"/>
      <c r="C15" s="1583"/>
      <c r="D15" s="1615"/>
      <c r="E15" s="1615"/>
      <c r="F15" s="1615"/>
      <c r="G15" s="1615"/>
      <c r="H15" s="1615"/>
      <c r="I15" s="1613"/>
      <c r="J15" s="1586"/>
    </row>
    <row r="16" spans="1:10" ht="6.95" customHeight="1">
      <c r="A16" s="1582"/>
      <c r="B16" s="1582"/>
      <c r="C16" s="1583"/>
      <c r="D16" s="1615"/>
      <c r="E16" s="1615"/>
      <c r="F16" s="1615"/>
      <c r="G16" s="1615"/>
      <c r="H16" s="1615"/>
      <c r="I16" s="1613"/>
      <c r="J16" s="1586"/>
    </row>
    <row r="17" spans="1:10" ht="6.95" customHeight="1">
      <c r="A17" s="1582"/>
      <c r="B17" s="1582"/>
      <c r="C17" s="1583"/>
      <c r="D17" s="1615"/>
      <c r="E17" s="1615"/>
      <c r="F17" s="1615"/>
      <c r="G17" s="1615"/>
      <c r="H17" s="1615"/>
      <c r="I17" s="1613"/>
      <c r="J17" s="1586"/>
    </row>
    <row r="18" spans="1:10" ht="6.95" customHeight="1">
      <c r="A18" s="1582"/>
      <c r="B18" s="1582"/>
      <c r="C18" s="1583"/>
      <c r="D18" s="1615"/>
      <c r="E18" s="1615"/>
      <c r="F18" s="1615"/>
      <c r="G18" s="1615"/>
      <c r="H18" s="1615"/>
      <c r="I18" s="1613"/>
      <c r="J18" s="1586"/>
    </row>
    <row r="19" spans="1:10" ht="6.95" customHeight="1">
      <c r="A19" s="1582"/>
      <c r="B19" s="1582"/>
      <c r="C19" s="1583"/>
      <c r="D19" s="1615"/>
      <c r="E19" s="1615"/>
      <c r="F19" s="1615"/>
      <c r="G19" s="1615"/>
      <c r="H19" s="1615"/>
      <c r="I19" s="1613"/>
      <c r="J19" s="1586"/>
    </row>
    <row r="20" spans="1:10" ht="6.95" customHeight="1">
      <c r="A20" s="1582"/>
      <c r="B20" s="1582"/>
      <c r="C20" s="1583"/>
      <c r="D20" s="1615"/>
      <c r="E20" s="1615"/>
      <c r="F20" s="1615"/>
      <c r="G20" s="1615"/>
      <c r="H20" s="1615"/>
      <c r="I20" s="1613"/>
      <c r="J20" s="1586"/>
    </row>
    <row r="21" spans="1:10" ht="13.5" customHeight="1">
      <c r="A21" s="1593"/>
      <c r="B21" s="1593"/>
      <c r="C21" s="1594"/>
      <c r="D21" s="1616"/>
      <c r="E21" s="1616"/>
      <c r="F21" s="1616"/>
      <c r="G21" s="1616"/>
      <c r="H21" s="1616"/>
      <c r="I21" s="1614"/>
      <c r="J21" s="1587"/>
    </row>
    <row r="22" spans="1:10" ht="15.95" customHeight="1">
      <c r="A22" s="334"/>
      <c r="B22" s="334"/>
      <c r="C22" s="334"/>
      <c r="D22" s="334"/>
      <c r="E22" s="334"/>
      <c r="F22" s="334"/>
      <c r="G22" s="334"/>
      <c r="H22" s="334"/>
      <c r="I22" s="752"/>
      <c r="J22" s="334"/>
    </row>
    <row r="23" spans="1:10" ht="15.95" customHeight="1">
      <c r="A23" s="1589" t="s">
        <v>787</v>
      </c>
      <c r="B23" s="1589"/>
      <c r="C23" s="1589"/>
      <c r="D23" s="1589"/>
      <c r="E23" s="1589"/>
      <c r="F23" s="1589"/>
      <c r="G23" s="1589"/>
      <c r="H23" s="1589"/>
      <c r="I23" s="1589"/>
      <c r="J23" s="1589"/>
    </row>
    <row r="24" spans="1:10" ht="15.95" customHeight="1">
      <c r="A24" s="1589" t="s">
        <v>1513</v>
      </c>
      <c r="B24" s="1589"/>
      <c r="C24" s="1589"/>
      <c r="D24" s="1589"/>
      <c r="E24" s="1589"/>
      <c r="F24" s="1589"/>
      <c r="G24" s="1589"/>
      <c r="H24" s="1589"/>
      <c r="I24" s="1589"/>
      <c r="J24" s="1589"/>
    </row>
    <row r="25" spans="1:10" ht="15.95" customHeight="1">
      <c r="A25" s="315"/>
      <c r="B25" s="315"/>
      <c r="C25" s="315"/>
      <c r="D25" s="72"/>
      <c r="E25" s="72"/>
      <c r="F25" s="72"/>
      <c r="G25" s="72"/>
      <c r="H25" s="72"/>
      <c r="I25" s="72"/>
      <c r="J25" s="72"/>
    </row>
    <row r="26" spans="1:10" ht="15.95" customHeight="1">
      <c r="A26" s="693">
        <v>2020</v>
      </c>
      <c r="B26" s="73" t="s">
        <v>686</v>
      </c>
      <c r="C26" s="73"/>
      <c r="D26" s="72">
        <v>100</v>
      </c>
      <c r="E26" s="72">
        <v>100</v>
      </c>
      <c r="F26" s="72">
        <v>100</v>
      </c>
      <c r="G26" s="72">
        <v>100</v>
      </c>
      <c r="H26" s="72">
        <v>100</v>
      </c>
      <c r="I26" s="72">
        <v>100</v>
      </c>
      <c r="J26" s="72">
        <v>100</v>
      </c>
    </row>
    <row r="27" spans="1:10" ht="15.95" customHeight="1">
      <c r="A27" s="333"/>
      <c r="B27" s="73"/>
      <c r="C27" s="73"/>
      <c r="D27" s="72"/>
      <c r="E27" s="72"/>
      <c r="F27" s="72"/>
      <c r="G27" s="72"/>
      <c r="H27" s="72"/>
      <c r="I27" s="72"/>
      <c r="J27" s="72"/>
    </row>
    <row r="28" spans="1:10" ht="15.95" customHeight="1">
      <c r="A28" s="751"/>
      <c r="B28" s="73"/>
      <c r="C28" s="73"/>
      <c r="D28" s="72"/>
      <c r="E28" s="72"/>
      <c r="F28" s="72"/>
      <c r="G28" s="72"/>
      <c r="H28" s="72"/>
      <c r="I28" s="72"/>
      <c r="J28" s="72"/>
    </row>
    <row r="29" spans="1:10" ht="15.95" customHeight="1">
      <c r="A29" s="751">
        <v>2021</v>
      </c>
      <c r="B29" s="73" t="s">
        <v>616</v>
      </c>
      <c r="C29" s="73"/>
      <c r="D29" s="72">
        <v>98.8</v>
      </c>
      <c r="E29" s="72">
        <v>98.5</v>
      </c>
      <c r="F29" s="72">
        <v>98.9</v>
      </c>
      <c r="G29" s="72">
        <v>97.3</v>
      </c>
      <c r="H29" s="72">
        <v>97.3</v>
      </c>
      <c r="I29" s="72">
        <v>99.2</v>
      </c>
      <c r="J29" s="72">
        <v>95.6</v>
      </c>
    </row>
    <row r="30" spans="1:10" ht="15.95" customHeight="1">
      <c r="A30" s="792"/>
      <c r="B30" s="73" t="s">
        <v>617</v>
      </c>
      <c r="C30" s="73"/>
      <c r="D30" s="72">
        <v>98.4</v>
      </c>
      <c r="E30" s="72">
        <v>97.9</v>
      </c>
      <c r="F30" s="72">
        <v>98.6</v>
      </c>
      <c r="G30" s="72">
        <v>98.2</v>
      </c>
      <c r="H30" s="72">
        <v>97.9</v>
      </c>
      <c r="I30" s="72">
        <v>99.5</v>
      </c>
      <c r="J30" s="72">
        <v>97.3</v>
      </c>
    </row>
    <row r="31" spans="1:10" ht="15.95" customHeight="1">
      <c r="A31" s="810"/>
      <c r="B31" s="73" t="s">
        <v>788</v>
      </c>
      <c r="C31" s="73"/>
      <c r="D31" s="72">
        <v>100.9</v>
      </c>
      <c r="E31" s="72">
        <v>100.6</v>
      </c>
      <c r="F31" s="72">
        <v>101.3</v>
      </c>
      <c r="G31" s="72">
        <v>99.7</v>
      </c>
      <c r="H31" s="72">
        <v>98.1</v>
      </c>
      <c r="I31" s="72">
        <v>100.5</v>
      </c>
      <c r="J31" s="72">
        <v>99.5</v>
      </c>
    </row>
    <row r="32" spans="1:10" ht="15.95" customHeight="1">
      <c r="A32" s="904"/>
      <c r="B32" s="73" t="s">
        <v>615</v>
      </c>
      <c r="C32" s="73" t="s">
        <v>789</v>
      </c>
      <c r="D32" s="72">
        <v>99.8</v>
      </c>
      <c r="E32" s="72">
        <v>99.5</v>
      </c>
      <c r="F32" s="72">
        <v>100.5</v>
      </c>
      <c r="G32" s="72">
        <v>96.4</v>
      </c>
      <c r="H32" s="72">
        <v>93.6</v>
      </c>
      <c r="I32" s="72">
        <v>98.4</v>
      </c>
      <c r="J32" s="72">
        <v>94.5</v>
      </c>
    </row>
    <row r="33" spans="1:10" ht="15.95" customHeight="1">
      <c r="A33" s="333"/>
      <c r="B33" s="73"/>
      <c r="D33" s="72"/>
      <c r="E33" s="72"/>
      <c r="F33" s="72"/>
      <c r="G33" s="72"/>
      <c r="H33" s="72"/>
      <c r="I33" s="72"/>
      <c r="J33" s="72"/>
    </row>
    <row r="34" spans="1:10" ht="15.95" customHeight="1">
      <c r="A34" s="1589" t="s">
        <v>618</v>
      </c>
      <c r="B34" s="1589"/>
      <c r="C34" s="1589"/>
      <c r="D34" s="1589"/>
      <c r="E34" s="1589"/>
      <c r="F34" s="1589"/>
      <c r="G34" s="1589"/>
      <c r="H34" s="1589"/>
      <c r="I34" s="1589"/>
      <c r="J34" s="1589"/>
    </row>
    <row r="35" spans="1:10" ht="15.95" customHeight="1">
      <c r="A35" s="333"/>
      <c r="B35" s="73"/>
      <c r="C35" s="73"/>
      <c r="D35" s="72"/>
      <c r="E35" s="72"/>
      <c r="F35" s="72"/>
      <c r="G35" s="72"/>
      <c r="H35" s="72"/>
      <c r="I35" s="72"/>
      <c r="J35" s="72"/>
    </row>
    <row r="36" spans="1:10" ht="15.95" customHeight="1">
      <c r="A36" s="315" t="s">
        <v>1514</v>
      </c>
      <c r="B36" s="73"/>
      <c r="C36" s="73"/>
      <c r="D36" s="72"/>
      <c r="E36" s="72"/>
      <c r="F36" s="72"/>
      <c r="G36" s="72"/>
      <c r="H36" s="72"/>
      <c r="I36" s="72"/>
      <c r="J36" s="72"/>
    </row>
    <row r="37" spans="1:10" ht="15.95" customHeight="1">
      <c r="A37" s="315"/>
      <c r="B37" s="73"/>
      <c r="C37" s="73"/>
      <c r="D37" s="72"/>
      <c r="E37" s="72"/>
      <c r="F37" s="72"/>
      <c r="G37" s="72"/>
      <c r="H37" s="72"/>
      <c r="I37" s="72"/>
      <c r="J37" s="72"/>
    </row>
    <row r="38" spans="1:10" ht="15.95" customHeight="1">
      <c r="A38" s="693">
        <v>2020</v>
      </c>
      <c r="B38" s="73" t="s">
        <v>686</v>
      </c>
      <c r="C38" s="73"/>
      <c r="D38" s="72">
        <v>100</v>
      </c>
      <c r="E38" s="72">
        <v>100</v>
      </c>
      <c r="F38" s="72">
        <v>100</v>
      </c>
      <c r="G38" s="72">
        <v>100</v>
      </c>
      <c r="H38" s="72">
        <v>100</v>
      </c>
      <c r="I38" s="72">
        <v>100</v>
      </c>
      <c r="J38" s="72">
        <v>100</v>
      </c>
    </row>
    <row r="39" spans="1:10" ht="15.95" customHeight="1">
      <c r="A39" s="333"/>
      <c r="B39" s="73"/>
      <c r="C39" s="73"/>
      <c r="D39" s="72"/>
      <c r="E39" s="72"/>
      <c r="F39" s="72"/>
      <c r="G39" s="72"/>
      <c r="H39" s="72"/>
      <c r="I39" s="72"/>
      <c r="J39" s="72"/>
    </row>
    <row r="40" spans="1:10" ht="15.95" customHeight="1">
      <c r="A40" s="751">
        <v>2021</v>
      </c>
      <c r="B40" s="73" t="s">
        <v>616</v>
      </c>
      <c r="C40" s="73"/>
      <c r="D40" s="72">
        <v>77.2</v>
      </c>
      <c r="E40" s="72">
        <v>77.5</v>
      </c>
      <c r="F40" s="72">
        <v>76.2</v>
      </c>
      <c r="G40" s="72">
        <v>75.599999999999994</v>
      </c>
      <c r="H40" s="72">
        <v>67.400000000000006</v>
      </c>
      <c r="I40" s="72">
        <v>80.099999999999994</v>
      </c>
      <c r="J40" s="72">
        <v>71.5</v>
      </c>
    </row>
    <row r="41" spans="1:10" ht="15.95" customHeight="1">
      <c r="A41" s="792"/>
      <c r="B41" s="73" t="s">
        <v>617</v>
      </c>
      <c r="C41" s="73"/>
      <c r="D41" s="72">
        <v>97.2</v>
      </c>
      <c r="E41" s="72">
        <v>96.5</v>
      </c>
      <c r="F41" s="72">
        <v>97.2</v>
      </c>
      <c r="G41" s="72">
        <v>100.1</v>
      </c>
      <c r="H41" s="72">
        <v>99.7</v>
      </c>
      <c r="I41" s="72">
        <v>100.3</v>
      </c>
      <c r="J41" s="72">
        <v>99</v>
      </c>
    </row>
    <row r="42" spans="1:10" ht="15.95" customHeight="1">
      <c r="A42" s="810"/>
      <c r="B42" s="73" t="s">
        <v>788</v>
      </c>
      <c r="C42" s="73"/>
      <c r="D42" s="72">
        <v>102.5</v>
      </c>
      <c r="E42" s="72">
        <v>102.3</v>
      </c>
      <c r="F42" s="72">
        <v>102.5</v>
      </c>
      <c r="G42" s="72">
        <v>104.9</v>
      </c>
      <c r="H42" s="72">
        <v>103.8</v>
      </c>
      <c r="I42" s="72">
        <v>103.3</v>
      </c>
      <c r="J42" s="72">
        <v>106.8</v>
      </c>
    </row>
    <row r="43" spans="1:10" ht="15.95" customHeight="1">
      <c r="A43" s="904"/>
      <c r="B43" s="73" t="s">
        <v>615</v>
      </c>
      <c r="C43" s="73" t="s">
        <v>789</v>
      </c>
      <c r="D43" s="72">
        <v>126.8</v>
      </c>
      <c r="E43" s="72">
        <v>129.5</v>
      </c>
      <c r="F43" s="72">
        <v>126.5</v>
      </c>
      <c r="G43" s="72">
        <v>120</v>
      </c>
      <c r="H43" s="72">
        <v>119.1</v>
      </c>
      <c r="I43" s="72">
        <v>117.2</v>
      </c>
      <c r="J43" s="72">
        <v>120.9</v>
      </c>
    </row>
    <row r="44" spans="1:10" ht="15.95" customHeight="1">
      <c r="A44" s="221"/>
      <c r="B44" s="221"/>
      <c r="C44" s="221"/>
      <c r="D44" s="72"/>
      <c r="E44" s="75"/>
      <c r="F44" s="75"/>
      <c r="G44" s="75"/>
      <c r="H44" s="75"/>
      <c r="I44" s="75"/>
      <c r="J44" s="74"/>
    </row>
    <row r="45" spans="1:10" ht="15.95" customHeight="1">
      <c r="A45" s="221"/>
      <c r="B45" s="221"/>
      <c r="C45" s="221"/>
      <c r="D45" s="72"/>
      <c r="E45" s="75"/>
      <c r="F45" s="75"/>
      <c r="G45" s="75"/>
      <c r="H45" s="75"/>
      <c r="I45" s="75"/>
      <c r="J45" s="74"/>
    </row>
    <row r="46" spans="1:10" ht="15.95" customHeight="1">
      <c r="A46" s="221" t="s">
        <v>803</v>
      </c>
      <c r="B46" s="221"/>
      <c r="C46" s="221"/>
      <c r="D46" s="72"/>
      <c r="E46" s="75"/>
      <c r="F46" s="75"/>
      <c r="G46" s="75"/>
      <c r="H46" s="75"/>
      <c r="I46" s="75"/>
      <c r="J46" s="74"/>
    </row>
    <row r="47" spans="1:10" ht="15.95" customHeight="1">
      <c r="A47" s="221"/>
      <c r="B47" s="221"/>
      <c r="C47" s="221"/>
      <c r="D47" s="72"/>
      <c r="E47" s="75"/>
      <c r="F47" s="75"/>
      <c r="G47" s="75"/>
      <c r="H47" s="75"/>
      <c r="I47" s="75"/>
      <c r="J47" s="74"/>
    </row>
    <row r="48" spans="1:10" ht="15.95" customHeight="1">
      <c r="A48" s="221" t="s">
        <v>1516</v>
      </c>
      <c r="B48" s="221"/>
      <c r="C48" s="221"/>
      <c r="D48" s="72"/>
      <c r="E48" s="75"/>
      <c r="F48" s="75"/>
      <c r="G48" s="75"/>
      <c r="H48" s="75"/>
      <c r="I48" s="75"/>
      <c r="J48" s="74"/>
    </row>
    <row r="49" spans="1:10" ht="15.95" customHeight="1">
      <c r="A49" s="221"/>
      <c r="B49" s="221"/>
      <c r="C49" s="221"/>
      <c r="D49" s="72"/>
      <c r="E49" s="75"/>
      <c r="F49" s="75"/>
      <c r="G49" s="75"/>
      <c r="H49" s="75"/>
      <c r="I49" s="75"/>
      <c r="J49" s="74"/>
    </row>
    <row r="50" spans="1:10" ht="15.95" customHeight="1">
      <c r="A50" s="758" t="s">
        <v>1517</v>
      </c>
      <c r="B50" s="221"/>
      <c r="C50" s="221"/>
      <c r="D50" s="72"/>
      <c r="E50" s="75"/>
      <c r="F50" s="75"/>
      <c r="G50" s="75"/>
      <c r="H50" s="75"/>
      <c r="I50" s="75"/>
      <c r="J50" s="74"/>
    </row>
    <row r="51" spans="1:10" ht="15.95" customHeight="1">
      <c r="A51" s="221"/>
      <c r="B51" s="221"/>
      <c r="C51" s="221"/>
      <c r="D51" s="72"/>
      <c r="E51" s="75"/>
      <c r="F51" s="75"/>
      <c r="G51" s="75"/>
      <c r="H51" s="75"/>
      <c r="I51" s="75"/>
      <c r="J51" s="74"/>
    </row>
    <row r="52" spans="1:10" ht="15.95" customHeight="1">
      <c r="A52" s="221" t="s">
        <v>1515</v>
      </c>
      <c r="B52" s="221"/>
      <c r="C52" s="221"/>
      <c r="D52" s="72"/>
      <c r="E52" s="75"/>
      <c r="F52" s="75"/>
      <c r="G52" s="75"/>
      <c r="H52" s="75"/>
      <c r="I52" s="75"/>
      <c r="J52" s="74"/>
    </row>
    <row r="53" spans="1:10" ht="15.95" customHeight="1">
      <c r="A53" s="221"/>
      <c r="B53" s="221"/>
      <c r="C53" s="221"/>
      <c r="D53" s="72"/>
      <c r="E53" s="75"/>
      <c r="F53" s="75"/>
      <c r="G53" s="75"/>
      <c r="H53" s="75"/>
      <c r="I53" s="75"/>
      <c r="J53" s="74"/>
    </row>
    <row r="54" spans="1:10" ht="15.95" customHeight="1">
      <c r="A54" s="221" t="s">
        <v>1518</v>
      </c>
      <c r="B54" s="221"/>
      <c r="C54" s="221"/>
      <c r="D54" s="72"/>
      <c r="E54" s="75"/>
      <c r="F54" s="75"/>
      <c r="G54" s="75"/>
      <c r="H54" s="75"/>
      <c r="I54" s="75"/>
      <c r="J54" s="74"/>
    </row>
    <row r="55" spans="1:10" ht="15.95" customHeight="1">
      <c r="A55" s="221"/>
      <c r="B55" s="221"/>
      <c r="C55" s="221"/>
      <c r="D55" s="72"/>
      <c r="E55" s="75"/>
      <c r="F55" s="75"/>
      <c r="G55" s="75"/>
      <c r="H55" s="75"/>
      <c r="I55" s="75"/>
      <c r="J55" s="74"/>
    </row>
    <row r="56" spans="1:10" ht="15.75" customHeight="1">
      <c r="A56" s="221" t="s">
        <v>1519</v>
      </c>
      <c r="B56" s="221"/>
      <c r="C56" s="221"/>
      <c r="D56" s="72"/>
      <c r="E56" s="75"/>
      <c r="F56" s="75"/>
      <c r="G56" s="75"/>
      <c r="H56" s="75"/>
      <c r="I56" s="75"/>
      <c r="J56" s="74"/>
    </row>
    <row r="57" spans="1:10" ht="15.95" customHeight="1">
      <c r="A57" s="221" t="s">
        <v>1520</v>
      </c>
      <c r="B57" s="221"/>
      <c r="C57" s="221"/>
      <c r="D57" s="72"/>
      <c r="E57" s="75"/>
      <c r="F57" s="75"/>
      <c r="G57" s="75"/>
      <c r="H57" s="75"/>
      <c r="I57" s="75"/>
      <c r="J57" s="74"/>
    </row>
    <row r="58" spans="1:10" ht="15.95" customHeight="1">
      <c r="A58" s="221"/>
      <c r="B58" s="221"/>
      <c r="C58" s="221"/>
      <c r="D58" s="72"/>
      <c r="E58" s="75"/>
      <c r="F58" s="75"/>
      <c r="G58" s="75"/>
      <c r="H58" s="75"/>
      <c r="I58" s="75"/>
      <c r="J58" s="74"/>
    </row>
    <row r="59" spans="1:10" ht="15.95" customHeight="1">
      <c r="A59" s="221" t="s">
        <v>1521</v>
      </c>
      <c r="B59" s="221"/>
      <c r="C59" s="221"/>
      <c r="D59" s="72"/>
      <c r="E59" s="75"/>
      <c r="F59" s="75"/>
      <c r="G59" s="75"/>
      <c r="H59" s="75"/>
      <c r="I59" s="75"/>
      <c r="J59" s="74"/>
    </row>
    <row r="60" spans="1:10" ht="15.95" customHeight="1">
      <c r="A60" s="221"/>
      <c r="B60" s="221"/>
      <c r="C60" s="221"/>
      <c r="D60" s="72"/>
      <c r="E60" s="75"/>
      <c r="F60" s="75"/>
      <c r="G60" s="75"/>
      <c r="H60" s="75"/>
      <c r="I60" s="75"/>
      <c r="J60" s="74"/>
    </row>
    <row r="61" spans="1:10" s="763" customFormat="1" ht="15.95" customHeight="1">
      <c r="A61" s="377"/>
      <c r="B61" s="377"/>
      <c r="C61" s="377"/>
      <c r="D61" s="760"/>
      <c r="E61" s="761"/>
      <c r="F61" s="761"/>
      <c r="G61" s="761"/>
      <c r="H61" s="761"/>
      <c r="I61" s="761"/>
      <c r="J61" s="762"/>
    </row>
    <row r="62" spans="1:10" s="763" customFormat="1" ht="15.95" customHeight="1">
      <c r="A62" s="377"/>
      <c r="B62" s="377"/>
      <c r="C62" s="377"/>
      <c r="D62" s="760"/>
      <c r="E62" s="761"/>
      <c r="F62" s="761"/>
      <c r="G62" s="761"/>
      <c r="H62" s="761"/>
      <c r="I62" s="761"/>
      <c r="J62" s="762"/>
    </row>
    <row r="63" spans="1:10" s="763" customFormat="1" ht="15.95" customHeight="1">
      <c r="A63" s="377"/>
      <c r="B63" s="377"/>
      <c r="C63" s="377"/>
      <c r="D63" s="760"/>
      <c r="E63" s="761"/>
      <c r="F63" s="761"/>
      <c r="G63" s="761"/>
      <c r="H63" s="761"/>
      <c r="I63" s="761"/>
      <c r="J63" s="762"/>
    </row>
    <row r="64" spans="1:10" ht="15.95" customHeight="1">
      <c r="A64" s="221"/>
      <c r="B64" s="221"/>
      <c r="C64" s="221"/>
      <c r="D64" s="72"/>
      <c r="E64" s="75"/>
      <c r="F64" s="75"/>
      <c r="G64" s="75"/>
      <c r="H64" s="75"/>
      <c r="I64" s="75"/>
      <c r="J64" s="74"/>
    </row>
    <row r="65" spans="1:10" ht="15.95" customHeight="1">
      <c r="A65" s="221"/>
      <c r="B65" s="221"/>
      <c r="C65" s="221"/>
      <c r="D65" s="72"/>
      <c r="E65" s="75"/>
      <c r="F65" s="75"/>
      <c r="G65" s="75"/>
      <c r="H65" s="75"/>
      <c r="I65" s="75"/>
      <c r="J65" s="74"/>
    </row>
    <row r="66" spans="1:10" ht="15.95" customHeight="1">
      <c r="A66" s="221"/>
      <c r="B66" s="221"/>
      <c r="C66" s="221"/>
      <c r="D66" s="72"/>
      <c r="E66" s="75"/>
      <c r="F66" s="75"/>
      <c r="G66" s="75"/>
      <c r="H66" s="75"/>
      <c r="I66" s="75"/>
      <c r="J66" s="74"/>
    </row>
    <row r="67" spans="1:10" ht="15.95" customHeight="1">
      <c r="A67" s="221"/>
      <c r="B67" s="221"/>
      <c r="C67" s="221"/>
      <c r="D67" s="72"/>
      <c r="E67" s="75"/>
      <c r="F67" s="75"/>
      <c r="G67" s="75"/>
      <c r="H67" s="75"/>
      <c r="I67" s="75"/>
      <c r="J67" s="74"/>
    </row>
    <row r="68" spans="1:10" ht="15.95" customHeight="1">
      <c r="A68" s="221"/>
      <c r="B68" s="221"/>
      <c r="C68" s="221"/>
      <c r="D68" s="72"/>
      <c r="E68" s="75"/>
      <c r="F68" s="75"/>
      <c r="G68" s="75"/>
      <c r="H68" s="75"/>
      <c r="I68" s="75"/>
      <c r="J68" s="74"/>
    </row>
    <row r="69" spans="1:10" ht="15.95" customHeight="1">
      <c r="A69" s="221"/>
      <c r="B69" s="221"/>
      <c r="C69" s="221"/>
      <c r="D69" s="72"/>
      <c r="E69" s="75"/>
      <c r="F69" s="75"/>
      <c r="G69" s="75"/>
      <c r="H69" s="75"/>
      <c r="I69" s="75"/>
      <c r="J69" s="74"/>
    </row>
    <row r="70" spans="1:10" ht="15.95" customHeight="1">
      <c r="A70" s="221"/>
      <c r="B70" s="221"/>
      <c r="C70" s="221"/>
      <c r="D70" s="72"/>
      <c r="E70" s="75"/>
      <c r="F70" s="75"/>
      <c r="G70" s="75"/>
      <c r="H70" s="75"/>
      <c r="I70" s="75"/>
      <c r="J70" s="74"/>
    </row>
    <row r="71" spans="1:10" ht="15.95" customHeight="1">
      <c r="A71" s="221"/>
      <c r="B71" s="221"/>
      <c r="C71" s="221"/>
      <c r="D71" s="72"/>
      <c r="E71" s="75"/>
      <c r="F71" s="75"/>
      <c r="G71" s="75"/>
      <c r="H71" s="75"/>
      <c r="I71" s="75"/>
      <c r="J71" s="74"/>
    </row>
    <row r="72" spans="1:10" ht="15.95" customHeight="1">
      <c r="A72" s="221"/>
      <c r="B72" s="221"/>
      <c r="C72" s="221"/>
      <c r="D72" s="72"/>
      <c r="E72" s="75"/>
      <c r="F72" s="75"/>
      <c r="G72" s="75"/>
      <c r="H72" s="75"/>
      <c r="I72" s="75"/>
      <c r="J72" s="74"/>
    </row>
    <row r="73" spans="1:10" ht="15.95" customHeight="1">
      <c r="A73" s="221"/>
      <c r="B73" s="221"/>
      <c r="C73" s="221"/>
      <c r="D73" s="72"/>
      <c r="E73" s="75"/>
      <c r="F73" s="75"/>
      <c r="G73" s="75"/>
      <c r="H73" s="75"/>
      <c r="I73" s="75"/>
      <c r="J73" s="74"/>
    </row>
    <row r="74" spans="1:10" ht="15.95" customHeight="1">
      <c r="A74" s="221"/>
      <c r="B74" s="221"/>
      <c r="C74" s="221"/>
      <c r="D74" s="72"/>
      <c r="E74" s="75"/>
      <c r="F74" s="75"/>
      <c r="G74" s="75"/>
      <c r="H74" s="75"/>
      <c r="I74" s="75"/>
      <c r="J74" s="74"/>
    </row>
    <row r="75" spans="1:10" ht="15.95" customHeight="1">
      <c r="A75" s="314" t="s">
        <v>596</v>
      </c>
      <c r="B75" s="333"/>
      <c r="C75" s="333"/>
      <c r="D75" s="333"/>
      <c r="E75" s="333"/>
      <c r="F75" s="333"/>
      <c r="G75" s="333"/>
      <c r="H75" s="333"/>
      <c r="I75" s="751"/>
      <c r="J75" s="333"/>
    </row>
    <row r="76" spans="1:10" ht="39.950000000000003" customHeight="1">
      <c r="A76" s="315" t="s">
        <v>1729</v>
      </c>
      <c r="D76" s="314"/>
      <c r="E76" s="314"/>
      <c r="F76" s="314"/>
      <c r="G76" s="314"/>
      <c r="H76" s="314"/>
      <c r="I76" s="754"/>
      <c r="J76" s="314"/>
    </row>
    <row r="77" spans="1:10" ht="12.75" customHeight="1">
      <c r="A77" s="314"/>
      <c r="B77" s="76"/>
      <c r="C77" s="76"/>
      <c r="D77" s="314"/>
      <c r="E77" s="314"/>
      <c r="F77" s="314"/>
      <c r="G77" s="314"/>
      <c r="H77" s="314"/>
      <c r="I77" s="754"/>
      <c r="J77" s="314"/>
    </row>
    <row r="78" spans="1:10" ht="12.75" customHeight="1">
      <c r="B78" s="314"/>
      <c r="C78" s="314"/>
      <c r="D78" s="314"/>
      <c r="E78" s="314"/>
      <c r="F78" s="314"/>
      <c r="G78" s="314"/>
      <c r="H78" s="314"/>
      <c r="I78" s="754"/>
      <c r="J78" s="314"/>
    </row>
    <row r="79" spans="1:10" ht="12.75" customHeight="1">
      <c r="B79" s="314"/>
      <c r="C79" s="314"/>
      <c r="D79" s="314"/>
      <c r="E79" s="314"/>
      <c r="F79" s="314"/>
      <c r="G79" s="314"/>
      <c r="H79" s="314"/>
      <c r="I79" s="754"/>
      <c r="J79" s="314"/>
    </row>
    <row r="80" spans="1:10" ht="12.75" customHeight="1">
      <c r="B80" s="314"/>
      <c r="C80" s="314"/>
      <c r="D80" s="76"/>
      <c r="E80" s="314"/>
      <c r="F80" s="314"/>
      <c r="G80" s="314"/>
      <c r="H80" s="314"/>
      <c r="I80" s="754"/>
      <c r="J80" s="314"/>
    </row>
    <row r="81" ht="12.75" customHeight="1"/>
  </sheetData>
  <mergeCells count="16">
    <mergeCell ref="I10:I21"/>
    <mergeCell ref="A34:J34"/>
    <mergeCell ref="A3:J3"/>
    <mergeCell ref="A4:J4"/>
    <mergeCell ref="A5:J5"/>
    <mergeCell ref="A7:C21"/>
    <mergeCell ref="D7:D21"/>
    <mergeCell ref="E7:F9"/>
    <mergeCell ref="G7:G21"/>
    <mergeCell ref="H7:J9"/>
    <mergeCell ref="E10:E21"/>
    <mergeCell ref="F10:F21"/>
    <mergeCell ref="H10:H21"/>
    <mergeCell ref="J10:J21"/>
    <mergeCell ref="A23:J23"/>
    <mergeCell ref="A24:J24"/>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1"/>
  <sheetViews>
    <sheetView showGridLines="0" showZeros="0" workbookViewId="0"/>
  </sheetViews>
  <sheetFormatPr baseColWidth="10" defaultRowHeight="15"/>
  <cols>
    <col min="1" max="1" width="5.5703125" style="314" customWidth="1"/>
    <col min="2" max="2" width="11.7109375" style="314" customWidth="1"/>
    <col min="3" max="3" width="14.7109375" style="314" customWidth="1"/>
    <col min="4" max="6" width="11.7109375" style="314" customWidth="1"/>
    <col min="7" max="7" width="13.7109375" style="314" customWidth="1"/>
    <col min="8" max="9" width="12.7109375" style="314" customWidth="1"/>
    <col min="10" max="10" width="14.28515625" style="314" customWidth="1"/>
    <col min="11" max="11" width="11.7109375" style="314" customWidth="1"/>
    <col min="12" max="256" width="11.42578125" style="314"/>
    <col min="257" max="257" width="5.5703125" style="314" customWidth="1"/>
    <col min="258" max="258" width="11.7109375" style="314" customWidth="1"/>
    <col min="259" max="259" width="14.7109375" style="314" customWidth="1"/>
    <col min="260" max="262" width="11.7109375" style="314" customWidth="1"/>
    <col min="263" max="263" width="13.7109375" style="314" customWidth="1"/>
    <col min="264" max="265" width="12.7109375" style="314" customWidth="1"/>
    <col min="266" max="266" width="14.28515625" style="314" customWidth="1"/>
    <col min="267" max="267" width="11.7109375" style="314" customWidth="1"/>
    <col min="268" max="512" width="11.42578125" style="314"/>
    <col min="513" max="513" width="5.5703125" style="314" customWidth="1"/>
    <col min="514" max="514" width="11.7109375" style="314" customWidth="1"/>
    <col min="515" max="515" width="14.7109375" style="314" customWidth="1"/>
    <col min="516" max="518" width="11.7109375" style="314" customWidth="1"/>
    <col min="519" max="519" width="13.7109375" style="314" customWidth="1"/>
    <col min="520" max="521" width="12.7109375" style="314" customWidth="1"/>
    <col min="522" max="522" width="14.28515625" style="314" customWidth="1"/>
    <col min="523" max="523" width="11.7109375" style="314" customWidth="1"/>
    <col min="524" max="768" width="11.42578125" style="314"/>
    <col min="769" max="769" width="5.5703125" style="314" customWidth="1"/>
    <col min="770" max="770" width="11.7109375" style="314" customWidth="1"/>
    <col min="771" max="771" width="14.7109375" style="314" customWidth="1"/>
    <col min="772" max="774" width="11.7109375" style="314" customWidth="1"/>
    <col min="775" max="775" width="13.7109375" style="314" customWidth="1"/>
    <col min="776" max="777" width="12.7109375" style="314" customWidth="1"/>
    <col min="778" max="778" width="14.28515625" style="314" customWidth="1"/>
    <col min="779" max="779" width="11.7109375" style="314" customWidth="1"/>
    <col min="780" max="1024" width="11.42578125" style="314"/>
    <col min="1025" max="1025" width="5.5703125" style="314" customWidth="1"/>
    <col min="1026" max="1026" width="11.7109375" style="314" customWidth="1"/>
    <col min="1027" max="1027" width="14.7109375" style="314" customWidth="1"/>
    <col min="1028" max="1030" width="11.7109375" style="314" customWidth="1"/>
    <col min="1031" max="1031" width="13.7109375" style="314" customWidth="1"/>
    <col min="1032" max="1033" width="12.7109375" style="314" customWidth="1"/>
    <col min="1034" max="1034" width="14.28515625" style="314" customWidth="1"/>
    <col min="1035" max="1035" width="11.7109375" style="314" customWidth="1"/>
    <col min="1036" max="1280" width="11.42578125" style="314"/>
    <col min="1281" max="1281" width="5.5703125" style="314" customWidth="1"/>
    <col min="1282" max="1282" width="11.7109375" style="314" customWidth="1"/>
    <col min="1283" max="1283" width="14.7109375" style="314" customWidth="1"/>
    <col min="1284" max="1286" width="11.7109375" style="314" customWidth="1"/>
    <col min="1287" max="1287" width="13.7109375" style="314" customWidth="1"/>
    <col min="1288" max="1289" width="12.7109375" style="314" customWidth="1"/>
    <col min="1290" max="1290" width="14.28515625" style="314" customWidth="1"/>
    <col min="1291" max="1291" width="11.7109375" style="314" customWidth="1"/>
    <col min="1292" max="1536" width="11.42578125" style="314"/>
    <col min="1537" max="1537" width="5.5703125" style="314" customWidth="1"/>
    <col min="1538" max="1538" width="11.7109375" style="314" customWidth="1"/>
    <col min="1539" max="1539" width="14.7109375" style="314" customWidth="1"/>
    <col min="1540" max="1542" width="11.7109375" style="314" customWidth="1"/>
    <col min="1543" max="1543" width="13.7109375" style="314" customWidth="1"/>
    <col min="1544" max="1545" width="12.7109375" style="314" customWidth="1"/>
    <col min="1546" max="1546" width="14.28515625" style="314" customWidth="1"/>
    <col min="1547" max="1547" width="11.7109375" style="314" customWidth="1"/>
    <col min="1548" max="1792" width="11.42578125" style="314"/>
    <col min="1793" max="1793" width="5.5703125" style="314" customWidth="1"/>
    <col min="1794" max="1794" width="11.7109375" style="314" customWidth="1"/>
    <col min="1795" max="1795" width="14.7109375" style="314" customWidth="1"/>
    <col min="1796" max="1798" width="11.7109375" style="314" customWidth="1"/>
    <col min="1799" max="1799" width="13.7109375" style="314" customWidth="1"/>
    <col min="1800" max="1801" width="12.7109375" style="314" customWidth="1"/>
    <col min="1802" max="1802" width="14.28515625" style="314" customWidth="1"/>
    <col min="1803" max="1803" width="11.7109375" style="314" customWidth="1"/>
    <col min="1804" max="2048" width="11.42578125" style="314"/>
    <col min="2049" max="2049" width="5.5703125" style="314" customWidth="1"/>
    <col min="2050" max="2050" width="11.7109375" style="314" customWidth="1"/>
    <col min="2051" max="2051" width="14.7109375" style="314" customWidth="1"/>
    <col min="2052" max="2054" width="11.7109375" style="314" customWidth="1"/>
    <col min="2055" max="2055" width="13.7109375" style="314" customWidth="1"/>
    <col min="2056" max="2057" width="12.7109375" style="314" customWidth="1"/>
    <col min="2058" max="2058" width="14.28515625" style="314" customWidth="1"/>
    <col min="2059" max="2059" width="11.7109375" style="314" customWidth="1"/>
    <col min="2060" max="2304" width="11.42578125" style="314"/>
    <col min="2305" max="2305" width="5.5703125" style="314" customWidth="1"/>
    <col min="2306" max="2306" width="11.7109375" style="314" customWidth="1"/>
    <col min="2307" max="2307" width="14.7109375" style="314" customWidth="1"/>
    <col min="2308" max="2310" width="11.7109375" style="314" customWidth="1"/>
    <col min="2311" max="2311" width="13.7109375" style="314" customWidth="1"/>
    <col min="2312" max="2313" width="12.7109375" style="314" customWidth="1"/>
    <col min="2314" max="2314" width="14.28515625" style="314" customWidth="1"/>
    <col min="2315" max="2315" width="11.7109375" style="314" customWidth="1"/>
    <col min="2316" max="2560" width="11.42578125" style="314"/>
    <col min="2561" max="2561" width="5.5703125" style="314" customWidth="1"/>
    <col min="2562" max="2562" width="11.7109375" style="314" customWidth="1"/>
    <col min="2563" max="2563" width="14.7109375" style="314" customWidth="1"/>
    <col min="2564" max="2566" width="11.7109375" style="314" customWidth="1"/>
    <col min="2567" max="2567" width="13.7109375" style="314" customWidth="1"/>
    <col min="2568" max="2569" width="12.7109375" style="314" customWidth="1"/>
    <col min="2570" max="2570" width="14.28515625" style="314" customWidth="1"/>
    <col min="2571" max="2571" width="11.7109375" style="314" customWidth="1"/>
    <col min="2572" max="2816" width="11.42578125" style="314"/>
    <col min="2817" max="2817" width="5.5703125" style="314" customWidth="1"/>
    <col min="2818" max="2818" width="11.7109375" style="314" customWidth="1"/>
    <col min="2819" max="2819" width="14.7109375" style="314" customWidth="1"/>
    <col min="2820" max="2822" width="11.7109375" style="314" customWidth="1"/>
    <col min="2823" max="2823" width="13.7109375" style="314" customWidth="1"/>
    <col min="2824" max="2825" width="12.7109375" style="314" customWidth="1"/>
    <col min="2826" max="2826" width="14.28515625" style="314" customWidth="1"/>
    <col min="2827" max="2827" width="11.7109375" style="314" customWidth="1"/>
    <col min="2828" max="3072" width="11.42578125" style="314"/>
    <col min="3073" max="3073" width="5.5703125" style="314" customWidth="1"/>
    <col min="3074" max="3074" width="11.7109375" style="314" customWidth="1"/>
    <col min="3075" max="3075" width="14.7109375" style="314" customWidth="1"/>
    <col min="3076" max="3078" width="11.7109375" style="314" customWidth="1"/>
    <col min="3079" max="3079" width="13.7109375" style="314" customWidth="1"/>
    <col min="3080" max="3081" width="12.7109375" style="314" customWidth="1"/>
    <col min="3082" max="3082" width="14.28515625" style="314" customWidth="1"/>
    <col min="3083" max="3083" width="11.7109375" style="314" customWidth="1"/>
    <col min="3084" max="3328" width="11.42578125" style="314"/>
    <col min="3329" max="3329" width="5.5703125" style="314" customWidth="1"/>
    <col min="3330" max="3330" width="11.7109375" style="314" customWidth="1"/>
    <col min="3331" max="3331" width="14.7109375" style="314" customWidth="1"/>
    <col min="3332" max="3334" width="11.7109375" style="314" customWidth="1"/>
    <col min="3335" max="3335" width="13.7109375" style="314" customWidth="1"/>
    <col min="3336" max="3337" width="12.7109375" style="314" customWidth="1"/>
    <col min="3338" max="3338" width="14.28515625" style="314" customWidth="1"/>
    <col min="3339" max="3339" width="11.7109375" style="314" customWidth="1"/>
    <col min="3340" max="3584" width="11.42578125" style="314"/>
    <col min="3585" max="3585" width="5.5703125" style="314" customWidth="1"/>
    <col min="3586" max="3586" width="11.7109375" style="314" customWidth="1"/>
    <col min="3587" max="3587" width="14.7109375" style="314" customWidth="1"/>
    <col min="3588" max="3590" width="11.7109375" style="314" customWidth="1"/>
    <col min="3591" max="3591" width="13.7109375" style="314" customWidth="1"/>
    <col min="3592" max="3593" width="12.7109375" style="314" customWidth="1"/>
    <col min="3594" max="3594" width="14.28515625" style="314" customWidth="1"/>
    <col min="3595" max="3595" width="11.7109375" style="314" customWidth="1"/>
    <col min="3596" max="3840" width="11.42578125" style="314"/>
    <col min="3841" max="3841" width="5.5703125" style="314" customWidth="1"/>
    <col min="3842" max="3842" width="11.7109375" style="314" customWidth="1"/>
    <col min="3843" max="3843" width="14.7109375" style="314" customWidth="1"/>
    <col min="3844" max="3846" width="11.7109375" style="314" customWidth="1"/>
    <col min="3847" max="3847" width="13.7109375" style="314" customWidth="1"/>
    <col min="3848" max="3849" width="12.7109375" style="314" customWidth="1"/>
    <col min="3850" max="3850" width="14.28515625" style="314" customWidth="1"/>
    <col min="3851" max="3851" width="11.7109375" style="314" customWidth="1"/>
    <col min="3852" max="4096" width="11.42578125" style="314"/>
    <col min="4097" max="4097" width="5.5703125" style="314" customWidth="1"/>
    <col min="4098" max="4098" width="11.7109375" style="314" customWidth="1"/>
    <col min="4099" max="4099" width="14.7109375" style="314" customWidth="1"/>
    <col min="4100" max="4102" width="11.7109375" style="314" customWidth="1"/>
    <col min="4103" max="4103" width="13.7109375" style="314" customWidth="1"/>
    <col min="4104" max="4105" width="12.7109375" style="314" customWidth="1"/>
    <col min="4106" max="4106" width="14.28515625" style="314" customWidth="1"/>
    <col min="4107" max="4107" width="11.7109375" style="314" customWidth="1"/>
    <col min="4108" max="4352" width="11.42578125" style="314"/>
    <col min="4353" max="4353" width="5.5703125" style="314" customWidth="1"/>
    <col min="4354" max="4354" width="11.7109375" style="314" customWidth="1"/>
    <col min="4355" max="4355" width="14.7109375" style="314" customWidth="1"/>
    <col min="4356" max="4358" width="11.7109375" style="314" customWidth="1"/>
    <col min="4359" max="4359" width="13.7109375" style="314" customWidth="1"/>
    <col min="4360" max="4361" width="12.7109375" style="314" customWidth="1"/>
    <col min="4362" max="4362" width="14.28515625" style="314" customWidth="1"/>
    <col min="4363" max="4363" width="11.7109375" style="314" customWidth="1"/>
    <col min="4364" max="4608" width="11.42578125" style="314"/>
    <col min="4609" max="4609" width="5.5703125" style="314" customWidth="1"/>
    <col min="4610" max="4610" width="11.7109375" style="314" customWidth="1"/>
    <col min="4611" max="4611" width="14.7109375" style="314" customWidth="1"/>
    <col min="4612" max="4614" width="11.7109375" style="314" customWidth="1"/>
    <col min="4615" max="4615" width="13.7109375" style="314" customWidth="1"/>
    <col min="4616" max="4617" width="12.7109375" style="314" customWidth="1"/>
    <col min="4618" max="4618" width="14.28515625" style="314" customWidth="1"/>
    <col min="4619" max="4619" width="11.7109375" style="314" customWidth="1"/>
    <col min="4620" max="4864" width="11.42578125" style="314"/>
    <col min="4865" max="4865" width="5.5703125" style="314" customWidth="1"/>
    <col min="4866" max="4866" width="11.7109375" style="314" customWidth="1"/>
    <col min="4867" max="4867" width="14.7109375" style="314" customWidth="1"/>
    <col min="4868" max="4870" width="11.7109375" style="314" customWidth="1"/>
    <col min="4871" max="4871" width="13.7109375" style="314" customWidth="1"/>
    <col min="4872" max="4873" width="12.7109375" style="314" customWidth="1"/>
    <col min="4874" max="4874" width="14.28515625" style="314" customWidth="1"/>
    <col min="4875" max="4875" width="11.7109375" style="314" customWidth="1"/>
    <col min="4876" max="5120" width="11.42578125" style="314"/>
    <col min="5121" max="5121" width="5.5703125" style="314" customWidth="1"/>
    <col min="5122" max="5122" width="11.7109375" style="314" customWidth="1"/>
    <col min="5123" max="5123" width="14.7109375" style="314" customWidth="1"/>
    <col min="5124" max="5126" width="11.7109375" style="314" customWidth="1"/>
    <col min="5127" max="5127" width="13.7109375" style="314" customWidth="1"/>
    <col min="5128" max="5129" width="12.7109375" style="314" customWidth="1"/>
    <col min="5130" max="5130" width="14.28515625" style="314" customWidth="1"/>
    <col min="5131" max="5131" width="11.7109375" style="314" customWidth="1"/>
    <col min="5132" max="5376" width="11.42578125" style="314"/>
    <col min="5377" max="5377" width="5.5703125" style="314" customWidth="1"/>
    <col min="5378" max="5378" width="11.7109375" style="314" customWidth="1"/>
    <col min="5379" max="5379" width="14.7109375" style="314" customWidth="1"/>
    <col min="5380" max="5382" width="11.7109375" style="314" customWidth="1"/>
    <col min="5383" max="5383" width="13.7109375" style="314" customWidth="1"/>
    <col min="5384" max="5385" width="12.7109375" style="314" customWidth="1"/>
    <col min="5386" max="5386" width="14.28515625" style="314" customWidth="1"/>
    <col min="5387" max="5387" width="11.7109375" style="314" customWidth="1"/>
    <col min="5388" max="5632" width="11.42578125" style="314"/>
    <col min="5633" max="5633" width="5.5703125" style="314" customWidth="1"/>
    <col min="5634" max="5634" width="11.7109375" style="314" customWidth="1"/>
    <col min="5635" max="5635" width="14.7109375" style="314" customWidth="1"/>
    <col min="5636" max="5638" width="11.7109375" style="314" customWidth="1"/>
    <col min="5639" max="5639" width="13.7109375" style="314" customWidth="1"/>
    <col min="5640" max="5641" width="12.7109375" style="314" customWidth="1"/>
    <col min="5642" max="5642" width="14.28515625" style="314" customWidth="1"/>
    <col min="5643" max="5643" width="11.7109375" style="314" customWidth="1"/>
    <col min="5644" max="5888" width="11.42578125" style="314"/>
    <col min="5889" max="5889" width="5.5703125" style="314" customWidth="1"/>
    <col min="5890" max="5890" width="11.7109375" style="314" customWidth="1"/>
    <col min="5891" max="5891" width="14.7109375" style="314" customWidth="1"/>
    <col min="5892" max="5894" width="11.7109375" style="314" customWidth="1"/>
    <col min="5895" max="5895" width="13.7109375" style="314" customWidth="1"/>
    <col min="5896" max="5897" width="12.7109375" style="314" customWidth="1"/>
    <col min="5898" max="5898" width="14.28515625" style="314" customWidth="1"/>
    <col min="5899" max="5899" width="11.7109375" style="314" customWidth="1"/>
    <col min="5900" max="6144" width="11.42578125" style="314"/>
    <col min="6145" max="6145" width="5.5703125" style="314" customWidth="1"/>
    <col min="6146" max="6146" width="11.7109375" style="314" customWidth="1"/>
    <col min="6147" max="6147" width="14.7109375" style="314" customWidth="1"/>
    <col min="6148" max="6150" width="11.7109375" style="314" customWidth="1"/>
    <col min="6151" max="6151" width="13.7109375" style="314" customWidth="1"/>
    <col min="6152" max="6153" width="12.7109375" style="314" customWidth="1"/>
    <col min="6154" max="6154" width="14.28515625" style="314" customWidth="1"/>
    <col min="6155" max="6155" width="11.7109375" style="314" customWidth="1"/>
    <col min="6156" max="6400" width="11.42578125" style="314"/>
    <col min="6401" max="6401" width="5.5703125" style="314" customWidth="1"/>
    <col min="6402" max="6402" width="11.7109375" style="314" customWidth="1"/>
    <col min="6403" max="6403" width="14.7109375" style="314" customWidth="1"/>
    <col min="6404" max="6406" width="11.7109375" style="314" customWidth="1"/>
    <col min="6407" max="6407" width="13.7109375" style="314" customWidth="1"/>
    <col min="6408" max="6409" width="12.7109375" style="314" customWidth="1"/>
    <col min="6410" max="6410" width="14.28515625" style="314" customWidth="1"/>
    <col min="6411" max="6411" width="11.7109375" style="314" customWidth="1"/>
    <col min="6412" max="6656" width="11.42578125" style="314"/>
    <col min="6657" max="6657" width="5.5703125" style="314" customWidth="1"/>
    <col min="6658" max="6658" width="11.7109375" style="314" customWidth="1"/>
    <col min="6659" max="6659" width="14.7109375" style="314" customWidth="1"/>
    <col min="6660" max="6662" width="11.7109375" style="314" customWidth="1"/>
    <col min="6663" max="6663" width="13.7109375" style="314" customWidth="1"/>
    <col min="6664" max="6665" width="12.7109375" style="314" customWidth="1"/>
    <col min="6666" max="6666" width="14.28515625" style="314" customWidth="1"/>
    <col min="6667" max="6667" width="11.7109375" style="314" customWidth="1"/>
    <col min="6668" max="6912" width="11.42578125" style="314"/>
    <col min="6913" max="6913" width="5.5703125" style="314" customWidth="1"/>
    <col min="6914" max="6914" width="11.7109375" style="314" customWidth="1"/>
    <col min="6915" max="6915" width="14.7109375" style="314" customWidth="1"/>
    <col min="6916" max="6918" width="11.7109375" style="314" customWidth="1"/>
    <col min="6919" max="6919" width="13.7109375" style="314" customWidth="1"/>
    <col min="6920" max="6921" width="12.7109375" style="314" customWidth="1"/>
    <col min="6922" max="6922" width="14.28515625" style="314" customWidth="1"/>
    <col min="6923" max="6923" width="11.7109375" style="314" customWidth="1"/>
    <col min="6924" max="7168" width="11.42578125" style="314"/>
    <col min="7169" max="7169" width="5.5703125" style="314" customWidth="1"/>
    <col min="7170" max="7170" width="11.7109375" style="314" customWidth="1"/>
    <col min="7171" max="7171" width="14.7109375" style="314" customWidth="1"/>
    <col min="7172" max="7174" width="11.7109375" style="314" customWidth="1"/>
    <col min="7175" max="7175" width="13.7109375" style="314" customWidth="1"/>
    <col min="7176" max="7177" width="12.7109375" style="314" customWidth="1"/>
    <col min="7178" max="7178" width="14.28515625" style="314" customWidth="1"/>
    <col min="7179" max="7179" width="11.7109375" style="314" customWidth="1"/>
    <col min="7180" max="7424" width="11.42578125" style="314"/>
    <col min="7425" max="7425" width="5.5703125" style="314" customWidth="1"/>
    <col min="7426" max="7426" width="11.7109375" style="314" customWidth="1"/>
    <col min="7427" max="7427" width="14.7109375" style="314" customWidth="1"/>
    <col min="7428" max="7430" width="11.7109375" style="314" customWidth="1"/>
    <col min="7431" max="7431" width="13.7109375" style="314" customWidth="1"/>
    <col min="7432" max="7433" width="12.7109375" style="314" customWidth="1"/>
    <col min="7434" max="7434" width="14.28515625" style="314" customWidth="1"/>
    <col min="7435" max="7435" width="11.7109375" style="314" customWidth="1"/>
    <col min="7436" max="7680" width="11.42578125" style="314"/>
    <col min="7681" max="7681" width="5.5703125" style="314" customWidth="1"/>
    <col min="7682" max="7682" width="11.7109375" style="314" customWidth="1"/>
    <col min="7683" max="7683" width="14.7109375" style="314" customWidth="1"/>
    <col min="7684" max="7686" width="11.7109375" style="314" customWidth="1"/>
    <col min="7687" max="7687" width="13.7109375" style="314" customWidth="1"/>
    <col min="7688" max="7689" width="12.7109375" style="314" customWidth="1"/>
    <col min="7690" max="7690" width="14.28515625" style="314" customWidth="1"/>
    <col min="7691" max="7691" width="11.7109375" style="314" customWidth="1"/>
    <col min="7692" max="7936" width="11.42578125" style="314"/>
    <col min="7937" max="7937" width="5.5703125" style="314" customWidth="1"/>
    <col min="7938" max="7938" width="11.7109375" style="314" customWidth="1"/>
    <col min="7939" max="7939" width="14.7109375" style="314" customWidth="1"/>
    <col min="7940" max="7942" width="11.7109375" style="314" customWidth="1"/>
    <col min="7943" max="7943" width="13.7109375" style="314" customWidth="1"/>
    <col min="7944" max="7945" width="12.7109375" style="314" customWidth="1"/>
    <col min="7946" max="7946" width="14.28515625" style="314" customWidth="1"/>
    <col min="7947" max="7947" width="11.7109375" style="314" customWidth="1"/>
    <col min="7948" max="8192" width="11.42578125" style="314"/>
    <col min="8193" max="8193" width="5.5703125" style="314" customWidth="1"/>
    <col min="8194" max="8194" width="11.7109375" style="314" customWidth="1"/>
    <col min="8195" max="8195" width="14.7109375" style="314" customWidth="1"/>
    <col min="8196" max="8198" width="11.7109375" style="314" customWidth="1"/>
    <col min="8199" max="8199" width="13.7109375" style="314" customWidth="1"/>
    <col min="8200" max="8201" width="12.7109375" style="314" customWidth="1"/>
    <col min="8202" max="8202" width="14.28515625" style="314" customWidth="1"/>
    <col min="8203" max="8203" width="11.7109375" style="314" customWidth="1"/>
    <col min="8204" max="8448" width="11.42578125" style="314"/>
    <col min="8449" max="8449" width="5.5703125" style="314" customWidth="1"/>
    <col min="8450" max="8450" width="11.7109375" style="314" customWidth="1"/>
    <col min="8451" max="8451" width="14.7109375" style="314" customWidth="1"/>
    <col min="8452" max="8454" width="11.7109375" style="314" customWidth="1"/>
    <col min="8455" max="8455" width="13.7109375" style="314" customWidth="1"/>
    <col min="8456" max="8457" width="12.7109375" style="314" customWidth="1"/>
    <col min="8458" max="8458" width="14.28515625" style="314" customWidth="1"/>
    <col min="8459" max="8459" width="11.7109375" style="314" customWidth="1"/>
    <col min="8460" max="8704" width="11.42578125" style="314"/>
    <col min="8705" max="8705" width="5.5703125" style="314" customWidth="1"/>
    <col min="8706" max="8706" width="11.7109375" style="314" customWidth="1"/>
    <col min="8707" max="8707" width="14.7109375" style="314" customWidth="1"/>
    <col min="8708" max="8710" width="11.7109375" style="314" customWidth="1"/>
    <col min="8711" max="8711" width="13.7109375" style="314" customWidth="1"/>
    <col min="8712" max="8713" width="12.7109375" style="314" customWidth="1"/>
    <col min="8714" max="8714" width="14.28515625" style="314" customWidth="1"/>
    <col min="8715" max="8715" width="11.7109375" style="314" customWidth="1"/>
    <col min="8716" max="8960" width="11.42578125" style="314"/>
    <col min="8961" max="8961" width="5.5703125" style="314" customWidth="1"/>
    <col min="8962" max="8962" width="11.7109375" style="314" customWidth="1"/>
    <col min="8963" max="8963" width="14.7109375" style="314" customWidth="1"/>
    <col min="8964" max="8966" width="11.7109375" style="314" customWidth="1"/>
    <col min="8967" max="8967" width="13.7109375" style="314" customWidth="1"/>
    <col min="8968" max="8969" width="12.7109375" style="314" customWidth="1"/>
    <col min="8970" max="8970" width="14.28515625" style="314" customWidth="1"/>
    <col min="8971" max="8971" width="11.7109375" style="314" customWidth="1"/>
    <col min="8972" max="9216" width="11.42578125" style="314"/>
    <col min="9217" max="9217" width="5.5703125" style="314" customWidth="1"/>
    <col min="9218" max="9218" width="11.7109375" style="314" customWidth="1"/>
    <col min="9219" max="9219" width="14.7109375" style="314" customWidth="1"/>
    <col min="9220" max="9222" width="11.7109375" style="314" customWidth="1"/>
    <col min="9223" max="9223" width="13.7109375" style="314" customWidth="1"/>
    <col min="9224" max="9225" width="12.7109375" style="314" customWidth="1"/>
    <col min="9226" max="9226" width="14.28515625" style="314" customWidth="1"/>
    <col min="9227" max="9227" width="11.7109375" style="314" customWidth="1"/>
    <col min="9228" max="9472" width="11.42578125" style="314"/>
    <col min="9473" max="9473" width="5.5703125" style="314" customWidth="1"/>
    <col min="9474" max="9474" width="11.7109375" style="314" customWidth="1"/>
    <col min="9475" max="9475" width="14.7109375" style="314" customWidth="1"/>
    <col min="9476" max="9478" width="11.7109375" style="314" customWidth="1"/>
    <col min="9479" max="9479" width="13.7109375" style="314" customWidth="1"/>
    <col min="9480" max="9481" width="12.7109375" style="314" customWidth="1"/>
    <col min="9482" max="9482" width="14.28515625" style="314" customWidth="1"/>
    <col min="9483" max="9483" width="11.7109375" style="314" customWidth="1"/>
    <col min="9484" max="9728" width="11.42578125" style="314"/>
    <col min="9729" max="9729" width="5.5703125" style="314" customWidth="1"/>
    <col min="9730" max="9730" width="11.7109375" style="314" customWidth="1"/>
    <col min="9731" max="9731" width="14.7109375" style="314" customWidth="1"/>
    <col min="9732" max="9734" width="11.7109375" style="314" customWidth="1"/>
    <col min="9735" max="9735" width="13.7109375" style="314" customWidth="1"/>
    <col min="9736" max="9737" width="12.7109375" style="314" customWidth="1"/>
    <col min="9738" max="9738" width="14.28515625" style="314" customWidth="1"/>
    <col min="9739" max="9739" width="11.7109375" style="314" customWidth="1"/>
    <col min="9740" max="9984" width="11.42578125" style="314"/>
    <col min="9985" max="9985" width="5.5703125" style="314" customWidth="1"/>
    <col min="9986" max="9986" width="11.7109375" style="314" customWidth="1"/>
    <col min="9987" max="9987" width="14.7109375" style="314" customWidth="1"/>
    <col min="9988" max="9990" width="11.7109375" style="314" customWidth="1"/>
    <col min="9991" max="9991" width="13.7109375" style="314" customWidth="1"/>
    <col min="9992" max="9993" width="12.7109375" style="314" customWidth="1"/>
    <col min="9994" max="9994" width="14.28515625" style="314" customWidth="1"/>
    <col min="9995" max="9995" width="11.7109375" style="314" customWidth="1"/>
    <col min="9996" max="10240" width="11.42578125" style="314"/>
    <col min="10241" max="10241" width="5.5703125" style="314" customWidth="1"/>
    <col min="10242" max="10242" width="11.7109375" style="314" customWidth="1"/>
    <col min="10243" max="10243" width="14.7109375" style="314" customWidth="1"/>
    <col min="10244" max="10246" width="11.7109375" style="314" customWidth="1"/>
    <col min="10247" max="10247" width="13.7109375" style="314" customWidth="1"/>
    <col min="10248" max="10249" width="12.7109375" style="314" customWidth="1"/>
    <col min="10250" max="10250" width="14.28515625" style="314" customWidth="1"/>
    <col min="10251" max="10251" width="11.7109375" style="314" customWidth="1"/>
    <col min="10252" max="10496" width="11.42578125" style="314"/>
    <col min="10497" max="10497" width="5.5703125" style="314" customWidth="1"/>
    <col min="10498" max="10498" width="11.7109375" style="314" customWidth="1"/>
    <col min="10499" max="10499" width="14.7109375" style="314" customWidth="1"/>
    <col min="10500" max="10502" width="11.7109375" style="314" customWidth="1"/>
    <col min="10503" max="10503" width="13.7109375" style="314" customWidth="1"/>
    <col min="10504" max="10505" width="12.7109375" style="314" customWidth="1"/>
    <col min="10506" max="10506" width="14.28515625" style="314" customWidth="1"/>
    <col min="10507" max="10507" width="11.7109375" style="314" customWidth="1"/>
    <col min="10508" max="10752" width="11.42578125" style="314"/>
    <col min="10753" max="10753" width="5.5703125" style="314" customWidth="1"/>
    <col min="10754" max="10754" width="11.7109375" style="314" customWidth="1"/>
    <col min="10755" max="10755" width="14.7109375" style="314" customWidth="1"/>
    <col min="10756" max="10758" width="11.7109375" style="314" customWidth="1"/>
    <col min="10759" max="10759" width="13.7109375" style="314" customWidth="1"/>
    <col min="10760" max="10761" width="12.7109375" style="314" customWidth="1"/>
    <col min="10762" max="10762" width="14.28515625" style="314" customWidth="1"/>
    <col min="10763" max="10763" width="11.7109375" style="314" customWidth="1"/>
    <col min="10764" max="11008" width="11.42578125" style="314"/>
    <col min="11009" max="11009" width="5.5703125" style="314" customWidth="1"/>
    <col min="11010" max="11010" width="11.7109375" style="314" customWidth="1"/>
    <col min="11011" max="11011" width="14.7109375" style="314" customWidth="1"/>
    <col min="11012" max="11014" width="11.7109375" style="314" customWidth="1"/>
    <col min="11015" max="11015" width="13.7109375" style="314" customWidth="1"/>
    <col min="11016" max="11017" width="12.7109375" style="314" customWidth="1"/>
    <col min="11018" max="11018" width="14.28515625" style="314" customWidth="1"/>
    <col min="11019" max="11019" width="11.7109375" style="314" customWidth="1"/>
    <col min="11020" max="11264" width="11.42578125" style="314"/>
    <col min="11265" max="11265" width="5.5703125" style="314" customWidth="1"/>
    <col min="11266" max="11266" width="11.7109375" style="314" customWidth="1"/>
    <col min="11267" max="11267" width="14.7109375" style="314" customWidth="1"/>
    <col min="11268" max="11270" width="11.7109375" style="314" customWidth="1"/>
    <col min="11271" max="11271" width="13.7109375" style="314" customWidth="1"/>
    <col min="11272" max="11273" width="12.7109375" style="314" customWidth="1"/>
    <col min="11274" max="11274" width="14.28515625" style="314" customWidth="1"/>
    <col min="11275" max="11275" width="11.7109375" style="314" customWidth="1"/>
    <col min="11276" max="11520" width="11.42578125" style="314"/>
    <col min="11521" max="11521" width="5.5703125" style="314" customWidth="1"/>
    <col min="11522" max="11522" width="11.7109375" style="314" customWidth="1"/>
    <col min="11523" max="11523" width="14.7109375" style="314" customWidth="1"/>
    <col min="11524" max="11526" width="11.7109375" style="314" customWidth="1"/>
    <col min="11527" max="11527" width="13.7109375" style="314" customWidth="1"/>
    <col min="11528" max="11529" width="12.7109375" style="314" customWidth="1"/>
    <col min="11530" max="11530" width="14.28515625" style="314" customWidth="1"/>
    <col min="11531" max="11531" width="11.7109375" style="314" customWidth="1"/>
    <col min="11532" max="11776" width="11.42578125" style="314"/>
    <col min="11777" max="11777" width="5.5703125" style="314" customWidth="1"/>
    <col min="11778" max="11778" width="11.7109375" style="314" customWidth="1"/>
    <col min="11779" max="11779" width="14.7109375" style="314" customWidth="1"/>
    <col min="11780" max="11782" width="11.7109375" style="314" customWidth="1"/>
    <col min="11783" max="11783" width="13.7109375" style="314" customWidth="1"/>
    <col min="11784" max="11785" width="12.7109375" style="314" customWidth="1"/>
    <col min="11786" max="11786" width="14.28515625" style="314" customWidth="1"/>
    <col min="11787" max="11787" width="11.7109375" style="314" customWidth="1"/>
    <col min="11788" max="12032" width="11.42578125" style="314"/>
    <col min="12033" max="12033" width="5.5703125" style="314" customWidth="1"/>
    <col min="12034" max="12034" width="11.7109375" style="314" customWidth="1"/>
    <col min="12035" max="12035" width="14.7109375" style="314" customWidth="1"/>
    <col min="12036" max="12038" width="11.7109375" style="314" customWidth="1"/>
    <col min="12039" max="12039" width="13.7109375" style="314" customWidth="1"/>
    <col min="12040" max="12041" width="12.7109375" style="314" customWidth="1"/>
    <col min="12042" max="12042" width="14.28515625" style="314" customWidth="1"/>
    <col min="12043" max="12043" width="11.7109375" style="314" customWidth="1"/>
    <col min="12044" max="12288" width="11.42578125" style="314"/>
    <col min="12289" max="12289" width="5.5703125" style="314" customWidth="1"/>
    <col min="12290" max="12290" width="11.7109375" style="314" customWidth="1"/>
    <col min="12291" max="12291" width="14.7109375" style="314" customWidth="1"/>
    <col min="12292" max="12294" width="11.7109375" style="314" customWidth="1"/>
    <col min="12295" max="12295" width="13.7109375" style="314" customWidth="1"/>
    <col min="12296" max="12297" width="12.7109375" style="314" customWidth="1"/>
    <col min="12298" max="12298" width="14.28515625" style="314" customWidth="1"/>
    <col min="12299" max="12299" width="11.7109375" style="314" customWidth="1"/>
    <col min="12300" max="12544" width="11.42578125" style="314"/>
    <col min="12545" max="12545" width="5.5703125" style="314" customWidth="1"/>
    <col min="12546" max="12546" width="11.7109375" style="314" customWidth="1"/>
    <col min="12547" max="12547" width="14.7109375" style="314" customWidth="1"/>
    <col min="12548" max="12550" width="11.7109375" style="314" customWidth="1"/>
    <col min="12551" max="12551" width="13.7109375" style="314" customWidth="1"/>
    <col min="12552" max="12553" width="12.7109375" style="314" customWidth="1"/>
    <col min="12554" max="12554" width="14.28515625" style="314" customWidth="1"/>
    <col min="12555" max="12555" width="11.7109375" style="314" customWidth="1"/>
    <col min="12556" max="12800" width="11.42578125" style="314"/>
    <col min="12801" max="12801" width="5.5703125" style="314" customWidth="1"/>
    <col min="12802" max="12802" width="11.7109375" style="314" customWidth="1"/>
    <col min="12803" max="12803" width="14.7109375" style="314" customWidth="1"/>
    <col min="12804" max="12806" width="11.7109375" style="314" customWidth="1"/>
    <col min="12807" max="12807" width="13.7109375" style="314" customWidth="1"/>
    <col min="12808" max="12809" width="12.7109375" style="314" customWidth="1"/>
    <col min="12810" max="12810" width="14.28515625" style="314" customWidth="1"/>
    <col min="12811" max="12811" width="11.7109375" style="314" customWidth="1"/>
    <col min="12812" max="13056" width="11.42578125" style="314"/>
    <col min="13057" max="13057" width="5.5703125" style="314" customWidth="1"/>
    <col min="13058" max="13058" width="11.7109375" style="314" customWidth="1"/>
    <col min="13059" max="13059" width="14.7109375" style="314" customWidth="1"/>
    <col min="13060" max="13062" width="11.7109375" style="314" customWidth="1"/>
    <col min="13063" max="13063" width="13.7109375" style="314" customWidth="1"/>
    <col min="13064" max="13065" width="12.7109375" style="314" customWidth="1"/>
    <col min="13066" max="13066" width="14.28515625" style="314" customWidth="1"/>
    <col min="13067" max="13067" width="11.7109375" style="314" customWidth="1"/>
    <col min="13068" max="13312" width="11.42578125" style="314"/>
    <col min="13313" max="13313" width="5.5703125" style="314" customWidth="1"/>
    <col min="13314" max="13314" width="11.7109375" style="314" customWidth="1"/>
    <col min="13315" max="13315" width="14.7109375" style="314" customWidth="1"/>
    <col min="13316" max="13318" width="11.7109375" style="314" customWidth="1"/>
    <col min="13319" max="13319" width="13.7109375" style="314" customWidth="1"/>
    <col min="13320" max="13321" width="12.7109375" style="314" customWidth="1"/>
    <col min="13322" max="13322" width="14.28515625" style="314" customWidth="1"/>
    <col min="13323" max="13323" width="11.7109375" style="314" customWidth="1"/>
    <col min="13324" max="13568" width="11.42578125" style="314"/>
    <col min="13569" max="13569" width="5.5703125" style="314" customWidth="1"/>
    <col min="13570" max="13570" width="11.7109375" style="314" customWidth="1"/>
    <col min="13571" max="13571" width="14.7109375" style="314" customWidth="1"/>
    <col min="13572" max="13574" width="11.7109375" style="314" customWidth="1"/>
    <col min="13575" max="13575" width="13.7109375" style="314" customWidth="1"/>
    <col min="13576" max="13577" width="12.7109375" style="314" customWidth="1"/>
    <col min="13578" max="13578" width="14.28515625" style="314" customWidth="1"/>
    <col min="13579" max="13579" width="11.7109375" style="314" customWidth="1"/>
    <col min="13580" max="13824" width="11.42578125" style="314"/>
    <col min="13825" max="13825" width="5.5703125" style="314" customWidth="1"/>
    <col min="13826" max="13826" width="11.7109375" style="314" customWidth="1"/>
    <col min="13827" max="13827" width="14.7109375" style="314" customWidth="1"/>
    <col min="13828" max="13830" width="11.7109375" style="314" customWidth="1"/>
    <col min="13831" max="13831" width="13.7109375" style="314" customWidth="1"/>
    <col min="13832" max="13833" width="12.7109375" style="314" customWidth="1"/>
    <col min="13834" max="13834" width="14.28515625" style="314" customWidth="1"/>
    <col min="13835" max="13835" width="11.7109375" style="314" customWidth="1"/>
    <col min="13836" max="14080" width="11.42578125" style="314"/>
    <col min="14081" max="14081" width="5.5703125" style="314" customWidth="1"/>
    <col min="14082" max="14082" width="11.7109375" style="314" customWidth="1"/>
    <col min="14083" max="14083" width="14.7109375" style="314" customWidth="1"/>
    <col min="14084" max="14086" width="11.7109375" style="314" customWidth="1"/>
    <col min="14087" max="14087" width="13.7109375" style="314" customWidth="1"/>
    <col min="14088" max="14089" width="12.7109375" style="314" customWidth="1"/>
    <col min="14090" max="14090" width="14.28515625" style="314" customWidth="1"/>
    <col min="14091" max="14091" width="11.7109375" style="314" customWidth="1"/>
    <col min="14092" max="14336" width="11.42578125" style="314"/>
    <col min="14337" max="14337" width="5.5703125" style="314" customWidth="1"/>
    <col min="14338" max="14338" width="11.7109375" style="314" customWidth="1"/>
    <col min="14339" max="14339" width="14.7109375" style="314" customWidth="1"/>
    <col min="14340" max="14342" width="11.7109375" style="314" customWidth="1"/>
    <col min="14343" max="14343" width="13.7109375" style="314" customWidth="1"/>
    <col min="14344" max="14345" width="12.7109375" style="314" customWidth="1"/>
    <col min="14346" max="14346" width="14.28515625" style="314" customWidth="1"/>
    <col min="14347" max="14347" width="11.7109375" style="314" customWidth="1"/>
    <col min="14348" max="14592" width="11.42578125" style="314"/>
    <col min="14593" max="14593" width="5.5703125" style="314" customWidth="1"/>
    <col min="14594" max="14594" width="11.7109375" style="314" customWidth="1"/>
    <col min="14595" max="14595" width="14.7109375" style="314" customWidth="1"/>
    <col min="14596" max="14598" width="11.7109375" style="314" customWidth="1"/>
    <col min="14599" max="14599" width="13.7109375" style="314" customWidth="1"/>
    <col min="14600" max="14601" width="12.7109375" style="314" customWidth="1"/>
    <col min="14602" max="14602" width="14.28515625" style="314" customWidth="1"/>
    <col min="14603" max="14603" width="11.7109375" style="314" customWidth="1"/>
    <col min="14604" max="14848" width="11.42578125" style="314"/>
    <col min="14849" max="14849" width="5.5703125" style="314" customWidth="1"/>
    <col min="14850" max="14850" width="11.7109375" style="314" customWidth="1"/>
    <col min="14851" max="14851" width="14.7109375" style="314" customWidth="1"/>
    <col min="14852" max="14854" width="11.7109375" style="314" customWidth="1"/>
    <col min="14855" max="14855" width="13.7109375" style="314" customWidth="1"/>
    <col min="14856" max="14857" width="12.7109375" style="314" customWidth="1"/>
    <col min="14858" max="14858" width="14.28515625" style="314" customWidth="1"/>
    <col min="14859" max="14859" width="11.7109375" style="314" customWidth="1"/>
    <col min="14860" max="15104" width="11.42578125" style="314"/>
    <col min="15105" max="15105" width="5.5703125" style="314" customWidth="1"/>
    <col min="15106" max="15106" width="11.7109375" style="314" customWidth="1"/>
    <col min="15107" max="15107" width="14.7109375" style="314" customWidth="1"/>
    <col min="15108" max="15110" width="11.7109375" style="314" customWidth="1"/>
    <col min="15111" max="15111" width="13.7109375" style="314" customWidth="1"/>
    <col min="15112" max="15113" width="12.7109375" style="314" customWidth="1"/>
    <col min="15114" max="15114" width="14.28515625" style="314" customWidth="1"/>
    <col min="15115" max="15115" width="11.7109375" style="314" customWidth="1"/>
    <col min="15116" max="15360" width="11.42578125" style="314"/>
    <col min="15361" max="15361" width="5.5703125" style="314" customWidth="1"/>
    <col min="15362" max="15362" width="11.7109375" style="314" customWidth="1"/>
    <col min="15363" max="15363" width="14.7109375" style="314" customWidth="1"/>
    <col min="15364" max="15366" width="11.7109375" style="314" customWidth="1"/>
    <col min="15367" max="15367" width="13.7109375" style="314" customWidth="1"/>
    <col min="15368" max="15369" width="12.7109375" style="314" customWidth="1"/>
    <col min="15370" max="15370" width="14.28515625" style="314" customWidth="1"/>
    <col min="15371" max="15371" width="11.7109375" style="314" customWidth="1"/>
    <col min="15372" max="15616" width="11.42578125" style="314"/>
    <col min="15617" max="15617" width="5.5703125" style="314" customWidth="1"/>
    <col min="15618" max="15618" width="11.7109375" style="314" customWidth="1"/>
    <col min="15619" max="15619" width="14.7109375" style="314" customWidth="1"/>
    <col min="15620" max="15622" width="11.7109375" style="314" customWidth="1"/>
    <col min="15623" max="15623" width="13.7109375" style="314" customWidth="1"/>
    <col min="15624" max="15625" width="12.7109375" style="314" customWidth="1"/>
    <col min="15626" max="15626" width="14.28515625" style="314" customWidth="1"/>
    <col min="15627" max="15627" width="11.7109375" style="314" customWidth="1"/>
    <col min="15628" max="15872" width="11.42578125" style="314"/>
    <col min="15873" max="15873" width="5.5703125" style="314" customWidth="1"/>
    <col min="15874" max="15874" width="11.7109375" style="314" customWidth="1"/>
    <col min="15875" max="15875" width="14.7109375" style="314" customWidth="1"/>
    <col min="15876" max="15878" width="11.7109375" style="314" customWidth="1"/>
    <col min="15879" max="15879" width="13.7109375" style="314" customWidth="1"/>
    <col min="15880" max="15881" width="12.7109375" style="314" customWidth="1"/>
    <col min="15882" max="15882" width="14.28515625" style="314" customWidth="1"/>
    <col min="15883" max="15883" width="11.7109375" style="314" customWidth="1"/>
    <col min="15884" max="16128" width="11.42578125" style="314"/>
    <col min="16129" max="16129" width="5.5703125" style="314" customWidth="1"/>
    <col min="16130" max="16130" width="11.7109375" style="314" customWidth="1"/>
    <col min="16131" max="16131" width="14.7109375" style="314" customWidth="1"/>
    <col min="16132" max="16134" width="11.7109375" style="314" customWidth="1"/>
    <col min="16135" max="16135" width="13.7109375" style="314" customWidth="1"/>
    <col min="16136" max="16137" width="12.7109375" style="314" customWidth="1"/>
    <col min="16138" max="16138" width="14.28515625" style="314" customWidth="1"/>
    <col min="16139" max="16139" width="11.7109375" style="314" customWidth="1"/>
    <col min="16140" max="16384" width="11.42578125" style="314"/>
  </cols>
  <sheetData>
    <row r="1" spans="1:11" s="1143" customFormat="1" ht="15" customHeight="1">
      <c r="A1" s="1144" t="s">
        <v>1750</v>
      </c>
    </row>
    <row r="2" spans="1:11" ht="12.95" customHeight="1">
      <c r="A2" s="457" t="s">
        <v>130</v>
      </c>
      <c r="B2" s="454"/>
      <c r="C2" s="454"/>
      <c r="D2" s="454"/>
      <c r="E2" s="454"/>
      <c r="F2" s="454"/>
      <c r="G2" s="454"/>
      <c r="H2" s="454"/>
      <c r="I2" s="454"/>
      <c r="J2" s="454"/>
      <c r="K2" s="454"/>
    </row>
    <row r="3" spans="1:11" ht="12.95" customHeight="1">
      <c r="A3" s="1589" t="s">
        <v>478</v>
      </c>
      <c r="B3" s="1589"/>
      <c r="C3" s="1589"/>
      <c r="D3" s="1589"/>
      <c r="E3" s="1589"/>
      <c r="F3" s="1589"/>
      <c r="G3" s="1589"/>
      <c r="H3" s="1589"/>
      <c r="I3" s="1589"/>
      <c r="J3" s="1589"/>
      <c r="K3" s="1589"/>
    </row>
    <row r="4" spans="1:11" ht="12.95" customHeight="1">
      <c r="A4" s="1589" t="s">
        <v>1401</v>
      </c>
      <c r="B4" s="1589"/>
      <c r="C4" s="1589"/>
      <c r="D4" s="1589"/>
      <c r="E4" s="1589"/>
      <c r="F4" s="1589"/>
      <c r="G4" s="1589"/>
      <c r="H4" s="1589"/>
      <c r="I4" s="1589"/>
      <c r="J4" s="1589"/>
      <c r="K4" s="1589"/>
    </row>
    <row r="5" spans="1:11" ht="12.95" customHeight="1">
      <c r="A5" s="1589" t="s">
        <v>216</v>
      </c>
      <c r="B5" s="1589"/>
      <c r="C5" s="1589"/>
      <c r="D5" s="1589"/>
      <c r="E5" s="1589"/>
      <c r="F5" s="1589"/>
      <c r="G5" s="1589"/>
      <c r="H5" s="1589"/>
      <c r="I5" s="1589"/>
      <c r="J5" s="1589"/>
      <c r="K5" s="1589"/>
    </row>
    <row r="6" spans="1:11" ht="12.95" customHeight="1">
      <c r="A6" s="1589" t="s">
        <v>1012</v>
      </c>
      <c r="B6" s="1589"/>
      <c r="C6" s="1589"/>
      <c r="D6" s="1589"/>
      <c r="E6" s="1589"/>
      <c r="F6" s="1589"/>
      <c r="G6" s="1589"/>
      <c r="H6" s="1589"/>
      <c r="I6" s="1589"/>
      <c r="J6" s="1589"/>
      <c r="K6" s="1589"/>
    </row>
    <row r="7" spans="1:11" ht="12.95" customHeight="1">
      <c r="A7" s="1589" t="s">
        <v>1411</v>
      </c>
      <c r="B7" s="1589"/>
      <c r="C7" s="1589"/>
      <c r="D7" s="1589"/>
      <c r="E7" s="1589"/>
      <c r="F7" s="1589"/>
      <c r="G7" s="1589"/>
      <c r="H7" s="1589"/>
      <c r="I7" s="1589"/>
      <c r="J7" s="1589"/>
      <c r="K7" s="1589"/>
    </row>
    <row r="8" spans="1:11" ht="12.95" customHeight="1">
      <c r="B8" s="346"/>
    </row>
    <row r="9" spans="1:11" ht="13.5" customHeight="1">
      <c r="A9" s="1591" t="s">
        <v>420</v>
      </c>
      <c r="B9" s="1592"/>
      <c r="C9" s="1617" t="s">
        <v>151</v>
      </c>
      <c r="D9" s="1618"/>
      <c r="E9" s="1618"/>
      <c r="F9" s="1618"/>
      <c r="G9" s="1618"/>
      <c r="H9" s="1618"/>
      <c r="I9" s="1618"/>
      <c r="J9" s="1618"/>
      <c r="K9" s="1618"/>
    </row>
    <row r="10" spans="1:11" ht="13.5" customHeight="1">
      <c r="A10" s="1582"/>
      <c r="B10" s="1583"/>
      <c r="C10" s="1612" t="s">
        <v>312</v>
      </c>
      <c r="D10" s="1617" t="s">
        <v>313</v>
      </c>
      <c r="E10" s="1618"/>
      <c r="F10" s="1618"/>
      <c r="G10" s="1618"/>
      <c r="H10" s="1618"/>
      <c r="I10" s="1618"/>
      <c r="J10" s="1618"/>
      <c r="K10" s="1618"/>
    </row>
    <row r="11" spans="1:11" ht="13.5" customHeight="1">
      <c r="A11" s="1582"/>
      <c r="B11" s="1583"/>
      <c r="C11" s="1613"/>
      <c r="D11" s="1612" t="s">
        <v>527</v>
      </c>
      <c r="E11" s="1612" t="s">
        <v>872</v>
      </c>
      <c r="F11" s="1612" t="s">
        <v>212</v>
      </c>
      <c r="G11" s="1612" t="s">
        <v>321</v>
      </c>
      <c r="H11" s="1612" t="s">
        <v>802</v>
      </c>
      <c r="I11" s="1612" t="s">
        <v>1025</v>
      </c>
      <c r="J11" s="1612" t="s">
        <v>163</v>
      </c>
      <c r="K11" s="1595" t="s">
        <v>264</v>
      </c>
    </row>
    <row r="12" spans="1:11" ht="13.5" customHeight="1">
      <c r="A12" s="1582"/>
      <c r="B12" s="1583"/>
      <c r="C12" s="1613"/>
      <c r="D12" s="1613"/>
      <c r="E12" s="1613"/>
      <c r="F12" s="1613"/>
      <c r="G12" s="1613"/>
      <c r="H12" s="1613"/>
      <c r="I12" s="1613"/>
      <c r="J12" s="1613"/>
      <c r="K12" s="1581"/>
    </row>
    <row r="13" spans="1:11" ht="13.5" customHeight="1">
      <c r="A13" s="1582"/>
      <c r="B13" s="1583"/>
      <c r="C13" s="1613"/>
      <c r="D13" s="1613"/>
      <c r="E13" s="1613"/>
      <c r="F13" s="1613"/>
      <c r="G13" s="1613"/>
      <c r="H13" s="1613"/>
      <c r="I13" s="1613"/>
      <c r="J13" s="1613"/>
      <c r="K13" s="1581"/>
    </row>
    <row r="14" spans="1:11" ht="13.5" customHeight="1">
      <c r="A14" s="1582"/>
      <c r="B14" s="1583"/>
      <c r="C14" s="1613"/>
      <c r="D14" s="1613"/>
      <c r="E14" s="1613"/>
      <c r="F14" s="1613"/>
      <c r="G14" s="1613"/>
      <c r="H14" s="1613"/>
      <c r="I14" s="1613"/>
      <c r="J14" s="1613"/>
      <c r="K14" s="1581"/>
    </row>
    <row r="15" spans="1:11" ht="13.5" customHeight="1">
      <c r="A15" s="1593"/>
      <c r="B15" s="1594"/>
      <c r="C15" s="1614"/>
      <c r="D15" s="1614"/>
      <c r="E15" s="1614"/>
      <c r="F15" s="1614"/>
      <c r="G15" s="1614"/>
      <c r="H15" s="1614"/>
      <c r="I15" s="1614"/>
      <c r="J15" s="1614"/>
      <c r="K15" s="1598"/>
    </row>
    <row r="16" spans="1:11" ht="13.5" customHeight="1">
      <c r="C16" s="314" t="s">
        <v>686</v>
      </c>
      <c r="G16" s="314" t="s">
        <v>686</v>
      </c>
      <c r="H16" s="314" t="s">
        <v>686</v>
      </c>
      <c r="I16" s="314" t="s">
        <v>686</v>
      </c>
    </row>
    <row r="17" spans="1:11" s="438" customFormat="1" ht="13.5" customHeight="1">
      <c r="A17" s="904">
        <v>2020</v>
      </c>
      <c r="B17" s="916" t="s">
        <v>265</v>
      </c>
      <c r="C17" s="77">
        <v>116.4</v>
      </c>
      <c r="D17" s="77">
        <v>117.1</v>
      </c>
      <c r="E17" s="77">
        <v>123.7</v>
      </c>
      <c r="F17" s="77">
        <v>115.7</v>
      </c>
      <c r="G17" s="77">
        <v>117.3</v>
      </c>
      <c r="H17" s="77">
        <v>113.3</v>
      </c>
      <c r="I17" s="77">
        <v>118.8</v>
      </c>
      <c r="J17" s="77">
        <v>116.1</v>
      </c>
      <c r="K17" s="77">
        <v>116.8</v>
      </c>
    </row>
    <row r="18" spans="1:11" s="562" customFormat="1" ht="13.5" customHeight="1">
      <c r="A18" s="561">
        <v>2021</v>
      </c>
      <c r="B18" s="564" t="s">
        <v>265</v>
      </c>
      <c r="C18" s="77">
        <v>127</v>
      </c>
      <c r="D18" s="77">
        <v>129</v>
      </c>
      <c r="E18" s="77">
        <v>131.19999999999999</v>
      </c>
      <c r="F18" s="77">
        <v>123.6</v>
      </c>
      <c r="G18" s="77">
        <v>129.4</v>
      </c>
      <c r="H18" s="77">
        <v>147</v>
      </c>
      <c r="I18" s="77">
        <v>128.4</v>
      </c>
      <c r="J18" s="77">
        <v>128.30000000000001</v>
      </c>
      <c r="K18" s="77">
        <v>128.9</v>
      </c>
    </row>
    <row r="19" spans="1:11" ht="13.5" customHeight="1">
      <c r="A19" s="333"/>
      <c r="B19" s="361"/>
      <c r="C19" s="77"/>
      <c r="D19" s="77"/>
      <c r="E19" s="77"/>
      <c r="F19" s="77"/>
      <c r="G19" s="77"/>
      <c r="H19" s="77"/>
      <c r="I19" s="77"/>
      <c r="J19" s="77"/>
      <c r="K19" s="77"/>
    </row>
    <row r="20" spans="1:11" s="754" customFormat="1" ht="13.5" customHeight="1">
      <c r="A20" s="706">
        <v>2021</v>
      </c>
      <c r="B20" s="757" t="s">
        <v>674</v>
      </c>
      <c r="C20" s="77">
        <v>125.2</v>
      </c>
      <c r="D20" s="77">
        <v>127.2</v>
      </c>
      <c r="E20" s="77">
        <v>130</v>
      </c>
      <c r="F20" s="77">
        <v>122.7</v>
      </c>
      <c r="G20" s="77">
        <v>126.7</v>
      </c>
      <c r="H20" s="77">
        <v>146.6</v>
      </c>
      <c r="I20" s="77">
        <v>126.2</v>
      </c>
      <c r="J20" s="77">
        <v>127</v>
      </c>
      <c r="K20" s="77">
        <v>127.5</v>
      </c>
    </row>
    <row r="21" spans="1:11" s="794" customFormat="1" ht="13.5" customHeight="1">
      <c r="A21" s="792"/>
      <c r="B21" s="795" t="s">
        <v>214</v>
      </c>
      <c r="C21" s="77">
        <v>129.6</v>
      </c>
      <c r="D21" s="77">
        <v>132.5</v>
      </c>
      <c r="E21" s="77">
        <v>132.30000000000001</v>
      </c>
      <c r="F21" s="77">
        <v>124.8</v>
      </c>
      <c r="G21" s="77">
        <v>133</v>
      </c>
      <c r="H21" s="77">
        <v>163.9</v>
      </c>
      <c r="I21" s="77">
        <v>130.5</v>
      </c>
      <c r="J21" s="77">
        <v>131.5</v>
      </c>
      <c r="K21" s="77">
        <v>131.5</v>
      </c>
    </row>
    <row r="22" spans="1:11" s="834" customFormat="1" ht="13.5" customHeight="1">
      <c r="A22" s="832"/>
      <c r="B22" s="835" t="s">
        <v>194</v>
      </c>
      <c r="C22" s="77">
        <v>132.30000000000001</v>
      </c>
      <c r="D22" s="77">
        <v>134.5</v>
      </c>
      <c r="E22" s="77">
        <v>134.80000000000001</v>
      </c>
      <c r="F22" s="77">
        <v>126.9</v>
      </c>
      <c r="G22" s="77">
        <v>135.30000000000001</v>
      </c>
      <c r="H22" s="77">
        <v>157.5</v>
      </c>
      <c r="I22" s="77">
        <v>133.9</v>
      </c>
      <c r="J22" s="77">
        <v>135</v>
      </c>
      <c r="K22" s="77">
        <v>135.69999999999999</v>
      </c>
    </row>
    <row r="23" spans="1:11" s="919" customFormat="1" ht="13.5" customHeight="1">
      <c r="A23" s="917"/>
      <c r="B23" s="921"/>
      <c r="C23" s="77"/>
      <c r="D23" s="77"/>
      <c r="E23" s="77"/>
      <c r="F23" s="77"/>
      <c r="G23" s="77"/>
      <c r="H23" s="77"/>
      <c r="I23" s="77"/>
      <c r="J23" s="77"/>
      <c r="K23" s="77"/>
    </row>
    <row r="24" spans="1:11" s="919" customFormat="1" ht="13.5" customHeight="1">
      <c r="A24" s="917">
        <v>2022</v>
      </c>
      <c r="B24" s="921" t="s">
        <v>53</v>
      </c>
      <c r="C24" s="77">
        <v>138.1</v>
      </c>
      <c r="D24" s="77">
        <v>139.5</v>
      </c>
      <c r="E24" s="77">
        <v>140.69999999999999</v>
      </c>
      <c r="F24" s="77">
        <v>130.9</v>
      </c>
      <c r="G24" s="77">
        <v>140.19999999999999</v>
      </c>
      <c r="H24" s="77">
        <v>160.4</v>
      </c>
      <c r="I24" s="77">
        <v>140</v>
      </c>
      <c r="J24" s="77">
        <v>142.19999999999999</v>
      </c>
      <c r="K24" s="77">
        <v>142.69999999999999</v>
      </c>
    </row>
    <row r="25" spans="1:11" s="1097" customFormat="1" ht="13.5" customHeight="1">
      <c r="A25" s="1095"/>
      <c r="B25" s="1099" t="s">
        <v>674</v>
      </c>
      <c r="C25" s="77">
        <v>147.19999999999999</v>
      </c>
      <c r="D25" s="77">
        <v>150.80000000000001</v>
      </c>
      <c r="E25" s="77">
        <v>149.30000000000001</v>
      </c>
      <c r="F25" s="77">
        <v>138.4</v>
      </c>
      <c r="G25" s="77">
        <v>155.9</v>
      </c>
      <c r="H25" s="77">
        <v>169.5</v>
      </c>
      <c r="I25" s="77">
        <v>149.30000000000001</v>
      </c>
      <c r="J25" s="77">
        <v>151.6</v>
      </c>
      <c r="K25" s="77">
        <v>150.5</v>
      </c>
    </row>
    <row r="26" spans="1:11" ht="13.5" customHeight="1">
      <c r="A26" s="333"/>
      <c r="B26" s="346"/>
    </row>
    <row r="27" spans="1:11" ht="13.5" customHeight="1">
      <c r="A27" s="1591" t="s">
        <v>420</v>
      </c>
      <c r="B27" s="1592"/>
      <c r="C27" s="1617" t="s">
        <v>151</v>
      </c>
      <c r="D27" s="1618"/>
      <c r="E27" s="1618"/>
      <c r="F27" s="1618"/>
      <c r="G27" s="1618"/>
      <c r="H27" s="1618"/>
      <c r="I27" s="1618"/>
      <c r="J27" s="1618"/>
      <c r="K27" s="1618"/>
    </row>
    <row r="28" spans="1:11" ht="13.5" customHeight="1">
      <c r="A28" s="1582"/>
      <c r="B28" s="1583"/>
      <c r="C28" s="312" t="s">
        <v>313</v>
      </c>
      <c r="D28" s="1617" t="s">
        <v>266</v>
      </c>
      <c r="E28" s="1618"/>
      <c r="F28" s="1618"/>
      <c r="G28" s="1618"/>
      <c r="H28" s="1618"/>
      <c r="I28" s="1618"/>
      <c r="J28" s="1618"/>
      <c r="K28" s="1618"/>
    </row>
    <row r="29" spans="1:11" ht="13.5" customHeight="1">
      <c r="A29" s="1582"/>
      <c r="B29" s="1583"/>
      <c r="C29" s="1612" t="s">
        <v>267</v>
      </c>
      <c r="D29" s="1612" t="s">
        <v>527</v>
      </c>
      <c r="E29" s="1612" t="s">
        <v>268</v>
      </c>
      <c r="F29" s="1612" t="s">
        <v>279</v>
      </c>
      <c r="G29" s="1612" t="s">
        <v>280</v>
      </c>
      <c r="H29" s="1612" t="s">
        <v>200</v>
      </c>
      <c r="I29" s="1612" t="s">
        <v>201</v>
      </c>
      <c r="J29" s="1612" t="s">
        <v>926</v>
      </c>
      <c r="K29" s="1595" t="s">
        <v>927</v>
      </c>
    </row>
    <row r="30" spans="1:11" ht="13.5" customHeight="1">
      <c r="A30" s="1582"/>
      <c r="B30" s="1583"/>
      <c r="C30" s="1613"/>
      <c r="D30" s="1613"/>
      <c r="E30" s="1613"/>
      <c r="F30" s="1613"/>
      <c r="G30" s="1613"/>
      <c r="H30" s="1613"/>
      <c r="I30" s="1613"/>
      <c r="J30" s="1613"/>
      <c r="K30" s="1581"/>
    </row>
    <row r="31" spans="1:11" ht="13.5" customHeight="1">
      <c r="A31" s="1582"/>
      <c r="B31" s="1583"/>
      <c r="C31" s="1613"/>
      <c r="D31" s="1613"/>
      <c r="E31" s="1613"/>
      <c r="F31" s="1613"/>
      <c r="G31" s="1613"/>
      <c r="H31" s="1613"/>
      <c r="I31" s="1613"/>
      <c r="J31" s="1613"/>
      <c r="K31" s="1581"/>
    </row>
    <row r="32" spans="1:11" ht="13.5" customHeight="1">
      <c r="A32" s="1582"/>
      <c r="B32" s="1583"/>
      <c r="C32" s="1613"/>
      <c r="D32" s="1613"/>
      <c r="E32" s="1613"/>
      <c r="F32" s="1613"/>
      <c r="G32" s="1613"/>
      <c r="H32" s="1613"/>
      <c r="I32" s="1613"/>
      <c r="J32" s="1613"/>
      <c r="K32" s="1581"/>
    </row>
    <row r="33" spans="1:11" ht="13.5" customHeight="1">
      <c r="A33" s="1593"/>
      <c r="B33" s="1594"/>
      <c r="C33" s="1614"/>
      <c r="D33" s="1614"/>
      <c r="E33" s="1614"/>
      <c r="F33" s="1614"/>
      <c r="G33" s="1614"/>
      <c r="H33" s="1614"/>
      <c r="I33" s="1614"/>
      <c r="J33" s="1614"/>
      <c r="K33" s="1598"/>
    </row>
    <row r="34" spans="1:11" ht="13.5" customHeight="1">
      <c r="A34" s="333"/>
      <c r="E34" s="314" t="s">
        <v>686</v>
      </c>
      <c r="F34" s="314" t="s">
        <v>686</v>
      </c>
    </row>
    <row r="35" spans="1:11" ht="13.5" customHeight="1">
      <c r="A35" s="904">
        <v>2020</v>
      </c>
      <c r="B35" s="916" t="s">
        <v>265</v>
      </c>
      <c r="C35" s="77">
        <v>121.8</v>
      </c>
      <c r="D35" s="77">
        <v>115.9</v>
      </c>
      <c r="E35" s="77">
        <v>113.4</v>
      </c>
      <c r="F35" s="77">
        <v>113.6</v>
      </c>
      <c r="G35" s="77">
        <v>114.8</v>
      </c>
      <c r="H35" s="77">
        <v>115.3</v>
      </c>
      <c r="I35" s="77">
        <v>115.3</v>
      </c>
      <c r="J35" s="77">
        <v>114</v>
      </c>
      <c r="K35" s="77">
        <v>116.6</v>
      </c>
    </row>
    <row r="36" spans="1:11" s="438" customFormat="1" ht="13.5" customHeight="1">
      <c r="A36" s="561">
        <v>2021</v>
      </c>
      <c r="B36" s="564" t="s">
        <v>265</v>
      </c>
      <c r="C36" s="77">
        <v>128.4</v>
      </c>
      <c r="D36" s="77">
        <v>125.4</v>
      </c>
      <c r="E36" s="77">
        <v>120.6</v>
      </c>
      <c r="F36" s="77">
        <v>121.8</v>
      </c>
      <c r="G36" s="77">
        <v>122.4</v>
      </c>
      <c r="H36" s="77">
        <v>121.2</v>
      </c>
      <c r="I36" s="77">
        <v>126.8</v>
      </c>
      <c r="J36" s="77">
        <v>124</v>
      </c>
      <c r="K36" s="77">
        <v>128.5</v>
      </c>
    </row>
    <row r="37" spans="1:11" ht="13.5" customHeight="1">
      <c r="A37" s="333"/>
      <c r="B37" s="361"/>
      <c r="C37" s="77"/>
      <c r="D37" s="77"/>
      <c r="E37" s="77"/>
      <c r="F37" s="77"/>
      <c r="G37" s="77"/>
      <c r="H37" s="77"/>
      <c r="I37" s="77"/>
      <c r="J37" s="77"/>
      <c r="K37" s="77"/>
    </row>
    <row r="38" spans="1:11" s="754" customFormat="1" ht="13.5" customHeight="1">
      <c r="A38" s="706">
        <v>2021</v>
      </c>
      <c r="B38" s="757" t="s">
        <v>674</v>
      </c>
      <c r="C38" s="77">
        <v>127</v>
      </c>
      <c r="D38" s="77">
        <v>123.5</v>
      </c>
      <c r="E38" s="77">
        <v>119.4</v>
      </c>
      <c r="F38" s="77">
        <v>120.8</v>
      </c>
      <c r="G38" s="77">
        <v>121.4</v>
      </c>
      <c r="H38" s="77">
        <v>120.3</v>
      </c>
      <c r="I38" s="77">
        <v>125.2</v>
      </c>
      <c r="J38" s="77">
        <v>121.7</v>
      </c>
      <c r="K38" s="77">
        <v>125.2</v>
      </c>
    </row>
    <row r="39" spans="1:11" s="794" customFormat="1" ht="13.5" customHeight="1">
      <c r="A39" s="792"/>
      <c r="B39" s="795" t="s">
        <v>214</v>
      </c>
      <c r="C39" s="77">
        <v>130.4</v>
      </c>
      <c r="D39" s="77">
        <v>127.2</v>
      </c>
      <c r="E39" s="77">
        <v>121.7</v>
      </c>
      <c r="F39" s="77">
        <v>123.1</v>
      </c>
      <c r="G39" s="77">
        <v>123.6</v>
      </c>
      <c r="H39" s="77">
        <v>122.1</v>
      </c>
      <c r="I39" s="77">
        <v>129.9</v>
      </c>
      <c r="J39" s="77">
        <v>126.3</v>
      </c>
      <c r="K39" s="77">
        <v>131.19999999999999</v>
      </c>
    </row>
    <row r="40" spans="1:11" s="834" customFormat="1" ht="13.5" customHeight="1">
      <c r="A40" s="832"/>
      <c r="B40" s="835" t="s">
        <v>194</v>
      </c>
      <c r="C40" s="77">
        <v>132.4</v>
      </c>
      <c r="D40" s="77">
        <v>130.6</v>
      </c>
      <c r="E40" s="77">
        <v>123.7</v>
      </c>
      <c r="F40" s="77">
        <v>125</v>
      </c>
      <c r="G40" s="77">
        <v>125.8</v>
      </c>
      <c r="H40" s="77">
        <v>123.8</v>
      </c>
      <c r="I40" s="77">
        <v>132.30000000000001</v>
      </c>
      <c r="J40" s="77">
        <v>130.1</v>
      </c>
      <c r="K40" s="77">
        <v>136.30000000000001</v>
      </c>
    </row>
    <row r="41" spans="1:11" s="919" customFormat="1" ht="13.5" customHeight="1">
      <c r="A41" s="917"/>
      <c r="B41" s="921"/>
      <c r="C41" s="77"/>
      <c r="D41" s="77"/>
      <c r="E41" s="77"/>
      <c r="F41" s="77"/>
      <c r="G41" s="77"/>
      <c r="H41" s="77"/>
      <c r="I41" s="77"/>
      <c r="J41" s="77"/>
      <c r="K41" s="77"/>
    </row>
    <row r="42" spans="1:11" s="919" customFormat="1" ht="13.5" customHeight="1">
      <c r="A42" s="917">
        <v>2022</v>
      </c>
      <c r="B42" s="921" t="s">
        <v>53</v>
      </c>
      <c r="C42" s="77">
        <v>135</v>
      </c>
      <c r="D42" s="77">
        <v>137.1</v>
      </c>
      <c r="E42" s="77">
        <v>128.4</v>
      </c>
      <c r="F42" s="77">
        <v>130.4</v>
      </c>
      <c r="G42" s="77">
        <v>130.9</v>
      </c>
      <c r="H42" s="77">
        <v>129.19999999999999</v>
      </c>
      <c r="I42" s="77">
        <v>138.69999999999999</v>
      </c>
      <c r="J42" s="77">
        <v>137.19999999999999</v>
      </c>
      <c r="K42" s="77">
        <v>144.19999999999999</v>
      </c>
    </row>
    <row r="43" spans="1:11" s="1097" customFormat="1" ht="13.5" customHeight="1">
      <c r="A43" s="1095"/>
      <c r="B43" s="1099" t="s">
        <v>674</v>
      </c>
      <c r="C43" s="77">
        <v>140.69999999999999</v>
      </c>
      <c r="D43" s="77">
        <v>144.30000000000001</v>
      </c>
      <c r="E43" s="77">
        <v>132.4</v>
      </c>
      <c r="F43" s="77">
        <v>135.19999999999999</v>
      </c>
      <c r="G43" s="77">
        <v>136.19999999999999</v>
      </c>
      <c r="H43" s="77">
        <v>133.9</v>
      </c>
      <c r="I43" s="77">
        <v>149.4</v>
      </c>
      <c r="J43" s="77">
        <v>145.19999999999999</v>
      </c>
      <c r="K43" s="77">
        <v>154.69999999999999</v>
      </c>
    </row>
    <row r="44" spans="1:11" ht="13.5" customHeight="1">
      <c r="A44" s="333"/>
      <c r="B44" s="346"/>
      <c r="C44" s="346"/>
      <c r="D44" s="346"/>
      <c r="E44" s="346"/>
      <c r="F44" s="346"/>
      <c r="G44" s="346"/>
      <c r="H44" s="346"/>
      <c r="I44" s="346"/>
      <c r="J44" s="346"/>
      <c r="K44" s="346"/>
    </row>
    <row r="45" spans="1:11" ht="13.5" customHeight="1">
      <c r="A45" s="1591" t="s">
        <v>420</v>
      </c>
      <c r="B45" s="1592"/>
      <c r="C45" s="1595" t="s">
        <v>151</v>
      </c>
      <c r="D45" s="1591"/>
      <c r="E45" s="1591"/>
      <c r="F45" s="1591"/>
      <c r="G45" s="1591"/>
      <c r="H45" s="1591"/>
      <c r="I45" s="1592"/>
      <c r="J45" s="1617" t="s">
        <v>208</v>
      </c>
      <c r="K45" s="1618"/>
    </row>
    <row r="46" spans="1:11" ht="13.5" customHeight="1">
      <c r="A46" s="1582"/>
      <c r="B46" s="1583"/>
      <c r="C46" s="1585" t="s">
        <v>266</v>
      </c>
      <c r="D46" s="1283"/>
      <c r="E46" s="1283"/>
      <c r="F46" s="1284"/>
      <c r="G46" s="1612" t="s">
        <v>928</v>
      </c>
      <c r="H46" s="1612" t="s">
        <v>1417</v>
      </c>
      <c r="I46" s="1612" t="s">
        <v>500</v>
      </c>
      <c r="J46" s="1612" t="s">
        <v>501</v>
      </c>
      <c r="K46" s="1595" t="s">
        <v>104</v>
      </c>
    </row>
    <row r="47" spans="1:11" ht="13.5" customHeight="1">
      <c r="A47" s="1582"/>
      <c r="B47" s="1583"/>
      <c r="C47" s="1587"/>
      <c r="D47" s="1287"/>
      <c r="E47" s="1287"/>
      <c r="F47" s="1288"/>
      <c r="G47" s="1613"/>
      <c r="H47" s="1613"/>
      <c r="I47" s="1613"/>
      <c r="J47" s="1613"/>
      <c r="K47" s="1581"/>
    </row>
    <row r="48" spans="1:11" ht="13.5" customHeight="1">
      <c r="A48" s="1582"/>
      <c r="B48" s="1583"/>
      <c r="C48" s="1612" t="s">
        <v>105</v>
      </c>
      <c r="D48" s="1612" t="s">
        <v>903</v>
      </c>
      <c r="E48" s="1612" t="s">
        <v>328</v>
      </c>
      <c r="F48" s="1612" t="s">
        <v>329</v>
      </c>
      <c r="G48" s="1613"/>
      <c r="H48" s="1613"/>
      <c r="I48" s="1613"/>
      <c r="J48" s="1613"/>
      <c r="K48" s="1581"/>
    </row>
    <row r="49" spans="1:11" ht="13.5" customHeight="1">
      <c r="A49" s="1582"/>
      <c r="B49" s="1583"/>
      <c r="C49" s="1615"/>
      <c r="D49" s="1615"/>
      <c r="E49" s="1615"/>
      <c r="F49" s="1615"/>
      <c r="G49" s="1613"/>
      <c r="H49" s="1613"/>
      <c r="I49" s="1613"/>
      <c r="J49" s="1613"/>
      <c r="K49" s="1581"/>
    </row>
    <row r="50" spans="1:11" ht="13.5" customHeight="1">
      <c r="A50" s="1582"/>
      <c r="B50" s="1583"/>
      <c r="C50" s="1615"/>
      <c r="D50" s="1615"/>
      <c r="E50" s="1615"/>
      <c r="F50" s="1615"/>
      <c r="G50" s="1613"/>
      <c r="H50" s="1613"/>
      <c r="I50" s="1613"/>
      <c r="J50" s="1613"/>
      <c r="K50" s="1581"/>
    </row>
    <row r="51" spans="1:11" ht="13.5" customHeight="1">
      <c r="A51" s="1593"/>
      <c r="B51" s="1594"/>
      <c r="C51" s="1616"/>
      <c r="D51" s="1616"/>
      <c r="E51" s="1616"/>
      <c r="F51" s="1616"/>
      <c r="G51" s="1614"/>
      <c r="H51" s="1614"/>
      <c r="I51" s="1614"/>
      <c r="J51" s="1614"/>
      <c r="K51" s="1598"/>
    </row>
    <row r="52" spans="1:11" ht="13.5" customHeight="1">
      <c r="A52" s="318"/>
      <c r="B52" s="318"/>
      <c r="C52" s="318"/>
      <c r="D52" s="318"/>
      <c r="E52" s="318"/>
      <c r="F52" s="318"/>
      <c r="G52" s="318"/>
      <c r="H52" s="78"/>
      <c r="I52" s="318"/>
      <c r="J52" s="318"/>
      <c r="K52" s="318"/>
    </row>
    <row r="53" spans="1:11" ht="13.5" customHeight="1">
      <c r="A53" s="904">
        <v>2020</v>
      </c>
      <c r="B53" s="916" t="s">
        <v>265</v>
      </c>
      <c r="C53" s="77">
        <v>111.3</v>
      </c>
      <c r="D53" s="77">
        <v>115.6</v>
      </c>
      <c r="E53" s="77">
        <v>110.4</v>
      </c>
      <c r="F53" s="77">
        <v>116.5</v>
      </c>
      <c r="G53" s="77">
        <v>116.8</v>
      </c>
      <c r="H53" s="77">
        <v>120.7</v>
      </c>
      <c r="I53" s="77">
        <v>121.8</v>
      </c>
      <c r="J53" s="77">
        <v>116.8</v>
      </c>
      <c r="K53" s="77">
        <v>116.9</v>
      </c>
    </row>
    <row r="54" spans="1:11" s="438" customFormat="1" ht="13.5" customHeight="1">
      <c r="A54" s="439">
        <v>2021</v>
      </c>
      <c r="B54" s="441" t="s">
        <v>265</v>
      </c>
      <c r="C54" s="77">
        <v>120.3</v>
      </c>
      <c r="D54" s="77">
        <v>122.9</v>
      </c>
      <c r="E54" s="77">
        <v>116.6</v>
      </c>
      <c r="F54" s="77">
        <v>124</v>
      </c>
      <c r="G54" s="77">
        <v>126.4</v>
      </c>
      <c r="H54" s="77">
        <v>131.6</v>
      </c>
      <c r="I54" s="77">
        <v>132.5</v>
      </c>
      <c r="J54" s="77">
        <v>127.5</v>
      </c>
      <c r="K54" s="77">
        <v>128.1</v>
      </c>
    </row>
    <row r="55" spans="1:11" ht="13.5" customHeight="1">
      <c r="A55" s="333"/>
      <c r="B55" s="361"/>
      <c r="C55" s="77"/>
      <c r="D55" s="77"/>
      <c r="E55" s="77"/>
      <c r="F55" s="77"/>
      <c r="G55" s="77"/>
      <c r="H55" s="77"/>
      <c r="I55" s="77"/>
      <c r="J55" s="77"/>
      <c r="K55" s="77"/>
    </row>
    <row r="56" spans="1:11" s="754" customFormat="1" ht="13.5" customHeight="1">
      <c r="A56" s="706">
        <v>2021</v>
      </c>
      <c r="B56" s="757" t="s">
        <v>674</v>
      </c>
      <c r="C56" s="77">
        <v>118</v>
      </c>
      <c r="D56" s="77">
        <v>121.7</v>
      </c>
      <c r="E56" s="77">
        <v>115.1</v>
      </c>
      <c r="F56" s="77">
        <v>123.6</v>
      </c>
      <c r="G56" s="77">
        <v>124.3</v>
      </c>
      <c r="H56" s="77">
        <v>129.6</v>
      </c>
      <c r="I56" s="77">
        <v>130.6</v>
      </c>
      <c r="J56" s="79">
        <v>125.4</v>
      </c>
      <c r="K56" s="79">
        <v>126</v>
      </c>
    </row>
    <row r="57" spans="1:11" s="794" customFormat="1" ht="13.5" customHeight="1">
      <c r="B57" s="795" t="s">
        <v>214</v>
      </c>
      <c r="C57" s="77">
        <v>121.6</v>
      </c>
      <c r="D57" s="77">
        <v>124.4</v>
      </c>
      <c r="E57" s="77">
        <v>117.6</v>
      </c>
      <c r="F57" s="77">
        <v>125.8</v>
      </c>
      <c r="G57" s="77">
        <v>128.19999999999999</v>
      </c>
      <c r="H57" s="77">
        <v>133.30000000000001</v>
      </c>
      <c r="I57" s="77">
        <v>134.19999999999999</v>
      </c>
      <c r="J57" s="79">
        <v>130</v>
      </c>
      <c r="K57" s="79">
        <v>131</v>
      </c>
    </row>
    <row r="58" spans="1:11" s="834" customFormat="1" ht="13.5" customHeight="1">
      <c r="A58" s="832"/>
      <c r="B58" s="835" t="s">
        <v>194</v>
      </c>
      <c r="C58" s="77">
        <v>126.2</v>
      </c>
      <c r="D58" s="77">
        <v>126.6</v>
      </c>
      <c r="E58" s="77">
        <v>120.6</v>
      </c>
      <c r="F58" s="77">
        <v>127.2</v>
      </c>
      <c r="G58" s="77">
        <v>131.69999999999999</v>
      </c>
      <c r="H58" s="77">
        <v>137.4</v>
      </c>
      <c r="I58" s="77">
        <v>138.30000000000001</v>
      </c>
      <c r="J58" s="77">
        <v>133.4</v>
      </c>
      <c r="K58" s="77">
        <v>134.1</v>
      </c>
    </row>
    <row r="59" spans="1:11" s="919" customFormat="1" ht="13.5" customHeight="1">
      <c r="A59" s="917"/>
      <c r="B59" s="921"/>
      <c r="C59" s="77"/>
      <c r="D59" s="77"/>
      <c r="E59" s="77"/>
      <c r="F59" s="77"/>
      <c r="G59" s="77"/>
      <c r="H59" s="77"/>
      <c r="I59" s="77"/>
      <c r="J59" s="77"/>
      <c r="K59" s="77"/>
    </row>
    <row r="60" spans="1:11" s="919" customFormat="1" ht="13.5" customHeight="1">
      <c r="A60" s="917">
        <v>2022</v>
      </c>
      <c r="B60" s="921" t="s">
        <v>53</v>
      </c>
      <c r="C60" s="77">
        <v>133.6</v>
      </c>
      <c r="D60" s="77">
        <v>131.1</v>
      </c>
      <c r="E60" s="77">
        <v>126.5</v>
      </c>
      <c r="F60" s="77">
        <v>130.69999999999999</v>
      </c>
      <c r="G60" s="77">
        <v>138</v>
      </c>
      <c r="H60" s="77">
        <v>144.19999999999999</v>
      </c>
      <c r="I60" s="77">
        <v>145.5</v>
      </c>
      <c r="J60" s="79">
        <v>139.69999999999999</v>
      </c>
      <c r="K60" s="79">
        <v>140</v>
      </c>
    </row>
    <row r="61" spans="1:11" s="1097" customFormat="1" ht="13.5" customHeight="1">
      <c r="A61" s="1095"/>
      <c r="B61" s="1099" t="s">
        <v>674</v>
      </c>
      <c r="C61" s="77">
        <v>143.4</v>
      </c>
      <c r="D61" s="77">
        <v>135.4</v>
      </c>
      <c r="E61" s="77">
        <v>131.1</v>
      </c>
      <c r="F61" s="77">
        <v>134</v>
      </c>
      <c r="G61" s="77">
        <v>144.9</v>
      </c>
      <c r="H61" s="77">
        <v>151.5</v>
      </c>
      <c r="I61" s="77">
        <v>151.69999999999999</v>
      </c>
      <c r="J61" s="79">
        <v>149.19999999999999</v>
      </c>
      <c r="K61" s="79">
        <v>150.4</v>
      </c>
    </row>
    <row r="62" spans="1:11" ht="13.5" customHeight="1">
      <c r="A62" s="333"/>
      <c r="B62" s="361"/>
      <c r="C62" s="79"/>
      <c r="D62" s="79"/>
      <c r="E62" s="79"/>
      <c r="F62" s="79"/>
      <c r="G62" s="79"/>
      <c r="H62" s="79"/>
      <c r="I62" s="79"/>
      <c r="J62" s="79"/>
      <c r="K62" s="79"/>
    </row>
    <row r="63" spans="1:11" ht="13.5" customHeight="1">
      <c r="A63" s="1589" t="s">
        <v>66</v>
      </c>
      <c r="B63" s="1589"/>
      <c r="C63" s="1589"/>
      <c r="D63" s="1589"/>
      <c r="E63" s="1589"/>
      <c r="F63" s="1589"/>
      <c r="G63" s="1589"/>
      <c r="H63" s="1589"/>
      <c r="I63" s="1589"/>
      <c r="J63" s="1589"/>
      <c r="K63" s="1589"/>
    </row>
    <row r="64" spans="1:11" ht="13.5" customHeight="1">
      <c r="A64" s="1589"/>
      <c r="B64" s="1589"/>
      <c r="C64" s="1589"/>
      <c r="D64" s="1589"/>
      <c r="E64" s="1589"/>
      <c r="F64" s="1589"/>
      <c r="G64" s="1589"/>
      <c r="H64" s="1589"/>
      <c r="I64" s="1589"/>
      <c r="J64" s="1589"/>
      <c r="K64" s="1589"/>
    </row>
    <row r="65" spans="1:11" ht="13.5" customHeight="1">
      <c r="A65" s="1591" t="s">
        <v>563</v>
      </c>
      <c r="B65" s="1592"/>
      <c r="C65" s="1621" t="s">
        <v>494</v>
      </c>
      <c r="D65" s="1622"/>
      <c r="E65" s="1622"/>
      <c r="F65" s="1622"/>
      <c r="G65" s="1622"/>
      <c r="H65" s="1622"/>
      <c r="I65" s="1622"/>
      <c r="J65" s="1622"/>
      <c r="K65" s="1622"/>
    </row>
    <row r="66" spans="1:11" ht="13.5" customHeight="1">
      <c r="A66" s="1582"/>
      <c r="B66" s="1583"/>
      <c r="C66" s="1595" t="s">
        <v>841</v>
      </c>
      <c r="D66" s="1591"/>
      <c r="E66" s="1592"/>
      <c r="F66" s="1595" t="s">
        <v>1016</v>
      </c>
      <c r="G66" s="1591"/>
      <c r="H66" s="1591"/>
      <c r="I66" s="1595" t="s">
        <v>1017</v>
      </c>
      <c r="J66" s="1591"/>
      <c r="K66" s="1591"/>
    </row>
    <row r="67" spans="1:11" ht="13.5" customHeight="1">
      <c r="A67" s="1582"/>
      <c r="B67" s="1583"/>
      <c r="C67" s="1581"/>
      <c r="D67" s="1582"/>
      <c r="E67" s="1583"/>
      <c r="F67" s="1581"/>
      <c r="G67" s="1582"/>
      <c r="H67" s="1582"/>
      <c r="I67" s="1581"/>
      <c r="J67" s="1582"/>
      <c r="K67" s="1582"/>
    </row>
    <row r="68" spans="1:11" ht="13.5" customHeight="1">
      <c r="A68" s="1593"/>
      <c r="B68" s="1594"/>
      <c r="C68" s="1598"/>
      <c r="D68" s="1593"/>
      <c r="E68" s="1594"/>
      <c r="F68" s="1598"/>
      <c r="G68" s="1593"/>
      <c r="H68" s="1593"/>
      <c r="I68" s="1598"/>
      <c r="J68" s="1593"/>
      <c r="K68" s="1593"/>
    </row>
    <row r="69" spans="1:11" ht="13.5" customHeight="1">
      <c r="A69" s="333"/>
      <c r="C69" s="1619"/>
      <c r="D69" s="1619"/>
      <c r="E69" s="1619"/>
      <c r="F69" s="1619"/>
      <c r="G69" s="1619"/>
      <c r="H69" s="334"/>
      <c r="I69" s="1620"/>
      <c r="J69" s="1620"/>
      <c r="K69" s="1620"/>
    </row>
    <row r="70" spans="1:11" ht="13.5" customHeight="1">
      <c r="A70" s="904">
        <v>2020</v>
      </c>
      <c r="B70" s="916" t="s">
        <v>265</v>
      </c>
      <c r="C70" s="906"/>
      <c r="D70" s="80">
        <v>118.9</v>
      </c>
      <c r="E70" s="906"/>
      <c r="F70" s="906"/>
      <c r="G70" s="80">
        <v>117.9</v>
      </c>
      <c r="H70" s="905"/>
      <c r="I70" s="905"/>
      <c r="J70" s="80">
        <v>118.8</v>
      </c>
      <c r="K70" s="905"/>
    </row>
    <row r="71" spans="1:11" s="438" customFormat="1" ht="13.5" customHeight="1">
      <c r="A71" s="439">
        <v>2021</v>
      </c>
      <c r="B71" s="441" t="s">
        <v>265</v>
      </c>
      <c r="D71" s="80">
        <v>124.8</v>
      </c>
      <c r="G71" s="80">
        <v>128.4</v>
      </c>
      <c r="H71" s="440"/>
      <c r="I71" s="440"/>
      <c r="J71" s="80">
        <v>126.3</v>
      </c>
      <c r="K71" s="440"/>
    </row>
    <row r="72" spans="1:11" ht="13.5" customHeight="1">
      <c r="A72" s="333"/>
      <c r="B72" s="361"/>
      <c r="C72" s="335"/>
      <c r="D72" s="80"/>
      <c r="F72" s="81"/>
      <c r="G72" s="80"/>
      <c r="H72" s="335"/>
      <c r="I72" s="335"/>
      <c r="J72" s="80"/>
      <c r="K72" s="335"/>
    </row>
    <row r="73" spans="1:11" s="754" customFormat="1" ht="13.5" customHeight="1">
      <c r="A73" s="706">
        <v>2021</v>
      </c>
      <c r="B73" s="757" t="s">
        <v>674</v>
      </c>
      <c r="C73" s="753"/>
      <c r="D73" s="81">
        <v>123.4</v>
      </c>
      <c r="F73" s="81"/>
      <c r="G73" s="81">
        <v>125.7</v>
      </c>
      <c r="H73" s="753"/>
      <c r="I73" s="753"/>
      <c r="J73" s="81">
        <v>124.8</v>
      </c>
      <c r="K73" s="753"/>
    </row>
    <row r="74" spans="1:11" s="794" customFormat="1" ht="13.5" customHeight="1">
      <c r="A74" s="792"/>
      <c r="B74" s="795" t="s">
        <v>214</v>
      </c>
      <c r="C74" s="793"/>
      <c r="D74" s="81">
        <v>125.7</v>
      </c>
      <c r="F74" s="81"/>
      <c r="G74" s="81">
        <v>131.5</v>
      </c>
      <c r="H74" s="793"/>
      <c r="I74" s="793"/>
      <c r="J74" s="81">
        <v>127.6</v>
      </c>
      <c r="K74" s="793"/>
    </row>
    <row r="75" spans="1:11" s="834" customFormat="1" ht="13.5" customHeight="1">
      <c r="A75" s="832"/>
      <c r="B75" s="835" t="s">
        <v>194</v>
      </c>
      <c r="C75" s="833"/>
      <c r="D75" s="81">
        <v>128</v>
      </c>
      <c r="F75" s="81"/>
      <c r="G75" s="81">
        <v>134.1</v>
      </c>
      <c r="H75" s="833"/>
      <c r="I75" s="833"/>
      <c r="J75" s="81">
        <v>130.4</v>
      </c>
      <c r="K75" s="833"/>
    </row>
    <row r="76" spans="1:11" s="919" customFormat="1" ht="13.5" customHeight="1">
      <c r="A76" s="917"/>
      <c r="B76" s="921"/>
      <c r="C76" s="918"/>
      <c r="D76" s="81"/>
      <c r="F76" s="81"/>
      <c r="G76" s="81"/>
      <c r="H76" s="918"/>
      <c r="I76" s="918"/>
      <c r="J76" s="81"/>
      <c r="K76" s="918"/>
    </row>
    <row r="77" spans="1:11" s="919" customFormat="1" ht="13.5" customHeight="1">
      <c r="A77" s="917">
        <v>2022</v>
      </c>
      <c r="B77" s="921" t="s">
        <v>53</v>
      </c>
      <c r="C77" s="918"/>
      <c r="D77" s="81">
        <v>133.9</v>
      </c>
      <c r="F77" s="81"/>
      <c r="G77" s="81">
        <v>138.69999999999999</v>
      </c>
      <c r="H77" s="918"/>
      <c r="I77" s="918"/>
      <c r="J77" s="81">
        <v>135.9</v>
      </c>
      <c r="K77" s="918"/>
    </row>
    <row r="78" spans="1:11" s="1097" customFormat="1" ht="13.5" customHeight="1">
      <c r="A78" s="1095"/>
      <c r="B78" s="1099" t="s">
        <v>674</v>
      </c>
      <c r="C78" s="1096"/>
      <c r="D78" s="81">
        <v>144.9</v>
      </c>
      <c r="F78" s="81"/>
      <c r="G78" s="81">
        <v>152.69999999999999</v>
      </c>
      <c r="H78" s="1096"/>
      <c r="I78" s="1096"/>
      <c r="J78" s="81">
        <v>145.1</v>
      </c>
      <c r="K78" s="1096"/>
    </row>
    <row r="79" spans="1:11" s="425" customFormat="1" ht="13.5" customHeight="1">
      <c r="A79" s="221"/>
      <c r="B79" s="629"/>
      <c r="C79" s="426"/>
      <c r="D79" s="81"/>
      <c r="F79" s="81"/>
      <c r="G79" s="81"/>
      <c r="H79" s="426"/>
      <c r="I79" s="426"/>
      <c r="J79" s="81"/>
      <c r="K79" s="426"/>
    </row>
    <row r="80" spans="1:11" ht="13.5" customHeight="1">
      <c r="A80" s="221" t="s">
        <v>1018</v>
      </c>
      <c r="B80" s="221"/>
    </row>
    <row r="81" spans="1:11" ht="15.95" customHeight="1">
      <c r="A81" s="1589" t="s">
        <v>1729</v>
      </c>
      <c r="B81" s="1589"/>
      <c r="C81" s="1589"/>
      <c r="D81" s="1589"/>
      <c r="E81" s="1589"/>
      <c r="F81" s="1589"/>
      <c r="G81" s="1589"/>
      <c r="H81" s="333"/>
      <c r="I81" s="333"/>
      <c r="J81" s="333"/>
      <c r="K81" s="333"/>
    </row>
  </sheetData>
  <mergeCells count="53">
    <mergeCell ref="C69:D69"/>
    <mergeCell ref="E69:G69"/>
    <mergeCell ref="I69:K69"/>
    <mergeCell ref="A81:G81"/>
    <mergeCell ref="A63:K63"/>
    <mergeCell ref="A64:K64"/>
    <mergeCell ref="A65:B68"/>
    <mergeCell ref="C65:K65"/>
    <mergeCell ref="C66:E68"/>
    <mergeCell ref="F66:H68"/>
    <mergeCell ref="I66:K68"/>
    <mergeCell ref="A45:B51"/>
    <mergeCell ref="C45:I45"/>
    <mergeCell ref="J45:K45"/>
    <mergeCell ref="C46:F47"/>
    <mergeCell ref="G46:G51"/>
    <mergeCell ref="H46:H51"/>
    <mergeCell ref="I46:I51"/>
    <mergeCell ref="J46:J51"/>
    <mergeCell ref="K46:K51"/>
    <mergeCell ref="C48:C51"/>
    <mergeCell ref="D48:D51"/>
    <mergeCell ref="E48:E51"/>
    <mergeCell ref="F48:F51"/>
    <mergeCell ref="A27:B33"/>
    <mergeCell ref="C27:K27"/>
    <mergeCell ref="D28:K28"/>
    <mergeCell ref="C29:C33"/>
    <mergeCell ref="D29:D33"/>
    <mergeCell ref="E29:E33"/>
    <mergeCell ref="F29:F33"/>
    <mergeCell ref="G29:G33"/>
    <mergeCell ref="K29:K33"/>
    <mergeCell ref="H29:H33"/>
    <mergeCell ref="I29:I33"/>
    <mergeCell ref="J29:J33"/>
    <mergeCell ref="A3:K3"/>
    <mergeCell ref="A4:K4"/>
    <mergeCell ref="A5:K5"/>
    <mergeCell ref="A6:K6"/>
    <mergeCell ref="A7:K7"/>
    <mergeCell ref="J11:J15"/>
    <mergeCell ref="K11:K15"/>
    <mergeCell ref="A9:B15"/>
    <mergeCell ref="C9:K9"/>
    <mergeCell ref="C10:C15"/>
    <mergeCell ref="D10:K10"/>
    <mergeCell ref="D11:D15"/>
    <mergeCell ref="E11:E15"/>
    <mergeCell ref="F11:F15"/>
    <mergeCell ref="G11:G15"/>
    <mergeCell ref="H11:H15"/>
    <mergeCell ref="I11:I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7"/>
  <sheetViews>
    <sheetView showGridLines="0" showZeros="0" zoomScaleNormal="100" workbookViewId="0">
      <pane ySplit="18" topLeftCell="A19" activePane="bottomLeft" state="frozen"/>
      <selection pane="bottomLeft"/>
    </sheetView>
  </sheetViews>
  <sheetFormatPr baseColWidth="10" defaultColWidth="12.5703125" defaultRowHeight="15"/>
  <cols>
    <col min="1" max="1" width="7.140625" style="314" customWidth="1"/>
    <col min="2" max="2" width="14.7109375" style="314" customWidth="1"/>
    <col min="3" max="3" width="15.7109375" style="314" customWidth="1"/>
    <col min="4" max="5" width="1.7109375" style="314" customWidth="1"/>
    <col min="6" max="6" width="15.7109375" style="314" customWidth="1"/>
    <col min="7" max="8" width="1.7109375" style="314" customWidth="1"/>
    <col min="9" max="9" width="15.7109375" style="314" customWidth="1"/>
    <col min="10" max="11" width="1.7109375" style="314" customWidth="1"/>
    <col min="12" max="12" width="15.7109375" style="314" customWidth="1"/>
    <col min="13" max="14" width="1.7109375" style="314" customWidth="1"/>
    <col min="15" max="15" width="15.7109375" style="314" customWidth="1"/>
    <col min="16" max="17" width="1.7109375" style="314" customWidth="1"/>
    <col min="18" max="18" width="15.7109375" style="314" customWidth="1"/>
    <col min="19" max="20" width="1.7109375" style="314" customWidth="1"/>
    <col min="21" max="256" width="12.5703125" style="314"/>
    <col min="257" max="257" width="7.140625" style="314" customWidth="1"/>
    <col min="258" max="258" width="14.7109375" style="314" customWidth="1"/>
    <col min="259" max="259" width="15.7109375" style="314" customWidth="1"/>
    <col min="260" max="261" width="1.7109375" style="314" customWidth="1"/>
    <col min="262" max="262" width="15.7109375" style="314" customWidth="1"/>
    <col min="263" max="264" width="1.7109375" style="314" customWidth="1"/>
    <col min="265" max="265" width="15.7109375" style="314" customWidth="1"/>
    <col min="266" max="267" width="1.7109375" style="314" customWidth="1"/>
    <col min="268" max="268" width="15.7109375" style="314" customWidth="1"/>
    <col min="269" max="270" width="1.7109375" style="314" customWidth="1"/>
    <col min="271" max="271" width="15.7109375" style="314" customWidth="1"/>
    <col min="272" max="273" width="1.7109375" style="314" customWidth="1"/>
    <col min="274" max="274" width="15.7109375" style="314" customWidth="1"/>
    <col min="275" max="276" width="1.7109375" style="314" customWidth="1"/>
    <col min="277" max="512" width="12.5703125" style="314"/>
    <col min="513" max="513" width="7.140625" style="314" customWidth="1"/>
    <col min="514" max="514" width="14.7109375" style="314" customWidth="1"/>
    <col min="515" max="515" width="15.7109375" style="314" customWidth="1"/>
    <col min="516" max="517" width="1.7109375" style="314" customWidth="1"/>
    <col min="518" max="518" width="15.7109375" style="314" customWidth="1"/>
    <col min="519" max="520" width="1.7109375" style="314" customWidth="1"/>
    <col min="521" max="521" width="15.7109375" style="314" customWidth="1"/>
    <col min="522" max="523" width="1.7109375" style="314" customWidth="1"/>
    <col min="524" max="524" width="15.7109375" style="314" customWidth="1"/>
    <col min="525" max="526" width="1.7109375" style="314" customWidth="1"/>
    <col min="527" max="527" width="15.7109375" style="314" customWidth="1"/>
    <col min="528" max="529" width="1.7109375" style="314" customWidth="1"/>
    <col min="530" max="530" width="15.7109375" style="314" customWidth="1"/>
    <col min="531" max="532" width="1.7109375" style="314" customWidth="1"/>
    <col min="533" max="768" width="12.5703125" style="314"/>
    <col min="769" max="769" width="7.140625" style="314" customWidth="1"/>
    <col min="770" max="770" width="14.7109375" style="314" customWidth="1"/>
    <col min="771" max="771" width="15.7109375" style="314" customWidth="1"/>
    <col min="772" max="773" width="1.7109375" style="314" customWidth="1"/>
    <col min="774" max="774" width="15.7109375" style="314" customWidth="1"/>
    <col min="775" max="776" width="1.7109375" style="314" customWidth="1"/>
    <col min="777" max="777" width="15.7109375" style="314" customWidth="1"/>
    <col min="778" max="779" width="1.7109375" style="314" customWidth="1"/>
    <col min="780" max="780" width="15.7109375" style="314" customWidth="1"/>
    <col min="781" max="782" width="1.7109375" style="314" customWidth="1"/>
    <col min="783" max="783" width="15.7109375" style="314" customWidth="1"/>
    <col min="784" max="785" width="1.7109375" style="314" customWidth="1"/>
    <col min="786" max="786" width="15.7109375" style="314" customWidth="1"/>
    <col min="787" max="788" width="1.7109375" style="314" customWidth="1"/>
    <col min="789" max="1024" width="12.5703125" style="314"/>
    <col min="1025" max="1025" width="7.140625" style="314" customWidth="1"/>
    <col min="1026" max="1026" width="14.7109375" style="314" customWidth="1"/>
    <col min="1027" max="1027" width="15.7109375" style="314" customWidth="1"/>
    <col min="1028" max="1029" width="1.7109375" style="314" customWidth="1"/>
    <col min="1030" max="1030" width="15.7109375" style="314" customWidth="1"/>
    <col min="1031" max="1032" width="1.7109375" style="314" customWidth="1"/>
    <col min="1033" max="1033" width="15.7109375" style="314" customWidth="1"/>
    <col min="1034" max="1035" width="1.7109375" style="314" customWidth="1"/>
    <col min="1036" max="1036" width="15.7109375" style="314" customWidth="1"/>
    <col min="1037" max="1038" width="1.7109375" style="314" customWidth="1"/>
    <col min="1039" max="1039" width="15.7109375" style="314" customWidth="1"/>
    <col min="1040" max="1041" width="1.7109375" style="314" customWidth="1"/>
    <col min="1042" max="1042" width="15.7109375" style="314" customWidth="1"/>
    <col min="1043" max="1044" width="1.7109375" style="314" customWidth="1"/>
    <col min="1045" max="1280" width="12.5703125" style="314"/>
    <col min="1281" max="1281" width="7.140625" style="314" customWidth="1"/>
    <col min="1282" max="1282" width="14.7109375" style="314" customWidth="1"/>
    <col min="1283" max="1283" width="15.7109375" style="314" customWidth="1"/>
    <col min="1284" max="1285" width="1.7109375" style="314" customWidth="1"/>
    <col min="1286" max="1286" width="15.7109375" style="314" customWidth="1"/>
    <col min="1287" max="1288" width="1.7109375" style="314" customWidth="1"/>
    <col min="1289" max="1289" width="15.7109375" style="314" customWidth="1"/>
    <col min="1290" max="1291" width="1.7109375" style="314" customWidth="1"/>
    <col min="1292" max="1292" width="15.7109375" style="314" customWidth="1"/>
    <col min="1293" max="1294" width="1.7109375" style="314" customWidth="1"/>
    <col min="1295" max="1295" width="15.7109375" style="314" customWidth="1"/>
    <col min="1296" max="1297" width="1.7109375" style="314" customWidth="1"/>
    <col min="1298" max="1298" width="15.7109375" style="314" customWidth="1"/>
    <col min="1299" max="1300" width="1.7109375" style="314" customWidth="1"/>
    <col min="1301" max="1536" width="12.5703125" style="314"/>
    <col min="1537" max="1537" width="7.140625" style="314" customWidth="1"/>
    <col min="1538" max="1538" width="14.7109375" style="314" customWidth="1"/>
    <col min="1539" max="1539" width="15.7109375" style="314" customWidth="1"/>
    <col min="1540" max="1541" width="1.7109375" style="314" customWidth="1"/>
    <col min="1542" max="1542" width="15.7109375" style="314" customWidth="1"/>
    <col min="1543" max="1544" width="1.7109375" style="314" customWidth="1"/>
    <col min="1545" max="1545" width="15.7109375" style="314" customWidth="1"/>
    <col min="1546" max="1547" width="1.7109375" style="314" customWidth="1"/>
    <col min="1548" max="1548" width="15.7109375" style="314" customWidth="1"/>
    <col min="1549" max="1550" width="1.7109375" style="314" customWidth="1"/>
    <col min="1551" max="1551" width="15.7109375" style="314" customWidth="1"/>
    <col min="1552" max="1553" width="1.7109375" style="314" customWidth="1"/>
    <col min="1554" max="1554" width="15.7109375" style="314" customWidth="1"/>
    <col min="1555" max="1556" width="1.7109375" style="314" customWidth="1"/>
    <col min="1557" max="1792" width="12.5703125" style="314"/>
    <col min="1793" max="1793" width="7.140625" style="314" customWidth="1"/>
    <col min="1794" max="1794" width="14.7109375" style="314" customWidth="1"/>
    <col min="1795" max="1795" width="15.7109375" style="314" customWidth="1"/>
    <col min="1796" max="1797" width="1.7109375" style="314" customWidth="1"/>
    <col min="1798" max="1798" width="15.7109375" style="314" customWidth="1"/>
    <col min="1799" max="1800" width="1.7109375" style="314" customWidth="1"/>
    <col min="1801" max="1801" width="15.7109375" style="314" customWidth="1"/>
    <col min="1802" max="1803" width="1.7109375" style="314" customWidth="1"/>
    <col min="1804" max="1804" width="15.7109375" style="314" customWidth="1"/>
    <col min="1805" max="1806" width="1.7109375" style="314" customWidth="1"/>
    <col min="1807" max="1807" width="15.7109375" style="314" customWidth="1"/>
    <col min="1808" max="1809" width="1.7109375" style="314" customWidth="1"/>
    <col min="1810" max="1810" width="15.7109375" style="314" customWidth="1"/>
    <col min="1811" max="1812" width="1.7109375" style="314" customWidth="1"/>
    <col min="1813" max="2048" width="12.5703125" style="314"/>
    <col min="2049" max="2049" width="7.140625" style="314" customWidth="1"/>
    <col min="2050" max="2050" width="14.7109375" style="314" customWidth="1"/>
    <col min="2051" max="2051" width="15.7109375" style="314" customWidth="1"/>
    <col min="2052" max="2053" width="1.7109375" style="314" customWidth="1"/>
    <col min="2054" max="2054" width="15.7109375" style="314" customWidth="1"/>
    <col min="2055" max="2056" width="1.7109375" style="314" customWidth="1"/>
    <col min="2057" max="2057" width="15.7109375" style="314" customWidth="1"/>
    <col min="2058" max="2059" width="1.7109375" style="314" customWidth="1"/>
    <col min="2060" max="2060" width="15.7109375" style="314" customWidth="1"/>
    <col min="2061" max="2062" width="1.7109375" style="314" customWidth="1"/>
    <col min="2063" max="2063" width="15.7109375" style="314" customWidth="1"/>
    <col min="2064" max="2065" width="1.7109375" style="314" customWidth="1"/>
    <col min="2066" max="2066" width="15.7109375" style="314" customWidth="1"/>
    <col min="2067" max="2068" width="1.7109375" style="314" customWidth="1"/>
    <col min="2069" max="2304" width="12.5703125" style="314"/>
    <col min="2305" max="2305" width="7.140625" style="314" customWidth="1"/>
    <col min="2306" max="2306" width="14.7109375" style="314" customWidth="1"/>
    <col min="2307" max="2307" width="15.7109375" style="314" customWidth="1"/>
    <col min="2308" max="2309" width="1.7109375" style="314" customWidth="1"/>
    <col min="2310" max="2310" width="15.7109375" style="314" customWidth="1"/>
    <col min="2311" max="2312" width="1.7109375" style="314" customWidth="1"/>
    <col min="2313" max="2313" width="15.7109375" style="314" customWidth="1"/>
    <col min="2314" max="2315" width="1.7109375" style="314" customWidth="1"/>
    <col min="2316" max="2316" width="15.7109375" style="314" customWidth="1"/>
    <col min="2317" max="2318" width="1.7109375" style="314" customWidth="1"/>
    <col min="2319" max="2319" width="15.7109375" style="314" customWidth="1"/>
    <col min="2320" max="2321" width="1.7109375" style="314" customWidth="1"/>
    <col min="2322" max="2322" width="15.7109375" style="314" customWidth="1"/>
    <col min="2323" max="2324" width="1.7109375" style="314" customWidth="1"/>
    <col min="2325" max="2560" width="12.5703125" style="314"/>
    <col min="2561" max="2561" width="7.140625" style="314" customWidth="1"/>
    <col min="2562" max="2562" width="14.7109375" style="314" customWidth="1"/>
    <col min="2563" max="2563" width="15.7109375" style="314" customWidth="1"/>
    <col min="2564" max="2565" width="1.7109375" style="314" customWidth="1"/>
    <col min="2566" max="2566" width="15.7109375" style="314" customWidth="1"/>
    <col min="2567" max="2568" width="1.7109375" style="314" customWidth="1"/>
    <col min="2569" max="2569" width="15.7109375" style="314" customWidth="1"/>
    <col min="2570" max="2571" width="1.7109375" style="314" customWidth="1"/>
    <col min="2572" max="2572" width="15.7109375" style="314" customWidth="1"/>
    <col min="2573" max="2574" width="1.7109375" style="314" customWidth="1"/>
    <col min="2575" max="2575" width="15.7109375" style="314" customWidth="1"/>
    <col min="2576" max="2577" width="1.7109375" style="314" customWidth="1"/>
    <col min="2578" max="2578" width="15.7109375" style="314" customWidth="1"/>
    <col min="2579" max="2580" width="1.7109375" style="314" customWidth="1"/>
    <col min="2581" max="2816" width="12.5703125" style="314"/>
    <col min="2817" max="2817" width="7.140625" style="314" customWidth="1"/>
    <col min="2818" max="2818" width="14.7109375" style="314" customWidth="1"/>
    <col min="2819" max="2819" width="15.7109375" style="314" customWidth="1"/>
    <col min="2820" max="2821" width="1.7109375" style="314" customWidth="1"/>
    <col min="2822" max="2822" width="15.7109375" style="314" customWidth="1"/>
    <col min="2823" max="2824" width="1.7109375" style="314" customWidth="1"/>
    <col min="2825" max="2825" width="15.7109375" style="314" customWidth="1"/>
    <col min="2826" max="2827" width="1.7109375" style="314" customWidth="1"/>
    <col min="2828" max="2828" width="15.7109375" style="314" customWidth="1"/>
    <col min="2829" max="2830" width="1.7109375" style="314" customWidth="1"/>
    <col min="2831" max="2831" width="15.7109375" style="314" customWidth="1"/>
    <col min="2832" max="2833" width="1.7109375" style="314" customWidth="1"/>
    <col min="2834" max="2834" width="15.7109375" style="314" customWidth="1"/>
    <col min="2835" max="2836" width="1.7109375" style="314" customWidth="1"/>
    <col min="2837" max="3072" width="12.5703125" style="314"/>
    <col min="3073" max="3073" width="7.140625" style="314" customWidth="1"/>
    <col min="3074" max="3074" width="14.7109375" style="314" customWidth="1"/>
    <col min="3075" max="3075" width="15.7109375" style="314" customWidth="1"/>
    <col min="3076" max="3077" width="1.7109375" style="314" customWidth="1"/>
    <col min="3078" max="3078" width="15.7109375" style="314" customWidth="1"/>
    <col min="3079" max="3080" width="1.7109375" style="314" customWidth="1"/>
    <col min="3081" max="3081" width="15.7109375" style="314" customWidth="1"/>
    <col min="3082" max="3083" width="1.7109375" style="314" customWidth="1"/>
    <col min="3084" max="3084" width="15.7109375" style="314" customWidth="1"/>
    <col min="3085" max="3086" width="1.7109375" style="314" customWidth="1"/>
    <col min="3087" max="3087" width="15.7109375" style="314" customWidth="1"/>
    <col min="3088" max="3089" width="1.7109375" style="314" customWidth="1"/>
    <col min="3090" max="3090" width="15.7109375" style="314" customWidth="1"/>
    <col min="3091" max="3092" width="1.7109375" style="314" customWidth="1"/>
    <col min="3093" max="3328" width="12.5703125" style="314"/>
    <col min="3329" max="3329" width="7.140625" style="314" customWidth="1"/>
    <col min="3330" max="3330" width="14.7109375" style="314" customWidth="1"/>
    <col min="3331" max="3331" width="15.7109375" style="314" customWidth="1"/>
    <col min="3332" max="3333" width="1.7109375" style="314" customWidth="1"/>
    <col min="3334" max="3334" width="15.7109375" style="314" customWidth="1"/>
    <col min="3335" max="3336" width="1.7109375" style="314" customWidth="1"/>
    <col min="3337" max="3337" width="15.7109375" style="314" customWidth="1"/>
    <col min="3338" max="3339" width="1.7109375" style="314" customWidth="1"/>
    <col min="3340" max="3340" width="15.7109375" style="314" customWidth="1"/>
    <col min="3341" max="3342" width="1.7109375" style="314" customWidth="1"/>
    <col min="3343" max="3343" width="15.7109375" style="314" customWidth="1"/>
    <col min="3344" max="3345" width="1.7109375" style="314" customWidth="1"/>
    <col min="3346" max="3346" width="15.7109375" style="314" customWidth="1"/>
    <col min="3347" max="3348" width="1.7109375" style="314" customWidth="1"/>
    <col min="3349" max="3584" width="12.5703125" style="314"/>
    <col min="3585" max="3585" width="7.140625" style="314" customWidth="1"/>
    <col min="3586" max="3586" width="14.7109375" style="314" customWidth="1"/>
    <col min="3587" max="3587" width="15.7109375" style="314" customWidth="1"/>
    <col min="3588" max="3589" width="1.7109375" style="314" customWidth="1"/>
    <col min="3590" max="3590" width="15.7109375" style="314" customWidth="1"/>
    <col min="3591" max="3592" width="1.7109375" style="314" customWidth="1"/>
    <col min="3593" max="3593" width="15.7109375" style="314" customWidth="1"/>
    <col min="3594" max="3595" width="1.7109375" style="314" customWidth="1"/>
    <col min="3596" max="3596" width="15.7109375" style="314" customWidth="1"/>
    <col min="3597" max="3598" width="1.7109375" style="314" customWidth="1"/>
    <col min="3599" max="3599" width="15.7109375" style="314" customWidth="1"/>
    <col min="3600" max="3601" width="1.7109375" style="314" customWidth="1"/>
    <col min="3602" max="3602" width="15.7109375" style="314" customWidth="1"/>
    <col min="3603" max="3604" width="1.7109375" style="314" customWidth="1"/>
    <col min="3605" max="3840" width="12.5703125" style="314"/>
    <col min="3841" max="3841" width="7.140625" style="314" customWidth="1"/>
    <col min="3842" max="3842" width="14.7109375" style="314" customWidth="1"/>
    <col min="3843" max="3843" width="15.7109375" style="314" customWidth="1"/>
    <col min="3844" max="3845" width="1.7109375" style="314" customWidth="1"/>
    <col min="3846" max="3846" width="15.7109375" style="314" customWidth="1"/>
    <col min="3847" max="3848" width="1.7109375" style="314" customWidth="1"/>
    <col min="3849" max="3849" width="15.7109375" style="314" customWidth="1"/>
    <col min="3850" max="3851" width="1.7109375" style="314" customWidth="1"/>
    <col min="3852" max="3852" width="15.7109375" style="314" customWidth="1"/>
    <col min="3853" max="3854" width="1.7109375" style="314" customWidth="1"/>
    <col min="3855" max="3855" width="15.7109375" style="314" customWidth="1"/>
    <col min="3856" max="3857" width="1.7109375" style="314" customWidth="1"/>
    <col min="3858" max="3858" width="15.7109375" style="314" customWidth="1"/>
    <col min="3859" max="3860" width="1.7109375" style="314" customWidth="1"/>
    <col min="3861" max="4096" width="12.5703125" style="314"/>
    <col min="4097" max="4097" width="7.140625" style="314" customWidth="1"/>
    <col min="4098" max="4098" width="14.7109375" style="314" customWidth="1"/>
    <col min="4099" max="4099" width="15.7109375" style="314" customWidth="1"/>
    <col min="4100" max="4101" width="1.7109375" style="314" customWidth="1"/>
    <col min="4102" max="4102" width="15.7109375" style="314" customWidth="1"/>
    <col min="4103" max="4104" width="1.7109375" style="314" customWidth="1"/>
    <col min="4105" max="4105" width="15.7109375" style="314" customWidth="1"/>
    <col min="4106" max="4107" width="1.7109375" style="314" customWidth="1"/>
    <col min="4108" max="4108" width="15.7109375" style="314" customWidth="1"/>
    <col min="4109" max="4110" width="1.7109375" style="314" customWidth="1"/>
    <col min="4111" max="4111" width="15.7109375" style="314" customWidth="1"/>
    <col min="4112" max="4113" width="1.7109375" style="314" customWidth="1"/>
    <col min="4114" max="4114" width="15.7109375" style="314" customWidth="1"/>
    <col min="4115" max="4116" width="1.7109375" style="314" customWidth="1"/>
    <col min="4117" max="4352" width="12.5703125" style="314"/>
    <col min="4353" max="4353" width="7.140625" style="314" customWidth="1"/>
    <col min="4354" max="4354" width="14.7109375" style="314" customWidth="1"/>
    <col min="4355" max="4355" width="15.7109375" style="314" customWidth="1"/>
    <col min="4356" max="4357" width="1.7109375" style="314" customWidth="1"/>
    <col min="4358" max="4358" width="15.7109375" style="314" customWidth="1"/>
    <col min="4359" max="4360" width="1.7109375" style="314" customWidth="1"/>
    <col min="4361" max="4361" width="15.7109375" style="314" customWidth="1"/>
    <col min="4362" max="4363" width="1.7109375" style="314" customWidth="1"/>
    <col min="4364" max="4364" width="15.7109375" style="314" customWidth="1"/>
    <col min="4365" max="4366" width="1.7109375" style="314" customWidth="1"/>
    <col min="4367" max="4367" width="15.7109375" style="314" customWidth="1"/>
    <col min="4368" max="4369" width="1.7109375" style="314" customWidth="1"/>
    <col min="4370" max="4370" width="15.7109375" style="314" customWidth="1"/>
    <col min="4371" max="4372" width="1.7109375" style="314" customWidth="1"/>
    <col min="4373" max="4608" width="12.5703125" style="314"/>
    <col min="4609" max="4609" width="7.140625" style="314" customWidth="1"/>
    <col min="4610" max="4610" width="14.7109375" style="314" customWidth="1"/>
    <col min="4611" max="4611" width="15.7109375" style="314" customWidth="1"/>
    <col min="4612" max="4613" width="1.7109375" style="314" customWidth="1"/>
    <col min="4614" max="4614" width="15.7109375" style="314" customWidth="1"/>
    <col min="4615" max="4616" width="1.7109375" style="314" customWidth="1"/>
    <col min="4617" max="4617" width="15.7109375" style="314" customWidth="1"/>
    <col min="4618" max="4619" width="1.7109375" style="314" customWidth="1"/>
    <col min="4620" max="4620" width="15.7109375" style="314" customWidth="1"/>
    <col min="4621" max="4622" width="1.7109375" style="314" customWidth="1"/>
    <col min="4623" max="4623" width="15.7109375" style="314" customWidth="1"/>
    <col min="4624" max="4625" width="1.7109375" style="314" customWidth="1"/>
    <col min="4626" max="4626" width="15.7109375" style="314" customWidth="1"/>
    <col min="4627" max="4628" width="1.7109375" style="314" customWidth="1"/>
    <col min="4629" max="4864" width="12.5703125" style="314"/>
    <col min="4865" max="4865" width="7.140625" style="314" customWidth="1"/>
    <col min="4866" max="4866" width="14.7109375" style="314" customWidth="1"/>
    <col min="4867" max="4867" width="15.7109375" style="314" customWidth="1"/>
    <col min="4868" max="4869" width="1.7109375" style="314" customWidth="1"/>
    <col min="4870" max="4870" width="15.7109375" style="314" customWidth="1"/>
    <col min="4871" max="4872" width="1.7109375" style="314" customWidth="1"/>
    <col min="4873" max="4873" width="15.7109375" style="314" customWidth="1"/>
    <col min="4874" max="4875" width="1.7109375" style="314" customWidth="1"/>
    <col min="4876" max="4876" width="15.7109375" style="314" customWidth="1"/>
    <col min="4877" max="4878" width="1.7109375" style="314" customWidth="1"/>
    <col min="4879" max="4879" width="15.7109375" style="314" customWidth="1"/>
    <col min="4880" max="4881" width="1.7109375" style="314" customWidth="1"/>
    <col min="4882" max="4882" width="15.7109375" style="314" customWidth="1"/>
    <col min="4883" max="4884" width="1.7109375" style="314" customWidth="1"/>
    <col min="4885" max="5120" width="12.5703125" style="314"/>
    <col min="5121" max="5121" width="7.140625" style="314" customWidth="1"/>
    <col min="5122" max="5122" width="14.7109375" style="314" customWidth="1"/>
    <col min="5123" max="5123" width="15.7109375" style="314" customWidth="1"/>
    <col min="5124" max="5125" width="1.7109375" style="314" customWidth="1"/>
    <col min="5126" max="5126" width="15.7109375" style="314" customWidth="1"/>
    <col min="5127" max="5128" width="1.7109375" style="314" customWidth="1"/>
    <col min="5129" max="5129" width="15.7109375" style="314" customWidth="1"/>
    <col min="5130" max="5131" width="1.7109375" style="314" customWidth="1"/>
    <col min="5132" max="5132" width="15.7109375" style="314" customWidth="1"/>
    <col min="5133" max="5134" width="1.7109375" style="314" customWidth="1"/>
    <col min="5135" max="5135" width="15.7109375" style="314" customWidth="1"/>
    <col min="5136" max="5137" width="1.7109375" style="314" customWidth="1"/>
    <col min="5138" max="5138" width="15.7109375" style="314" customWidth="1"/>
    <col min="5139" max="5140" width="1.7109375" style="314" customWidth="1"/>
    <col min="5141" max="5376" width="12.5703125" style="314"/>
    <col min="5377" max="5377" width="7.140625" style="314" customWidth="1"/>
    <col min="5378" max="5378" width="14.7109375" style="314" customWidth="1"/>
    <col min="5379" max="5379" width="15.7109375" style="314" customWidth="1"/>
    <col min="5380" max="5381" width="1.7109375" style="314" customWidth="1"/>
    <col min="5382" max="5382" width="15.7109375" style="314" customWidth="1"/>
    <col min="5383" max="5384" width="1.7109375" style="314" customWidth="1"/>
    <col min="5385" max="5385" width="15.7109375" style="314" customWidth="1"/>
    <col min="5386" max="5387" width="1.7109375" style="314" customWidth="1"/>
    <col min="5388" max="5388" width="15.7109375" style="314" customWidth="1"/>
    <col min="5389" max="5390" width="1.7109375" style="314" customWidth="1"/>
    <col min="5391" max="5391" width="15.7109375" style="314" customWidth="1"/>
    <col min="5392" max="5393" width="1.7109375" style="314" customWidth="1"/>
    <col min="5394" max="5394" width="15.7109375" style="314" customWidth="1"/>
    <col min="5395" max="5396" width="1.7109375" style="314" customWidth="1"/>
    <col min="5397" max="5632" width="12.5703125" style="314"/>
    <col min="5633" max="5633" width="7.140625" style="314" customWidth="1"/>
    <col min="5634" max="5634" width="14.7109375" style="314" customWidth="1"/>
    <col min="5635" max="5635" width="15.7109375" style="314" customWidth="1"/>
    <col min="5636" max="5637" width="1.7109375" style="314" customWidth="1"/>
    <col min="5638" max="5638" width="15.7109375" style="314" customWidth="1"/>
    <col min="5639" max="5640" width="1.7109375" style="314" customWidth="1"/>
    <col min="5641" max="5641" width="15.7109375" style="314" customWidth="1"/>
    <col min="5642" max="5643" width="1.7109375" style="314" customWidth="1"/>
    <col min="5644" max="5644" width="15.7109375" style="314" customWidth="1"/>
    <col min="5645" max="5646" width="1.7109375" style="314" customWidth="1"/>
    <col min="5647" max="5647" width="15.7109375" style="314" customWidth="1"/>
    <col min="5648" max="5649" width="1.7109375" style="314" customWidth="1"/>
    <col min="5650" max="5650" width="15.7109375" style="314" customWidth="1"/>
    <col min="5651" max="5652" width="1.7109375" style="314" customWidth="1"/>
    <col min="5653" max="5888" width="12.5703125" style="314"/>
    <col min="5889" max="5889" width="7.140625" style="314" customWidth="1"/>
    <col min="5890" max="5890" width="14.7109375" style="314" customWidth="1"/>
    <col min="5891" max="5891" width="15.7109375" style="314" customWidth="1"/>
    <col min="5892" max="5893" width="1.7109375" style="314" customWidth="1"/>
    <col min="5894" max="5894" width="15.7109375" style="314" customWidth="1"/>
    <col min="5895" max="5896" width="1.7109375" style="314" customWidth="1"/>
    <col min="5897" max="5897" width="15.7109375" style="314" customWidth="1"/>
    <col min="5898" max="5899" width="1.7109375" style="314" customWidth="1"/>
    <col min="5900" max="5900" width="15.7109375" style="314" customWidth="1"/>
    <col min="5901" max="5902" width="1.7109375" style="314" customWidth="1"/>
    <col min="5903" max="5903" width="15.7109375" style="314" customWidth="1"/>
    <col min="5904" max="5905" width="1.7109375" style="314" customWidth="1"/>
    <col min="5906" max="5906" width="15.7109375" style="314" customWidth="1"/>
    <col min="5907" max="5908" width="1.7109375" style="314" customWidth="1"/>
    <col min="5909" max="6144" width="12.5703125" style="314"/>
    <col min="6145" max="6145" width="7.140625" style="314" customWidth="1"/>
    <col min="6146" max="6146" width="14.7109375" style="314" customWidth="1"/>
    <col min="6147" max="6147" width="15.7109375" style="314" customWidth="1"/>
    <col min="6148" max="6149" width="1.7109375" style="314" customWidth="1"/>
    <col min="6150" max="6150" width="15.7109375" style="314" customWidth="1"/>
    <col min="6151" max="6152" width="1.7109375" style="314" customWidth="1"/>
    <col min="6153" max="6153" width="15.7109375" style="314" customWidth="1"/>
    <col min="6154" max="6155" width="1.7109375" style="314" customWidth="1"/>
    <col min="6156" max="6156" width="15.7109375" style="314" customWidth="1"/>
    <col min="6157" max="6158" width="1.7109375" style="314" customWidth="1"/>
    <col min="6159" max="6159" width="15.7109375" style="314" customWidth="1"/>
    <col min="6160" max="6161" width="1.7109375" style="314" customWidth="1"/>
    <col min="6162" max="6162" width="15.7109375" style="314" customWidth="1"/>
    <col min="6163" max="6164" width="1.7109375" style="314" customWidth="1"/>
    <col min="6165" max="6400" width="12.5703125" style="314"/>
    <col min="6401" max="6401" width="7.140625" style="314" customWidth="1"/>
    <col min="6402" max="6402" width="14.7109375" style="314" customWidth="1"/>
    <col min="6403" max="6403" width="15.7109375" style="314" customWidth="1"/>
    <col min="6404" max="6405" width="1.7109375" style="314" customWidth="1"/>
    <col min="6406" max="6406" width="15.7109375" style="314" customWidth="1"/>
    <col min="6407" max="6408" width="1.7109375" style="314" customWidth="1"/>
    <col min="6409" max="6409" width="15.7109375" style="314" customWidth="1"/>
    <col min="6410" max="6411" width="1.7109375" style="314" customWidth="1"/>
    <col min="6412" max="6412" width="15.7109375" style="314" customWidth="1"/>
    <col min="6413" max="6414" width="1.7109375" style="314" customWidth="1"/>
    <col min="6415" max="6415" width="15.7109375" style="314" customWidth="1"/>
    <col min="6416" max="6417" width="1.7109375" style="314" customWidth="1"/>
    <col min="6418" max="6418" width="15.7109375" style="314" customWidth="1"/>
    <col min="6419" max="6420" width="1.7109375" style="314" customWidth="1"/>
    <col min="6421" max="6656" width="12.5703125" style="314"/>
    <col min="6657" max="6657" width="7.140625" style="314" customWidth="1"/>
    <col min="6658" max="6658" width="14.7109375" style="314" customWidth="1"/>
    <col min="6659" max="6659" width="15.7109375" style="314" customWidth="1"/>
    <col min="6660" max="6661" width="1.7109375" style="314" customWidth="1"/>
    <col min="6662" max="6662" width="15.7109375" style="314" customWidth="1"/>
    <col min="6663" max="6664" width="1.7109375" style="314" customWidth="1"/>
    <col min="6665" max="6665" width="15.7109375" style="314" customWidth="1"/>
    <col min="6666" max="6667" width="1.7109375" style="314" customWidth="1"/>
    <col min="6668" max="6668" width="15.7109375" style="314" customWidth="1"/>
    <col min="6669" max="6670" width="1.7109375" style="314" customWidth="1"/>
    <col min="6671" max="6671" width="15.7109375" style="314" customWidth="1"/>
    <col min="6672" max="6673" width="1.7109375" style="314" customWidth="1"/>
    <col min="6674" max="6674" width="15.7109375" style="314" customWidth="1"/>
    <col min="6675" max="6676" width="1.7109375" style="314" customWidth="1"/>
    <col min="6677" max="6912" width="12.5703125" style="314"/>
    <col min="6913" max="6913" width="7.140625" style="314" customWidth="1"/>
    <col min="6914" max="6914" width="14.7109375" style="314" customWidth="1"/>
    <col min="6915" max="6915" width="15.7109375" style="314" customWidth="1"/>
    <col min="6916" max="6917" width="1.7109375" style="314" customWidth="1"/>
    <col min="6918" max="6918" width="15.7109375" style="314" customWidth="1"/>
    <col min="6919" max="6920" width="1.7109375" style="314" customWidth="1"/>
    <col min="6921" max="6921" width="15.7109375" style="314" customWidth="1"/>
    <col min="6922" max="6923" width="1.7109375" style="314" customWidth="1"/>
    <col min="6924" max="6924" width="15.7109375" style="314" customWidth="1"/>
    <col min="6925" max="6926" width="1.7109375" style="314" customWidth="1"/>
    <col min="6927" max="6927" width="15.7109375" style="314" customWidth="1"/>
    <col min="6928" max="6929" width="1.7109375" style="314" customWidth="1"/>
    <col min="6930" max="6930" width="15.7109375" style="314" customWidth="1"/>
    <col min="6931" max="6932" width="1.7109375" style="314" customWidth="1"/>
    <col min="6933" max="7168" width="12.5703125" style="314"/>
    <col min="7169" max="7169" width="7.140625" style="314" customWidth="1"/>
    <col min="7170" max="7170" width="14.7109375" style="314" customWidth="1"/>
    <col min="7171" max="7171" width="15.7109375" style="314" customWidth="1"/>
    <col min="7172" max="7173" width="1.7109375" style="314" customWidth="1"/>
    <col min="7174" max="7174" width="15.7109375" style="314" customWidth="1"/>
    <col min="7175" max="7176" width="1.7109375" style="314" customWidth="1"/>
    <col min="7177" max="7177" width="15.7109375" style="314" customWidth="1"/>
    <col min="7178" max="7179" width="1.7109375" style="314" customWidth="1"/>
    <col min="7180" max="7180" width="15.7109375" style="314" customWidth="1"/>
    <col min="7181" max="7182" width="1.7109375" style="314" customWidth="1"/>
    <col min="7183" max="7183" width="15.7109375" style="314" customWidth="1"/>
    <col min="7184" max="7185" width="1.7109375" style="314" customWidth="1"/>
    <col min="7186" max="7186" width="15.7109375" style="314" customWidth="1"/>
    <col min="7187" max="7188" width="1.7109375" style="314" customWidth="1"/>
    <col min="7189" max="7424" width="12.5703125" style="314"/>
    <col min="7425" max="7425" width="7.140625" style="314" customWidth="1"/>
    <col min="7426" max="7426" width="14.7109375" style="314" customWidth="1"/>
    <col min="7427" max="7427" width="15.7109375" style="314" customWidth="1"/>
    <col min="7428" max="7429" width="1.7109375" style="314" customWidth="1"/>
    <col min="7430" max="7430" width="15.7109375" style="314" customWidth="1"/>
    <col min="7431" max="7432" width="1.7109375" style="314" customWidth="1"/>
    <col min="7433" max="7433" width="15.7109375" style="314" customWidth="1"/>
    <col min="7434" max="7435" width="1.7109375" style="314" customWidth="1"/>
    <col min="7436" max="7436" width="15.7109375" style="314" customWidth="1"/>
    <col min="7437" max="7438" width="1.7109375" style="314" customWidth="1"/>
    <col min="7439" max="7439" width="15.7109375" style="314" customWidth="1"/>
    <col min="7440" max="7441" width="1.7109375" style="314" customWidth="1"/>
    <col min="7442" max="7442" width="15.7109375" style="314" customWidth="1"/>
    <col min="7443" max="7444" width="1.7109375" style="314" customWidth="1"/>
    <col min="7445" max="7680" width="12.5703125" style="314"/>
    <col min="7681" max="7681" width="7.140625" style="314" customWidth="1"/>
    <col min="7682" max="7682" width="14.7109375" style="314" customWidth="1"/>
    <col min="7683" max="7683" width="15.7109375" style="314" customWidth="1"/>
    <col min="7684" max="7685" width="1.7109375" style="314" customWidth="1"/>
    <col min="7686" max="7686" width="15.7109375" style="314" customWidth="1"/>
    <col min="7687" max="7688" width="1.7109375" style="314" customWidth="1"/>
    <col min="7689" max="7689" width="15.7109375" style="314" customWidth="1"/>
    <col min="7690" max="7691" width="1.7109375" style="314" customWidth="1"/>
    <col min="7692" max="7692" width="15.7109375" style="314" customWidth="1"/>
    <col min="7693" max="7694" width="1.7109375" style="314" customWidth="1"/>
    <col min="7695" max="7695" width="15.7109375" style="314" customWidth="1"/>
    <col min="7696" max="7697" width="1.7109375" style="314" customWidth="1"/>
    <col min="7698" max="7698" width="15.7109375" style="314" customWidth="1"/>
    <col min="7699" max="7700" width="1.7109375" style="314" customWidth="1"/>
    <col min="7701" max="7936" width="12.5703125" style="314"/>
    <col min="7937" max="7937" width="7.140625" style="314" customWidth="1"/>
    <col min="7938" max="7938" width="14.7109375" style="314" customWidth="1"/>
    <col min="7939" max="7939" width="15.7109375" style="314" customWidth="1"/>
    <col min="7940" max="7941" width="1.7109375" style="314" customWidth="1"/>
    <col min="7942" max="7942" width="15.7109375" style="314" customWidth="1"/>
    <col min="7943" max="7944" width="1.7109375" style="314" customWidth="1"/>
    <col min="7945" max="7945" width="15.7109375" style="314" customWidth="1"/>
    <col min="7946" max="7947" width="1.7109375" style="314" customWidth="1"/>
    <col min="7948" max="7948" width="15.7109375" style="314" customWidth="1"/>
    <col min="7949" max="7950" width="1.7109375" style="314" customWidth="1"/>
    <col min="7951" max="7951" width="15.7109375" style="314" customWidth="1"/>
    <col min="7952" max="7953" width="1.7109375" style="314" customWidth="1"/>
    <col min="7954" max="7954" width="15.7109375" style="314" customWidth="1"/>
    <col min="7955" max="7956" width="1.7109375" style="314" customWidth="1"/>
    <col min="7957" max="8192" width="12.5703125" style="314"/>
    <col min="8193" max="8193" width="7.140625" style="314" customWidth="1"/>
    <col min="8194" max="8194" width="14.7109375" style="314" customWidth="1"/>
    <col min="8195" max="8195" width="15.7109375" style="314" customWidth="1"/>
    <col min="8196" max="8197" width="1.7109375" style="314" customWidth="1"/>
    <col min="8198" max="8198" width="15.7109375" style="314" customWidth="1"/>
    <col min="8199" max="8200" width="1.7109375" style="314" customWidth="1"/>
    <col min="8201" max="8201" width="15.7109375" style="314" customWidth="1"/>
    <col min="8202" max="8203" width="1.7109375" style="314" customWidth="1"/>
    <col min="8204" max="8204" width="15.7109375" style="314" customWidth="1"/>
    <col min="8205" max="8206" width="1.7109375" style="314" customWidth="1"/>
    <col min="8207" max="8207" width="15.7109375" style="314" customWidth="1"/>
    <col min="8208" max="8209" width="1.7109375" style="314" customWidth="1"/>
    <col min="8210" max="8210" width="15.7109375" style="314" customWidth="1"/>
    <col min="8211" max="8212" width="1.7109375" style="314" customWidth="1"/>
    <col min="8213" max="8448" width="12.5703125" style="314"/>
    <col min="8449" max="8449" width="7.140625" style="314" customWidth="1"/>
    <col min="8450" max="8450" width="14.7109375" style="314" customWidth="1"/>
    <col min="8451" max="8451" width="15.7109375" style="314" customWidth="1"/>
    <col min="8452" max="8453" width="1.7109375" style="314" customWidth="1"/>
    <col min="8454" max="8454" width="15.7109375" style="314" customWidth="1"/>
    <col min="8455" max="8456" width="1.7109375" style="314" customWidth="1"/>
    <col min="8457" max="8457" width="15.7109375" style="314" customWidth="1"/>
    <col min="8458" max="8459" width="1.7109375" style="314" customWidth="1"/>
    <col min="8460" max="8460" width="15.7109375" style="314" customWidth="1"/>
    <col min="8461" max="8462" width="1.7109375" style="314" customWidth="1"/>
    <col min="8463" max="8463" width="15.7109375" style="314" customWidth="1"/>
    <col min="8464" max="8465" width="1.7109375" style="314" customWidth="1"/>
    <col min="8466" max="8466" width="15.7109375" style="314" customWidth="1"/>
    <col min="8467" max="8468" width="1.7109375" style="314" customWidth="1"/>
    <col min="8469" max="8704" width="12.5703125" style="314"/>
    <col min="8705" max="8705" width="7.140625" style="314" customWidth="1"/>
    <col min="8706" max="8706" width="14.7109375" style="314" customWidth="1"/>
    <col min="8707" max="8707" width="15.7109375" style="314" customWidth="1"/>
    <col min="8708" max="8709" width="1.7109375" style="314" customWidth="1"/>
    <col min="8710" max="8710" width="15.7109375" style="314" customWidth="1"/>
    <col min="8711" max="8712" width="1.7109375" style="314" customWidth="1"/>
    <col min="8713" max="8713" width="15.7109375" style="314" customWidth="1"/>
    <col min="8714" max="8715" width="1.7109375" style="314" customWidth="1"/>
    <col min="8716" max="8716" width="15.7109375" style="314" customWidth="1"/>
    <col min="8717" max="8718" width="1.7109375" style="314" customWidth="1"/>
    <col min="8719" max="8719" width="15.7109375" style="314" customWidth="1"/>
    <col min="8720" max="8721" width="1.7109375" style="314" customWidth="1"/>
    <col min="8722" max="8722" width="15.7109375" style="314" customWidth="1"/>
    <col min="8723" max="8724" width="1.7109375" style="314" customWidth="1"/>
    <col min="8725" max="8960" width="12.5703125" style="314"/>
    <col min="8961" max="8961" width="7.140625" style="314" customWidth="1"/>
    <col min="8962" max="8962" width="14.7109375" style="314" customWidth="1"/>
    <col min="8963" max="8963" width="15.7109375" style="314" customWidth="1"/>
    <col min="8964" max="8965" width="1.7109375" style="314" customWidth="1"/>
    <col min="8966" max="8966" width="15.7109375" style="314" customWidth="1"/>
    <col min="8967" max="8968" width="1.7109375" style="314" customWidth="1"/>
    <col min="8969" max="8969" width="15.7109375" style="314" customWidth="1"/>
    <col min="8970" max="8971" width="1.7109375" style="314" customWidth="1"/>
    <col min="8972" max="8972" width="15.7109375" style="314" customWidth="1"/>
    <col min="8973" max="8974" width="1.7109375" style="314" customWidth="1"/>
    <col min="8975" max="8975" width="15.7109375" style="314" customWidth="1"/>
    <col min="8976" max="8977" width="1.7109375" style="314" customWidth="1"/>
    <col min="8978" max="8978" width="15.7109375" style="314" customWidth="1"/>
    <col min="8979" max="8980" width="1.7109375" style="314" customWidth="1"/>
    <col min="8981" max="9216" width="12.5703125" style="314"/>
    <col min="9217" max="9217" width="7.140625" style="314" customWidth="1"/>
    <col min="9218" max="9218" width="14.7109375" style="314" customWidth="1"/>
    <col min="9219" max="9219" width="15.7109375" style="314" customWidth="1"/>
    <col min="9220" max="9221" width="1.7109375" style="314" customWidth="1"/>
    <col min="9222" max="9222" width="15.7109375" style="314" customWidth="1"/>
    <col min="9223" max="9224" width="1.7109375" style="314" customWidth="1"/>
    <col min="9225" max="9225" width="15.7109375" style="314" customWidth="1"/>
    <col min="9226" max="9227" width="1.7109375" style="314" customWidth="1"/>
    <col min="9228" max="9228" width="15.7109375" style="314" customWidth="1"/>
    <col min="9229" max="9230" width="1.7109375" style="314" customWidth="1"/>
    <col min="9231" max="9231" width="15.7109375" style="314" customWidth="1"/>
    <col min="9232" max="9233" width="1.7109375" style="314" customWidth="1"/>
    <col min="9234" max="9234" width="15.7109375" style="314" customWidth="1"/>
    <col min="9235" max="9236" width="1.7109375" style="314" customWidth="1"/>
    <col min="9237" max="9472" width="12.5703125" style="314"/>
    <col min="9473" max="9473" width="7.140625" style="314" customWidth="1"/>
    <col min="9474" max="9474" width="14.7109375" style="314" customWidth="1"/>
    <col min="9475" max="9475" width="15.7109375" style="314" customWidth="1"/>
    <col min="9476" max="9477" width="1.7109375" style="314" customWidth="1"/>
    <col min="9478" max="9478" width="15.7109375" style="314" customWidth="1"/>
    <col min="9479" max="9480" width="1.7109375" style="314" customWidth="1"/>
    <col min="9481" max="9481" width="15.7109375" style="314" customWidth="1"/>
    <col min="9482" max="9483" width="1.7109375" style="314" customWidth="1"/>
    <col min="9484" max="9484" width="15.7109375" style="314" customWidth="1"/>
    <col min="9485" max="9486" width="1.7109375" style="314" customWidth="1"/>
    <col min="9487" max="9487" width="15.7109375" style="314" customWidth="1"/>
    <col min="9488" max="9489" width="1.7109375" style="314" customWidth="1"/>
    <col min="9490" max="9490" width="15.7109375" style="314" customWidth="1"/>
    <col min="9491" max="9492" width="1.7109375" style="314" customWidth="1"/>
    <col min="9493" max="9728" width="12.5703125" style="314"/>
    <col min="9729" max="9729" width="7.140625" style="314" customWidth="1"/>
    <col min="9730" max="9730" width="14.7109375" style="314" customWidth="1"/>
    <col min="9731" max="9731" width="15.7109375" style="314" customWidth="1"/>
    <col min="9732" max="9733" width="1.7109375" style="314" customWidth="1"/>
    <col min="9734" max="9734" width="15.7109375" style="314" customWidth="1"/>
    <col min="9735" max="9736" width="1.7109375" style="314" customWidth="1"/>
    <col min="9737" max="9737" width="15.7109375" style="314" customWidth="1"/>
    <col min="9738" max="9739" width="1.7109375" style="314" customWidth="1"/>
    <col min="9740" max="9740" width="15.7109375" style="314" customWidth="1"/>
    <col min="9741" max="9742" width="1.7109375" style="314" customWidth="1"/>
    <col min="9743" max="9743" width="15.7109375" style="314" customWidth="1"/>
    <col min="9744" max="9745" width="1.7109375" style="314" customWidth="1"/>
    <col min="9746" max="9746" width="15.7109375" style="314" customWidth="1"/>
    <col min="9747" max="9748" width="1.7109375" style="314" customWidth="1"/>
    <col min="9749" max="9984" width="12.5703125" style="314"/>
    <col min="9985" max="9985" width="7.140625" style="314" customWidth="1"/>
    <col min="9986" max="9986" width="14.7109375" style="314" customWidth="1"/>
    <col min="9987" max="9987" width="15.7109375" style="314" customWidth="1"/>
    <col min="9988" max="9989" width="1.7109375" style="314" customWidth="1"/>
    <col min="9990" max="9990" width="15.7109375" style="314" customWidth="1"/>
    <col min="9991" max="9992" width="1.7109375" style="314" customWidth="1"/>
    <col min="9993" max="9993" width="15.7109375" style="314" customWidth="1"/>
    <col min="9994" max="9995" width="1.7109375" style="314" customWidth="1"/>
    <col min="9996" max="9996" width="15.7109375" style="314" customWidth="1"/>
    <col min="9997" max="9998" width="1.7109375" style="314" customWidth="1"/>
    <col min="9999" max="9999" width="15.7109375" style="314" customWidth="1"/>
    <col min="10000" max="10001" width="1.7109375" style="314" customWidth="1"/>
    <col min="10002" max="10002" width="15.7109375" style="314" customWidth="1"/>
    <col min="10003" max="10004" width="1.7109375" style="314" customWidth="1"/>
    <col min="10005" max="10240" width="12.5703125" style="314"/>
    <col min="10241" max="10241" width="7.140625" style="314" customWidth="1"/>
    <col min="10242" max="10242" width="14.7109375" style="314" customWidth="1"/>
    <col min="10243" max="10243" width="15.7109375" style="314" customWidth="1"/>
    <col min="10244" max="10245" width="1.7109375" style="314" customWidth="1"/>
    <col min="10246" max="10246" width="15.7109375" style="314" customWidth="1"/>
    <col min="10247" max="10248" width="1.7109375" style="314" customWidth="1"/>
    <col min="10249" max="10249" width="15.7109375" style="314" customWidth="1"/>
    <col min="10250" max="10251" width="1.7109375" style="314" customWidth="1"/>
    <col min="10252" max="10252" width="15.7109375" style="314" customWidth="1"/>
    <col min="10253" max="10254" width="1.7109375" style="314" customWidth="1"/>
    <col min="10255" max="10255" width="15.7109375" style="314" customWidth="1"/>
    <col min="10256" max="10257" width="1.7109375" style="314" customWidth="1"/>
    <col min="10258" max="10258" width="15.7109375" style="314" customWidth="1"/>
    <col min="10259" max="10260" width="1.7109375" style="314" customWidth="1"/>
    <col min="10261" max="10496" width="12.5703125" style="314"/>
    <col min="10497" max="10497" width="7.140625" style="314" customWidth="1"/>
    <col min="10498" max="10498" width="14.7109375" style="314" customWidth="1"/>
    <col min="10499" max="10499" width="15.7109375" style="314" customWidth="1"/>
    <col min="10500" max="10501" width="1.7109375" style="314" customWidth="1"/>
    <col min="10502" max="10502" width="15.7109375" style="314" customWidth="1"/>
    <col min="10503" max="10504" width="1.7109375" style="314" customWidth="1"/>
    <col min="10505" max="10505" width="15.7109375" style="314" customWidth="1"/>
    <col min="10506" max="10507" width="1.7109375" style="314" customWidth="1"/>
    <col min="10508" max="10508" width="15.7109375" style="314" customWidth="1"/>
    <col min="10509" max="10510" width="1.7109375" style="314" customWidth="1"/>
    <col min="10511" max="10511" width="15.7109375" style="314" customWidth="1"/>
    <col min="10512" max="10513" width="1.7109375" style="314" customWidth="1"/>
    <col min="10514" max="10514" width="15.7109375" style="314" customWidth="1"/>
    <col min="10515" max="10516" width="1.7109375" style="314" customWidth="1"/>
    <col min="10517" max="10752" width="12.5703125" style="314"/>
    <col min="10753" max="10753" width="7.140625" style="314" customWidth="1"/>
    <col min="10754" max="10754" width="14.7109375" style="314" customWidth="1"/>
    <col min="10755" max="10755" width="15.7109375" style="314" customWidth="1"/>
    <col min="10756" max="10757" width="1.7109375" style="314" customWidth="1"/>
    <col min="10758" max="10758" width="15.7109375" style="314" customWidth="1"/>
    <col min="10759" max="10760" width="1.7109375" style="314" customWidth="1"/>
    <col min="10761" max="10761" width="15.7109375" style="314" customWidth="1"/>
    <col min="10762" max="10763" width="1.7109375" style="314" customWidth="1"/>
    <col min="10764" max="10764" width="15.7109375" style="314" customWidth="1"/>
    <col min="10765" max="10766" width="1.7109375" style="314" customWidth="1"/>
    <col min="10767" max="10767" width="15.7109375" style="314" customWidth="1"/>
    <col min="10768" max="10769" width="1.7109375" style="314" customWidth="1"/>
    <col min="10770" max="10770" width="15.7109375" style="314" customWidth="1"/>
    <col min="10771" max="10772" width="1.7109375" style="314" customWidth="1"/>
    <col min="10773" max="11008" width="12.5703125" style="314"/>
    <col min="11009" max="11009" width="7.140625" style="314" customWidth="1"/>
    <col min="11010" max="11010" width="14.7109375" style="314" customWidth="1"/>
    <col min="11011" max="11011" width="15.7109375" style="314" customWidth="1"/>
    <col min="11012" max="11013" width="1.7109375" style="314" customWidth="1"/>
    <col min="11014" max="11014" width="15.7109375" style="314" customWidth="1"/>
    <col min="11015" max="11016" width="1.7109375" style="314" customWidth="1"/>
    <col min="11017" max="11017" width="15.7109375" style="314" customWidth="1"/>
    <col min="11018" max="11019" width="1.7109375" style="314" customWidth="1"/>
    <col min="11020" max="11020" width="15.7109375" style="314" customWidth="1"/>
    <col min="11021" max="11022" width="1.7109375" style="314" customWidth="1"/>
    <col min="11023" max="11023" width="15.7109375" style="314" customWidth="1"/>
    <col min="11024" max="11025" width="1.7109375" style="314" customWidth="1"/>
    <col min="11026" max="11026" width="15.7109375" style="314" customWidth="1"/>
    <col min="11027" max="11028" width="1.7109375" style="314" customWidth="1"/>
    <col min="11029" max="11264" width="12.5703125" style="314"/>
    <col min="11265" max="11265" width="7.140625" style="314" customWidth="1"/>
    <col min="11266" max="11266" width="14.7109375" style="314" customWidth="1"/>
    <col min="11267" max="11267" width="15.7109375" style="314" customWidth="1"/>
    <col min="11268" max="11269" width="1.7109375" style="314" customWidth="1"/>
    <col min="11270" max="11270" width="15.7109375" style="314" customWidth="1"/>
    <col min="11271" max="11272" width="1.7109375" style="314" customWidth="1"/>
    <col min="11273" max="11273" width="15.7109375" style="314" customWidth="1"/>
    <col min="11274" max="11275" width="1.7109375" style="314" customWidth="1"/>
    <col min="11276" max="11276" width="15.7109375" style="314" customWidth="1"/>
    <col min="11277" max="11278" width="1.7109375" style="314" customWidth="1"/>
    <col min="11279" max="11279" width="15.7109375" style="314" customWidth="1"/>
    <col min="11280" max="11281" width="1.7109375" style="314" customWidth="1"/>
    <col min="11282" max="11282" width="15.7109375" style="314" customWidth="1"/>
    <col min="11283" max="11284" width="1.7109375" style="314" customWidth="1"/>
    <col min="11285" max="11520" width="12.5703125" style="314"/>
    <col min="11521" max="11521" width="7.140625" style="314" customWidth="1"/>
    <col min="11522" max="11522" width="14.7109375" style="314" customWidth="1"/>
    <col min="11523" max="11523" width="15.7109375" style="314" customWidth="1"/>
    <col min="11524" max="11525" width="1.7109375" style="314" customWidth="1"/>
    <col min="11526" max="11526" width="15.7109375" style="314" customWidth="1"/>
    <col min="11527" max="11528" width="1.7109375" style="314" customWidth="1"/>
    <col min="11529" max="11529" width="15.7109375" style="314" customWidth="1"/>
    <col min="11530" max="11531" width="1.7109375" style="314" customWidth="1"/>
    <col min="11532" max="11532" width="15.7109375" style="314" customWidth="1"/>
    <col min="11533" max="11534" width="1.7109375" style="314" customWidth="1"/>
    <col min="11535" max="11535" width="15.7109375" style="314" customWidth="1"/>
    <col min="11536" max="11537" width="1.7109375" style="314" customWidth="1"/>
    <col min="11538" max="11538" width="15.7109375" style="314" customWidth="1"/>
    <col min="11539" max="11540" width="1.7109375" style="314" customWidth="1"/>
    <col min="11541" max="11776" width="12.5703125" style="314"/>
    <col min="11777" max="11777" width="7.140625" style="314" customWidth="1"/>
    <col min="11778" max="11778" width="14.7109375" style="314" customWidth="1"/>
    <col min="11779" max="11779" width="15.7109375" style="314" customWidth="1"/>
    <col min="11780" max="11781" width="1.7109375" style="314" customWidth="1"/>
    <col min="11782" max="11782" width="15.7109375" style="314" customWidth="1"/>
    <col min="11783" max="11784" width="1.7109375" style="314" customWidth="1"/>
    <col min="11785" max="11785" width="15.7109375" style="314" customWidth="1"/>
    <col min="11786" max="11787" width="1.7109375" style="314" customWidth="1"/>
    <col min="11788" max="11788" width="15.7109375" style="314" customWidth="1"/>
    <col min="11789" max="11790" width="1.7109375" style="314" customWidth="1"/>
    <col min="11791" max="11791" width="15.7109375" style="314" customWidth="1"/>
    <col min="11792" max="11793" width="1.7109375" style="314" customWidth="1"/>
    <col min="11794" max="11794" width="15.7109375" style="314" customWidth="1"/>
    <col min="11795" max="11796" width="1.7109375" style="314" customWidth="1"/>
    <col min="11797" max="12032" width="12.5703125" style="314"/>
    <col min="12033" max="12033" width="7.140625" style="314" customWidth="1"/>
    <col min="12034" max="12034" width="14.7109375" style="314" customWidth="1"/>
    <col min="12035" max="12035" width="15.7109375" style="314" customWidth="1"/>
    <col min="12036" max="12037" width="1.7109375" style="314" customWidth="1"/>
    <col min="12038" max="12038" width="15.7109375" style="314" customWidth="1"/>
    <col min="12039" max="12040" width="1.7109375" style="314" customWidth="1"/>
    <col min="12041" max="12041" width="15.7109375" style="314" customWidth="1"/>
    <col min="12042" max="12043" width="1.7109375" style="314" customWidth="1"/>
    <col min="12044" max="12044" width="15.7109375" style="314" customWidth="1"/>
    <col min="12045" max="12046" width="1.7109375" style="314" customWidth="1"/>
    <col min="12047" max="12047" width="15.7109375" style="314" customWidth="1"/>
    <col min="12048" max="12049" width="1.7109375" style="314" customWidth="1"/>
    <col min="12050" max="12050" width="15.7109375" style="314" customWidth="1"/>
    <col min="12051" max="12052" width="1.7109375" style="314" customWidth="1"/>
    <col min="12053" max="12288" width="12.5703125" style="314"/>
    <col min="12289" max="12289" width="7.140625" style="314" customWidth="1"/>
    <col min="12290" max="12290" width="14.7109375" style="314" customWidth="1"/>
    <col min="12291" max="12291" width="15.7109375" style="314" customWidth="1"/>
    <col min="12292" max="12293" width="1.7109375" style="314" customWidth="1"/>
    <col min="12294" max="12294" width="15.7109375" style="314" customWidth="1"/>
    <col min="12295" max="12296" width="1.7109375" style="314" customWidth="1"/>
    <col min="12297" max="12297" width="15.7109375" style="314" customWidth="1"/>
    <col min="12298" max="12299" width="1.7109375" style="314" customWidth="1"/>
    <col min="12300" max="12300" width="15.7109375" style="314" customWidth="1"/>
    <col min="12301" max="12302" width="1.7109375" style="314" customWidth="1"/>
    <col min="12303" max="12303" width="15.7109375" style="314" customWidth="1"/>
    <col min="12304" max="12305" width="1.7109375" style="314" customWidth="1"/>
    <col min="12306" max="12306" width="15.7109375" style="314" customWidth="1"/>
    <col min="12307" max="12308" width="1.7109375" style="314" customWidth="1"/>
    <col min="12309" max="12544" width="12.5703125" style="314"/>
    <col min="12545" max="12545" width="7.140625" style="314" customWidth="1"/>
    <col min="12546" max="12546" width="14.7109375" style="314" customWidth="1"/>
    <col min="12547" max="12547" width="15.7109375" style="314" customWidth="1"/>
    <col min="12548" max="12549" width="1.7109375" style="314" customWidth="1"/>
    <col min="12550" max="12550" width="15.7109375" style="314" customWidth="1"/>
    <col min="12551" max="12552" width="1.7109375" style="314" customWidth="1"/>
    <col min="12553" max="12553" width="15.7109375" style="314" customWidth="1"/>
    <col min="12554" max="12555" width="1.7109375" style="314" customWidth="1"/>
    <col min="12556" max="12556" width="15.7109375" style="314" customWidth="1"/>
    <col min="12557" max="12558" width="1.7109375" style="314" customWidth="1"/>
    <col min="12559" max="12559" width="15.7109375" style="314" customWidth="1"/>
    <col min="12560" max="12561" width="1.7109375" style="314" customWidth="1"/>
    <col min="12562" max="12562" width="15.7109375" style="314" customWidth="1"/>
    <col min="12563" max="12564" width="1.7109375" style="314" customWidth="1"/>
    <col min="12565" max="12800" width="12.5703125" style="314"/>
    <col min="12801" max="12801" width="7.140625" style="314" customWidth="1"/>
    <col min="12802" max="12802" width="14.7109375" style="314" customWidth="1"/>
    <col min="12803" max="12803" width="15.7109375" style="314" customWidth="1"/>
    <col min="12804" max="12805" width="1.7109375" style="314" customWidth="1"/>
    <col min="12806" max="12806" width="15.7109375" style="314" customWidth="1"/>
    <col min="12807" max="12808" width="1.7109375" style="314" customWidth="1"/>
    <col min="12809" max="12809" width="15.7109375" style="314" customWidth="1"/>
    <col min="12810" max="12811" width="1.7109375" style="314" customWidth="1"/>
    <col min="12812" max="12812" width="15.7109375" style="314" customWidth="1"/>
    <col min="12813" max="12814" width="1.7109375" style="314" customWidth="1"/>
    <col min="12815" max="12815" width="15.7109375" style="314" customWidth="1"/>
    <col min="12816" max="12817" width="1.7109375" style="314" customWidth="1"/>
    <col min="12818" max="12818" width="15.7109375" style="314" customWidth="1"/>
    <col min="12819" max="12820" width="1.7109375" style="314" customWidth="1"/>
    <col min="12821" max="13056" width="12.5703125" style="314"/>
    <col min="13057" max="13057" width="7.140625" style="314" customWidth="1"/>
    <col min="13058" max="13058" width="14.7109375" style="314" customWidth="1"/>
    <col min="13059" max="13059" width="15.7109375" style="314" customWidth="1"/>
    <col min="13060" max="13061" width="1.7109375" style="314" customWidth="1"/>
    <col min="13062" max="13062" width="15.7109375" style="314" customWidth="1"/>
    <col min="13063" max="13064" width="1.7109375" style="314" customWidth="1"/>
    <col min="13065" max="13065" width="15.7109375" style="314" customWidth="1"/>
    <col min="13066" max="13067" width="1.7109375" style="314" customWidth="1"/>
    <col min="13068" max="13068" width="15.7109375" style="314" customWidth="1"/>
    <col min="13069" max="13070" width="1.7109375" style="314" customWidth="1"/>
    <col min="13071" max="13071" width="15.7109375" style="314" customWidth="1"/>
    <col min="13072" max="13073" width="1.7109375" style="314" customWidth="1"/>
    <col min="13074" max="13074" width="15.7109375" style="314" customWidth="1"/>
    <col min="13075" max="13076" width="1.7109375" style="314" customWidth="1"/>
    <col min="13077" max="13312" width="12.5703125" style="314"/>
    <col min="13313" max="13313" width="7.140625" style="314" customWidth="1"/>
    <col min="13314" max="13314" width="14.7109375" style="314" customWidth="1"/>
    <col min="13315" max="13315" width="15.7109375" style="314" customWidth="1"/>
    <col min="13316" max="13317" width="1.7109375" style="314" customWidth="1"/>
    <col min="13318" max="13318" width="15.7109375" style="314" customWidth="1"/>
    <col min="13319" max="13320" width="1.7109375" style="314" customWidth="1"/>
    <col min="13321" max="13321" width="15.7109375" style="314" customWidth="1"/>
    <col min="13322" max="13323" width="1.7109375" style="314" customWidth="1"/>
    <col min="13324" max="13324" width="15.7109375" style="314" customWidth="1"/>
    <col min="13325" max="13326" width="1.7109375" style="314" customWidth="1"/>
    <col min="13327" max="13327" width="15.7109375" style="314" customWidth="1"/>
    <col min="13328" max="13329" width="1.7109375" style="314" customWidth="1"/>
    <col min="13330" max="13330" width="15.7109375" style="314" customWidth="1"/>
    <col min="13331" max="13332" width="1.7109375" style="314" customWidth="1"/>
    <col min="13333" max="13568" width="12.5703125" style="314"/>
    <col min="13569" max="13569" width="7.140625" style="314" customWidth="1"/>
    <col min="13570" max="13570" width="14.7109375" style="314" customWidth="1"/>
    <col min="13571" max="13571" width="15.7109375" style="314" customWidth="1"/>
    <col min="13572" max="13573" width="1.7109375" style="314" customWidth="1"/>
    <col min="13574" max="13574" width="15.7109375" style="314" customWidth="1"/>
    <col min="13575" max="13576" width="1.7109375" style="314" customWidth="1"/>
    <col min="13577" max="13577" width="15.7109375" style="314" customWidth="1"/>
    <col min="13578" max="13579" width="1.7109375" style="314" customWidth="1"/>
    <col min="13580" max="13580" width="15.7109375" style="314" customWidth="1"/>
    <col min="13581" max="13582" width="1.7109375" style="314" customWidth="1"/>
    <col min="13583" max="13583" width="15.7109375" style="314" customWidth="1"/>
    <col min="13584" max="13585" width="1.7109375" style="314" customWidth="1"/>
    <col min="13586" max="13586" width="15.7109375" style="314" customWidth="1"/>
    <col min="13587" max="13588" width="1.7109375" style="314" customWidth="1"/>
    <col min="13589" max="13824" width="12.5703125" style="314"/>
    <col min="13825" max="13825" width="7.140625" style="314" customWidth="1"/>
    <col min="13826" max="13826" width="14.7109375" style="314" customWidth="1"/>
    <col min="13827" max="13827" width="15.7109375" style="314" customWidth="1"/>
    <col min="13828" max="13829" width="1.7109375" style="314" customWidth="1"/>
    <col min="13830" max="13830" width="15.7109375" style="314" customWidth="1"/>
    <col min="13831" max="13832" width="1.7109375" style="314" customWidth="1"/>
    <col min="13833" max="13833" width="15.7109375" style="314" customWidth="1"/>
    <col min="13834" max="13835" width="1.7109375" style="314" customWidth="1"/>
    <col min="13836" max="13836" width="15.7109375" style="314" customWidth="1"/>
    <col min="13837" max="13838" width="1.7109375" style="314" customWidth="1"/>
    <col min="13839" max="13839" width="15.7109375" style="314" customWidth="1"/>
    <col min="13840" max="13841" width="1.7109375" style="314" customWidth="1"/>
    <col min="13842" max="13842" width="15.7109375" style="314" customWidth="1"/>
    <col min="13843" max="13844" width="1.7109375" style="314" customWidth="1"/>
    <col min="13845" max="14080" width="12.5703125" style="314"/>
    <col min="14081" max="14081" width="7.140625" style="314" customWidth="1"/>
    <col min="14082" max="14082" width="14.7109375" style="314" customWidth="1"/>
    <col min="14083" max="14083" width="15.7109375" style="314" customWidth="1"/>
    <col min="14084" max="14085" width="1.7109375" style="314" customWidth="1"/>
    <col min="14086" max="14086" width="15.7109375" style="314" customWidth="1"/>
    <col min="14087" max="14088" width="1.7109375" style="314" customWidth="1"/>
    <col min="14089" max="14089" width="15.7109375" style="314" customWidth="1"/>
    <col min="14090" max="14091" width="1.7109375" style="314" customWidth="1"/>
    <col min="14092" max="14092" width="15.7109375" style="314" customWidth="1"/>
    <col min="14093" max="14094" width="1.7109375" style="314" customWidth="1"/>
    <col min="14095" max="14095" width="15.7109375" style="314" customWidth="1"/>
    <col min="14096" max="14097" width="1.7109375" style="314" customWidth="1"/>
    <col min="14098" max="14098" width="15.7109375" style="314" customWidth="1"/>
    <col min="14099" max="14100" width="1.7109375" style="314" customWidth="1"/>
    <col min="14101" max="14336" width="12.5703125" style="314"/>
    <col min="14337" max="14337" width="7.140625" style="314" customWidth="1"/>
    <col min="14338" max="14338" width="14.7109375" style="314" customWidth="1"/>
    <col min="14339" max="14339" width="15.7109375" style="314" customWidth="1"/>
    <col min="14340" max="14341" width="1.7109375" style="314" customWidth="1"/>
    <col min="14342" max="14342" width="15.7109375" style="314" customWidth="1"/>
    <col min="14343" max="14344" width="1.7109375" style="314" customWidth="1"/>
    <col min="14345" max="14345" width="15.7109375" style="314" customWidth="1"/>
    <col min="14346" max="14347" width="1.7109375" style="314" customWidth="1"/>
    <col min="14348" max="14348" width="15.7109375" style="314" customWidth="1"/>
    <col min="14349" max="14350" width="1.7109375" style="314" customWidth="1"/>
    <col min="14351" max="14351" width="15.7109375" style="314" customWidth="1"/>
    <col min="14352" max="14353" width="1.7109375" style="314" customWidth="1"/>
    <col min="14354" max="14354" width="15.7109375" style="314" customWidth="1"/>
    <col min="14355" max="14356" width="1.7109375" style="314" customWidth="1"/>
    <col min="14357" max="14592" width="12.5703125" style="314"/>
    <col min="14593" max="14593" width="7.140625" style="314" customWidth="1"/>
    <col min="14594" max="14594" width="14.7109375" style="314" customWidth="1"/>
    <col min="14595" max="14595" width="15.7109375" style="314" customWidth="1"/>
    <col min="14596" max="14597" width="1.7109375" style="314" customWidth="1"/>
    <col min="14598" max="14598" width="15.7109375" style="314" customWidth="1"/>
    <col min="14599" max="14600" width="1.7109375" style="314" customWidth="1"/>
    <col min="14601" max="14601" width="15.7109375" style="314" customWidth="1"/>
    <col min="14602" max="14603" width="1.7109375" style="314" customWidth="1"/>
    <col min="14604" max="14604" width="15.7109375" style="314" customWidth="1"/>
    <col min="14605" max="14606" width="1.7109375" style="314" customWidth="1"/>
    <col min="14607" max="14607" width="15.7109375" style="314" customWidth="1"/>
    <col min="14608" max="14609" width="1.7109375" style="314" customWidth="1"/>
    <col min="14610" max="14610" width="15.7109375" style="314" customWidth="1"/>
    <col min="14611" max="14612" width="1.7109375" style="314" customWidth="1"/>
    <col min="14613" max="14848" width="12.5703125" style="314"/>
    <col min="14849" max="14849" width="7.140625" style="314" customWidth="1"/>
    <col min="14850" max="14850" width="14.7109375" style="314" customWidth="1"/>
    <col min="14851" max="14851" width="15.7109375" style="314" customWidth="1"/>
    <col min="14852" max="14853" width="1.7109375" style="314" customWidth="1"/>
    <col min="14854" max="14854" width="15.7109375" style="314" customWidth="1"/>
    <col min="14855" max="14856" width="1.7109375" style="314" customWidth="1"/>
    <col min="14857" max="14857" width="15.7109375" style="314" customWidth="1"/>
    <col min="14858" max="14859" width="1.7109375" style="314" customWidth="1"/>
    <col min="14860" max="14860" width="15.7109375" style="314" customWidth="1"/>
    <col min="14861" max="14862" width="1.7109375" style="314" customWidth="1"/>
    <col min="14863" max="14863" width="15.7109375" style="314" customWidth="1"/>
    <col min="14864" max="14865" width="1.7109375" style="314" customWidth="1"/>
    <col min="14866" max="14866" width="15.7109375" style="314" customWidth="1"/>
    <col min="14867" max="14868" width="1.7109375" style="314" customWidth="1"/>
    <col min="14869" max="15104" width="12.5703125" style="314"/>
    <col min="15105" max="15105" width="7.140625" style="314" customWidth="1"/>
    <col min="15106" max="15106" width="14.7109375" style="314" customWidth="1"/>
    <col min="15107" max="15107" width="15.7109375" style="314" customWidth="1"/>
    <col min="15108" max="15109" width="1.7109375" style="314" customWidth="1"/>
    <col min="15110" max="15110" width="15.7109375" style="314" customWidth="1"/>
    <col min="15111" max="15112" width="1.7109375" style="314" customWidth="1"/>
    <col min="15113" max="15113" width="15.7109375" style="314" customWidth="1"/>
    <col min="15114" max="15115" width="1.7109375" style="314" customWidth="1"/>
    <col min="15116" max="15116" width="15.7109375" style="314" customWidth="1"/>
    <col min="15117" max="15118" width="1.7109375" style="314" customWidth="1"/>
    <col min="15119" max="15119" width="15.7109375" style="314" customWidth="1"/>
    <col min="15120" max="15121" width="1.7109375" style="314" customWidth="1"/>
    <col min="15122" max="15122" width="15.7109375" style="314" customWidth="1"/>
    <col min="15123" max="15124" width="1.7109375" style="314" customWidth="1"/>
    <col min="15125" max="15360" width="12.5703125" style="314"/>
    <col min="15361" max="15361" width="7.140625" style="314" customWidth="1"/>
    <col min="15362" max="15362" width="14.7109375" style="314" customWidth="1"/>
    <col min="15363" max="15363" width="15.7109375" style="314" customWidth="1"/>
    <col min="15364" max="15365" width="1.7109375" style="314" customWidth="1"/>
    <col min="15366" max="15366" width="15.7109375" style="314" customWidth="1"/>
    <col min="15367" max="15368" width="1.7109375" style="314" customWidth="1"/>
    <col min="15369" max="15369" width="15.7109375" style="314" customWidth="1"/>
    <col min="15370" max="15371" width="1.7109375" style="314" customWidth="1"/>
    <col min="15372" max="15372" width="15.7109375" style="314" customWidth="1"/>
    <col min="15373" max="15374" width="1.7109375" style="314" customWidth="1"/>
    <col min="15375" max="15375" width="15.7109375" style="314" customWidth="1"/>
    <col min="15376" max="15377" width="1.7109375" style="314" customWidth="1"/>
    <col min="15378" max="15378" width="15.7109375" style="314" customWidth="1"/>
    <col min="15379" max="15380" width="1.7109375" style="314" customWidth="1"/>
    <col min="15381" max="15616" width="12.5703125" style="314"/>
    <col min="15617" max="15617" width="7.140625" style="314" customWidth="1"/>
    <col min="15618" max="15618" width="14.7109375" style="314" customWidth="1"/>
    <col min="15619" max="15619" width="15.7109375" style="314" customWidth="1"/>
    <col min="15620" max="15621" width="1.7109375" style="314" customWidth="1"/>
    <col min="15622" max="15622" width="15.7109375" style="314" customWidth="1"/>
    <col min="15623" max="15624" width="1.7109375" style="314" customWidth="1"/>
    <col min="15625" max="15625" width="15.7109375" style="314" customWidth="1"/>
    <col min="15626" max="15627" width="1.7109375" style="314" customWidth="1"/>
    <col min="15628" max="15628" width="15.7109375" style="314" customWidth="1"/>
    <col min="15629" max="15630" width="1.7109375" style="314" customWidth="1"/>
    <col min="15631" max="15631" width="15.7109375" style="314" customWidth="1"/>
    <col min="15632" max="15633" width="1.7109375" style="314" customWidth="1"/>
    <col min="15634" max="15634" width="15.7109375" style="314" customWidth="1"/>
    <col min="15635" max="15636" width="1.7109375" style="314" customWidth="1"/>
    <col min="15637" max="15872" width="12.5703125" style="314"/>
    <col min="15873" max="15873" width="7.140625" style="314" customWidth="1"/>
    <col min="15874" max="15874" width="14.7109375" style="314" customWidth="1"/>
    <col min="15875" max="15875" width="15.7109375" style="314" customWidth="1"/>
    <col min="15876" max="15877" width="1.7109375" style="314" customWidth="1"/>
    <col min="15878" max="15878" width="15.7109375" style="314" customWidth="1"/>
    <col min="15879" max="15880" width="1.7109375" style="314" customWidth="1"/>
    <col min="15881" max="15881" width="15.7109375" style="314" customWidth="1"/>
    <col min="15882" max="15883" width="1.7109375" style="314" customWidth="1"/>
    <col min="15884" max="15884" width="15.7109375" style="314" customWidth="1"/>
    <col min="15885" max="15886" width="1.7109375" style="314" customWidth="1"/>
    <col min="15887" max="15887" width="15.7109375" style="314" customWidth="1"/>
    <col min="15888" max="15889" width="1.7109375" style="314" customWidth="1"/>
    <col min="15890" max="15890" width="15.7109375" style="314" customWidth="1"/>
    <col min="15891" max="15892" width="1.7109375" style="314" customWidth="1"/>
    <col min="15893" max="16128" width="12.5703125" style="314"/>
    <col min="16129" max="16129" width="7.140625" style="314" customWidth="1"/>
    <col min="16130" max="16130" width="14.7109375" style="314" customWidth="1"/>
    <col min="16131" max="16131" width="15.7109375" style="314" customWidth="1"/>
    <col min="16132" max="16133" width="1.7109375" style="314" customWidth="1"/>
    <col min="16134" max="16134" width="15.7109375" style="314" customWidth="1"/>
    <col min="16135" max="16136" width="1.7109375" style="314" customWidth="1"/>
    <col min="16137" max="16137" width="15.7109375" style="314" customWidth="1"/>
    <col min="16138" max="16139" width="1.7109375" style="314" customWidth="1"/>
    <col min="16140" max="16140" width="15.7109375" style="314" customWidth="1"/>
    <col min="16141" max="16142" width="1.7109375" style="314" customWidth="1"/>
    <col min="16143" max="16143" width="15.7109375" style="314" customWidth="1"/>
    <col min="16144" max="16145" width="1.7109375" style="314" customWidth="1"/>
    <col min="16146" max="16146" width="15.7109375" style="314" customWidth="1"/>
    <col min="16147" max="16148" width="1.7109375" style="314" customWidth="1"/>
    <col min="16149" max="16384" width="12.5703125" style="314"/>
  </cols>
  <sheetData>
    <row r="1" spans="1:20" s="1143" customFormat="1" ht="15" customHeight="1">
      <c r="A1" s="1144" t="s">
        <v>1750</v>
      </c>
    </row>
    <row r="2" spans="1:20" ht="18" customHeight="1">
      <c r="A2" s="457" t="s">
        <v>130</v>
      </c>
      <c r="B2" s="454"/>
      <c r="C2" s="454"/>
      <c r="D2" s="454"/>
      <c r="E2" s="454"/>
      <c r="F2" s="454"/>
      <c r="G2" s="454"/>
      <c r="H2" s="454"/>
      <c r="I2" s="454"/>
      <c r="J2" s="454"/>
      <c r="K2" s="454"/>
      <c r="L2" s="454"/>
      <c r="M2" s="454"/>
      <c r="N2" s="454"/>
      <c r="O2" s="454"/>
      <c r="P2" s="454"/>
      <c r="Q2" s="454"/>
      <c r="R2" s="454"/>
      <c r="S2" s="454"/>
      <c r="T2" s="454"/>
    </row>
    <row r="3" spans="1:20" ht="18" customHeight="1">
      <c r="A3" s="1589" t="s">
        <v>606</v>
      </c>
      <c r="B3" s="1589"/>
      <c r="C3" s="1589"/>
      <c r="D3" s="1589"/>
      <c r="E3" s="1589"/>
      <c r="F3" s="1589"/>
      <c r="G3" s="1589"/>
      <c r="H3" s="1589"/>
      <c r="I3" s="1589"/>
      <c r="J3" s="1589"/>
      <c r="K3" s="1589"/>
      <c r="L3" s="1589"/>
      <c r="M3" s="1589"/>
      <c r="N3" s="1589"/>
      <c r="O3" s="1589"/>
      <c r="P3" s="1589"/>
      <c r="Q3" s="1589"/>
      <c r="R3" s="1589"/>
      <c r="S3" s="1589"/>
      <c r="T3" s="1589"/>
    </row>
    <row r="4" spans="1:20" ht="18" customHeight="1">
      <c r="A4" s="1589" t="s">
        <v>1497</v>
      </c>
      <c r="B4" s="1589"/>
      <c r="C4" s="1589"/>
      <c r="D4" s="1589"/>
      <c r="E4" s="1589"/>
      <c r="F4" s="1589"/>
      <c r="G4" s="1589"/>
      <c r="H4" s="1589"/>
      <c r="I4" s="1589"/>
      <c r="J4" s="1589"/>
      <c r="K4" s="1589"/>
      <c r="L4" s="1589"/>
      <c r="M4" s="1589"/>
      <c r="N4" s="1589"/>
      <c r="O4" s="1589"/>
      <c r="P4" s="1589"/>
      <c r="Q4" s="1589"/>
      <c r="R4" s="1589"/>
      <c r="S4" s="1589"/>
      <c r="T4" s="1589"/>
    </row>
    <row r="5" spans="1:20" ht="18" customHeight="1">
      <c r="A5" s="1589" t="s">
        <v>333</v>
      </c>
      <c r="B5" s="1589"/>
      <c r="C5" s="1589"/>
      <c r="D5" s="1589"/>
      <c r="E5" s="1589"/>
      <c r="F5" s="1589"/>
      <c r="G5" s="1589"/>
      <c r="H5" s="1589"/>
      <c r="I5" s="1589"/>
      <c r="J5" s="1589"/>
      <c r="K5" s="1589"/>
      <c r="L5" s="1589"/>
      <c r="M5" s="1589"/>
      <c r="N5" s="1589"/>
      <c r="O5" s="1589"/>
      <c r="P5" s="1589"/>
      <c r="Q5" s="1589"/>
      <c r="R5" s="1589"/>
      <c r="S5" s="1589"/>
      <c r="T5" s="1589"/>
    </row>
    <row r="6" spans="1:20" ht="18" customHeight="1"/>
    <row r="7" spans="1:20" ht="3" customHeight="1">
      <c r="A7" s="334"/>
      <c r="B7" s="345"/>
      <c r="C7" s="334"/>
      <c r="D7" s="334"/>
      <c r="E7" s="334"/>
      <c r="F7" s="334"/>
      <c r="G7" s="334"/>
      <c r="H7" s="334"/>
      <c r="I7" s="334"/>
      <c r="J7" s="334"/>
      <c r="K7" s="345"/>
      <c r="L7" s="334"/>
      <c r="M7" s="334"/>
      <c r="N7" s="334"/>
      <c r="O7" s="334"/>
      <c r="P7" s="334"/>
      <c r="Q7" s="334"/>
      <c r="R7" s="334"/>
      <c r="S7" s="334"/>
      <c r="T7" s="334"/>
    </row>
    <row r="8" spans="1:20" ht="12" customHeight="1">
      <c r="A8" s="1582" t="s">
        <v>1471</v>
      </c>
      <c r="B8" s="1583"/>
      <c r="C8" s="1285" t="s">
        <v>826</v>
      </c>
      <c r="D8" s="1285"/>
      <c r="E8" s="1285"/>
      <c r="F8" s="1285"/>
      <c r="G8" s="1285"/>
      <c r="H8" s="1285"/>
      <c r="I8" s="1285"/>
      <c r="J8" s="1285"/>
      <c r="K8" s="1623"/>
      <c r="L8" s="1624" t="s">
        <v>940</v>
      </c>
      <c r="M8" s="1285"/>
      <c r="N8" s="1285"/>
      <c r="O8" s="1285"/>
      <c r="P8" s="1285"/>
      <c r="Q8" s="1285"/>
      <c r="R8" s="1285"/>
      <c r="S8" s="1285"/>
      <c r="T8" s="1285"/>
    </row>
    <row r="9" spans="1:20" ht="3" customHeight="1">
      <c r="A9" s="1582"/>
      <c r="B9" s="1583"/>
      <c r="C9" s="82"/>
      <c r="D9" s="82"/>
      <c r="E9" s="82"/>
      <c r="F9" s="82"/>
      <c r="G9" s="82"/>
      <c r="H9" s="82"/>
      <c r="I9" s="82"/>
      <c r="J9" s="82"/>
      <c r="K9" s="83"/>
      <c r="L9" s="82"/>
      <c r="M9" s="82"/>
      <c r="N9" s="82"/>
      <c r="O9" s="82"/>
      <c r="P9" s="82"/>
      <c r="Q9" s="82"/>
      <c r="R9" s="82"/>
      <c r="S9" s="82"/>
      <c r="T9" s="82"/>
    </row>
    <row r="10" spans="1:20" ht="3" customHeight="1">
      <c r="A10" s="1582"/>
      <c r="B10" s="1583"/>
      <c r="C10" s="1625"/>
      <c r="D10" s="1625"/>
      <c r="E10" s="1626"/>
      <c r="F10" s="1627"/>
      <c r="G10" s="1625"/>
      <c r="H10" s="337"/>
      <c r="I10" s="1627"/>
      <c r="J10" s="1625"/>
      <c r="K10" s="1628"/>
      <c r="L10" s="1629"/>
      <c r="M10" s="1625"/>
      <c r="N10" s="1626"/>
      <c r="O10" s="1627"/>
      <c r="P10" s="1625"/>
      <c r="Q10" s="337"/>
      <c r="R10" s="1627"/>
      <c r="S10" s="1625"/>
      <c r="T10" s="1625"/>
    </row>
    <row r="11" spans="1:20" ht="6" customHeight="1">
      <c r="A11" s="1582"/>
      <c r="B11" s="1583"/>
      <c r="C11" s="1582" t="s">
        <v>941</v>
      </c>
      <c r="D11" s="1582"/>
      <c r="E11" s="1630"/>
      <c r="F11" s="1631" t="s">
        <v>793</v>
      </c>
      <c r="G11" s="1582"/>
      <c r="H11" s="1630"/>
      <c r="I11" s="1631" t="s">
        <v>1726</v>
      </c>
      <c r="J11" s="1582"/>
      <c r="K11" s="1582"/>
      <c r="L11" s="1631" t="s">
        <v>941</v>
      </c>
      <c r="M11" s="1582"/>
      <c r="N11" s="1630"/>
      <c r="O11" s="1631" t="s">
        <v>793</v>
      </c>
      <c r="P11" s="1582"/>
      <c r="Q11" s="1630"/>
      <c r="R11" s="1631" t="s">
        <v>1726</v>
      </c>
      <c r="S11" s="1582"/>
      <c r="T11" s="1582"/>
    </row>
    <row r="12" spans="1:20" ht="6" customHeight="1">
      <c r="A12" s="1582"/>
      <c r="B12" s="1583"/>
      <c r="C12" s="1582"/>
      <c r="D12" s="1582"/>
      <c r="E12" s="1630"/>
      <c r="F12" s="1631"/>
      <c r="G12" s="1582"/>
      <c r="H12" s="1630"/>
      <c r="I12" s="1631"/>
      <c r="J12" s="1582"/>
      <c r="K12" s="1582"/>
      <c r="L12" s="1631"/>
      <c r="M12" s="1582"/>
      <c r="N12" s="1630"/>
      <c r="O12" s="1631"/>
      <c r="P12" s="1582"/>
      <c r="Q12" s="1630"/>
      <c r="R12" s="1631"/>
      <c r="S12" s="1582"/>
      <c r="T12" s="1582"/>
    </row>
    <row r="13" spans="1:20" ht="6" customHeight="1">
      <c r="A13" s="1582"/>
      <c r="B13" s="1583"/>
      <c r="C13" s="1582"/>
      <c r="D13" s="1582"/>
      <c r="E13" s="1630"/>
      <c r="F13" s="1631" t="s">
        <v>794</v>
      </c>
      <c r="G13" s="1582"/>
      <c r="H13" s="1630"/>
      <c r="I13" s="1631"/>
      <c r="J13" s="1582"/>
      <c r="K13" s="1582"/>
      <c r="L13" s="1631"/>
      <c r="M13" s="1582"/>
      <c r="N13" s="1630"/>
      <c r="O13" s="1631" t="s">
        <v>794</v>
      </c>
      <c r="P13" s="1582"/>
      <c r="Q13" s="1630"/>
      <c r="R13" s="1631"/>
      <c r="S13" s="1582"/>
      <c r="T13" s="1582"/>
    </row>
    <row r="14" spans="1:20" ht="6" customHeight="1">
      <c r="A14" s="1582"/>
      <c r="B14" s="1583"/>
      <c r="C14" s="1582"/>
      <c r="D14" s="1582"/>
      <c r="E14" s="1630"/>
      <c r="F14" s="1631"/>
      <c r="G14" s="1582"/>
      <c r="H14" s="1630"/>
      <c r="I14" s="1631"/>
      <c r="J14" s="1582"/>
      <c r="K14" s="1582"/>
      <c r="L14" s="1631"/>
      <c r="M14" s="1582"/>
      <c r="N14" s="1630"/>
      <c r="O14" s="1631"/>
      <c r="P14" s="1582"/>
      <c r="Q14" s="1630"/>
      <c r="R14" s="1631"/>
      <c r="S14" s="1582"/>
      <c r="T14" s="1582"/>
    </row>
    <row r="15" spans="1:20" ht="3" customHeight="1">
      <c r="A15" s="1582"/>
      <c r="B15" s="1583"/>
      <c r="C15" s="1593"/>
      <c r="D15" s="1593"/>
      <c r="E15" s="1635"/>
      <c r="F15" s="1632"/>
      <c r="G15" s="1593"/>
      <c r="H15" s="341"/>
      <c r="I15" s="1632"/>
      <c r="J15" s="1593"/>
      <c r="K15" s="1594"/>
      <c r="L15" s="1598"/>
      <c r="M15" s="1593"/>
      <c r="N15" s="1635"/>
      <c r="O15" s="1632"/>
      <c r="P15" s="1593"/>
      <c r="Q15" s="341"/>
      <c r="R15" s="1632"/>
      <c r="S15" s="1593"/>
      <c r="T15" s="1593"/>
    </row>
    <row r="16" spans="1:20" ht="3" customHeight="1">
      <c r="A16" s="1582"/>
      <c r="B16" s="1583"/>
      <c r="C16" s="325"/>
      <c r="D16" s="316"/>
      <c r="E16" s="317"/>
      <c r="F16" s="318"/>
      <c r="G16" s="318"/>
      <c r="H16" s="338"/>
      <c r="I16" s="339"/>
      <c r="J16" s="318"/>
      <c r="K16" s="319"/>
      <c r="L16" s="329"/>
      <c r="M16" s="318"/>
      <c r="N16" s="338"/>
      <c r="O16" s="339"/>
      <c r="P16" s="318"/>
      <c r="Q16" s="338"/>
      <c r="R16" s="339"/>
      <c r="S16" s="318"/>
      <c r="T16" s="318"/>
    </row>
    <row r="17" spans="1:20" ht="12" customHeight="1">
      <c r="A17" s="1582"/>
      <c r="B17" s="1583"/>
      <c r="C17" s="1586" t="s">
        <v>179</v>
      </c>
      <c r="D17" s="1285"/>
      <c r="E17" s="1286"/>
      <c r="F17" s="1586" t="s">
        <v>775</v>
      </c>
      <c r="G17" s="1285"/>
      <c r="H17" s="336"/>
      <c r="I17" s="1633" t="s">
        <v>830</v>
      </c>
      <c r="J17" s="1634"/>
      <c r="K17" s="1286"/>
      <c r="L17" s="1586" t="s">
        <v>179</v>
      </c>
      <c r="M17" s="1285"/>
      <c r="N17" s="1623"/>
      <c r="O17" s="1624" t="s">
        <v>775</v>
      </c>
      <c r="P17" s="1285"/>
      <c r="Q17" s="336"/>
      <c r="R17" s="1633" t="s">
        <v>830</v>
      </c>
      <c r="S17" s="1634"/>
      <c r="T17" s="1285"/>
    </row>
    <row r="18" spans="1:20" ht="3" customHeight="1">
      <c r="A18" s="320"/>
      <c r="B18" s="321"/>
      <c r="C18" s="324"/>
      <c r="D18" s="324"/>
      <c r="E18" s="309"/>
      <c r="F18" s="324"/>
      <c r="G18" s="324"/>
      <c r="H18" s="309"/>
      <c r="I18" s="84"/>
      <c r="J18" s="84"/>
      <c r="K18" s="309"/>
      <c r="L18" s="324"/>
      <c r="M18" s="324"/>
      <c r="N18" s="309"/>
      <c r="O18" s="324"/>
      <c r="P18" s="324"/>
      <c r="Q18" s="309"/>
      <c r="R18" s="84"/>
      <c r="S18" s="84"/>
      <c r="T18" s="324"/>
    </row>
    <row r="19" spans="1:20" ht="12" customHeight="1">
      <c r="A19" s="318"/>
      <c r="B19" s="318"/>
      <c r="C19" s="323"/>
      <c r="D19" s="323"/>
      <c r="E19" s="323"/>
      <c r="F19" s="323"/>
      <c r="G19" s="323"/>
      <c r="H19" s="323"/>
      <c r="I19" s="340"/>
      <c r="J19" s="340"/>
      <c r="K19" s="323"/>
      <c r="L19" s="323"/>
      <c r="M19" s="323"/>
      <c r="N19" s="323"/>
      <c r="O19" s="323"/>
      <c r="P19" s="323"/>
      <c r="Q19" s="323"/>
      <c r="R19" s="340"/>
      <c r="S19" s="340"/>
      <c r="T19" s="323"/>
    </row>
    <row r="20" spans="1:20" ht="14.45" customHeight="1">
      <c r="A20" s="333">
        <v>2015</v>
      </c>
      <c r="B20" s="73" t="s">
        <v>686</v>
      </c>
      <c r="C20" s="85">
        <v>89961</v>
      </c>
      <c r="D20" s="85"/>
      <c r="F20" s="85">
        <v>127043</v>
      </c>
      <c r="G20" s="85"/>
      <c r="H20" s="333"/>
      <c r="I20" s="86">
        <v>110.13</v>
      </c>
      <c r="J20" s="85"/>
      <c r="K20" s="333"/>
      <c r="L20" s="85">
        <v>79980</v>
      </c>
      <c r="M20" s="85"/>
      <c r="N20" s="85"/>
      <c r="O20" s="85">
        <v>81032</v>
      </c>
      <c r="P20" s="85"/>
      <c r="Q20" s="333"/>
      <c r="R20" s="86">
        <v>144.08000000000001</v>
      </c>
      <c r="S20" s="85"/>
      <c r="T20" s="87"/>
    </row>
    <row r="21" spans="1:20" ht="14.45" customHeight="1">
      <c r="A21" s="333">
        <v>2016</v>
      </c>
      <c r="B21" s="73" t="s">
        <v>686</v>
      </c>
      <c r="C21" s="85">
        <v>93605</v>
      </c>
      <c r="D21" s="85"/>
      <c r="F21" s="85">
        <v>137061</v>
      </c>
      <c r="G21" s="85"/>
      <c r="H21" s="333"/>
      <c r="I21" s="86">
        <v>119.38</v>
      </c>
      <c r="J21" s="85"/>
      <c r="K21" s="333"/>
      <c r="L21" s="85">
        <v>83057</v>
      </c>
      <c r="M21" s="85"/>
      <c r="N21" s="85"/>
      <c r="O21" s="85">
        <v>86153</v>
      </c>
      <c r="P21" s="85"/>
      <c r="Q21" s="333"/>
      <c r="R21" s="86">
        <v>156.63</v>
      </c>
      <c r="S21" s="85"/>
      <c r="T21" s="87"/>
    </row>
    <row r="22" spans="1:20" s="405" customFormat="1" ht="14.45" customHeight="1">
      <c r="A22" s="406">
        <v>2017</v>
      </c>
      <c r="B22" s="73" t="s">
        <v>686</v>
      </c>
      <c r="C22" s="85">
        <v>86866</v>
      </c>
      <c r="D22" s="85"/>
      <c r="F22" s="85">
        <v>127201</v>
      </c>
      <c r="G22" s="85"/>
      <c r="H22" s="406"/>
      <c r="I22" s="86">
        <v>131.25</v>
      </c>
      <c r="J22" s="86"/>
      <c r="K22" s="406"/>
      <c r="L22" s="85">
        <v>77130</v>
      </c>
      <c r="M22" s="85"/>
      <c r="N22" s="85"/>
      <c r="O22" s="85">
        <v>80475</v>
      </c>
      <c r="P22" s="85"/>
      <c r="Q22" s="406"/>
      <c r="R22" s="86">
        <v>174.94</v>
      </c>
      <c r="S22" s="86"/>
      <c r="T22" s="87"/>
    </row>
    <row r="23" spans="1:20" s="509" customFormat="1" ht="14.45" customHeight="1">
      <c r="A23" s="508">
        <v>2018</v>
      </c>
      <c r="B23" s="73" t="s">
        <v>686</v>
      </c>
      <c r="C23" s="85">
        <v>84272</v>
      </c>
      <c r="D23" s="85"/>
      <c r="F23" s="85">
        <v>130011</v>
      </c>
      <c r="G23" s="85"/>
      <c r="H23" s="508"/>
      <c r="I23" s="86">
        <v>137.66999999999999</v>
      </c>
      <c r="J23" s="86"/>
      <c r="K23" s="508"/>
      <c r="L23" s="85">
        <v>74692</v>
      </c>
      <c r="M23" s="85"/>
      <c r="N23" s="85"/>
      <c r="O23" s="85">
        <v>77147</v>
      </c>
      <c r="P23" s="85"/>
      <c r="Q23" s="508"/>
      <c r="R23" s="86">
        <v>188.92</v>
      </c>
      <c r="S23" s="86"/>
      <c r="T23" s="87"/>
    </row>
    <row r="24" spans="1:20" s="636" customFormat="1" ht="14.45" customHeight="1">
      <c r="A24" s="635">
        <v>2019</v>
      </c>
      <c r="B24" s="73" t="s">
        <v>686</v>
      </c>
      <c r="C24" s="85">
        <v>83379</v>
      </c>
      <c r="D24" s="85"/>
      <c r="F24" s="85">
        <v>126701</v>
      </c>
      <c r="G24" s="85"/>
      <c r="H24" s="635"/>
      <c r="I24" s="86">
        <v>142.69999999999999</v>
      </c>
      <c r="J24" s="86"/>
      <c r="K24" s="635"/>
      <c r="L24" s="85">
        <v>74345</v>
      </c>
      <c r="M24" s="85"/>
      <c r="N24" s="85"/>
      <c r="O24" s="85">
        <v>78291</v>
      </c>
      <c r="P24" s="85"/>
      <c r="Q24" s="635"/>
      <c r="R24" s="86">
        <v>189.78</v>
      </c>
      <c r="S24" s="86"/>
      <c r="T24" s="87"/>
    </row>
    <row r="25" spans="1:20" s="766" customFormat="1" ht="14.45" customHeight="1">
      <c r="A25" s="765">
        <v>2020</v>
      </c>
      <c r="B25" s="73" t="s">
        <v>686</v>
      </c>
      <c r="C25" s="85">
        <v>84368</v>
      </c>
      <c r="D25" s="85"/>
      <c r="F25" s="85">
        <v>128604</v>
      </c>
      <c r="G25" s="85"/>
      <c r="H25" s="765"/>
      <c r="I25" s="86">
        <v>146.22</v>
      </c>
      <c r="J25" s="86"/>
      <c r="K25" s="765"/>
      <c r="L25" s="85">
        <v>75965</v>
      </c>
      <c r="M25" s="85"/>
      <c r="N25" s="85"/>
      <c r="O25" s="85">
        <v>79463</v>
      </c>
      <c r="P25" s="85"/>
      <c r="Q25" s="765"/>
      <c r="R25" s="86">
        <v>198.96</v>
      </c>
      <c r="S25" s="86"/>
      <c r="T25" s="87"/>
    </row>
    <row r="26" spans="1:20" s="1000" customFormat="1" ht="14.45" customHeight="1">
      <c r="A26" s="999">
        <v>2021</v>
      </c>
      <c r="B26" s="73" t="s">
        <v>686</v>
      </c>
      <c r="C26" s="85">
        <v>85504</v>
      </c>
      <c r="D26" s="85"/>
      <c r="F26" s="85">
        <v>136147</v>
      </c>
      <c r="G26" s="85"/>
      <c r="H26" s="999"/>
      <c r="I26" s="86">
        <v>148.84</v>
      </c>
      <c r="J26" s="86"/>
      <c r="K26" s="999"/>
      <c r="L26" s="85">
        <v>74436</v>
      </c>
      <c r="M26" s="85"/>
      <c r="N26" s="85"/>
      <c r="O26" s="85">
        <v>80443</v>
      </c>
      <c r="P26" s="85"/>
      <c r="Q26" s="999"/>
      <c r="R26" s="86">
        <v>205.6</v>
      </c>
      <c r="S26" s="86"/>
      <c r="T26" s="87"/>
    </row>
    <row r="27" spans="1:20" ht="14.45" customHeight="1">
      <c r="A27" s="333"/>
      <c r="B27" s="73"/>
      <c r="C27" s="85"/>
      <c r="D27" s="85"/>
      <c r="F27" s="85"/>
      <c r="G27" s="85"/>
      <c r="H27" s="333"/>
      <c r="I27" s="86"/>
      <c r="J27" s="86"/>
      <c r="K27" s="333"/>
      <c r="L27" s="85"/>
      <c r="M27" s="85"/>
      <c r="N27" s="85"/>
      <c r="O27" s="85"/>
      <c r="P27" s="85"/>
      <c r="Q27" s="333"/>
      <c r="R27" s="86"/>
      <c r="S27" s="86"/>
      <c r="T27" s="87"/>
    </row>
    <row r="28" spans="1:20" ht="14.45" customHeight="1">
      <c r="A28" s="333">
        <v>2015</v>
      </c>
      <c r="B28" s="73" t="s">
        <v>616</v>
      </c>
      <c r="C28" s="88">
        <v>15139</v>
      </c>
      <c r="D28" s="85"/>
      <c r="E28" s="88"/>
      <c r="F28" s="89">
        <v>20985</v>
      </c>
      <c r="G28" s="85"/>
      <c r="H28" s="85"/>
      <c r="I28" s="86">
        <v>107.45</v>
      </c>
      <c r="J28" s="85"/>
      <c r="K28" s="86"/>
      <c r="L28" s="88">
        <v>13568</v>
      </c>
      <c r="M28" s="85"/>
      <c r="N28" s="88"/>
      <c r="O28" s="88">
        <v>13142</v>
      </c>
      <c r="P28" s="85"/>
      <c r="Q28" s="85"/>
      <c r="R28" s="86">
        <v>144.99</v>
      </c>
      <c r="S28" s="85"/>
      <c r="T28" s="87"/>
    </row>
    <row r="29" spans="1:20" ht="14.45" customHeight="1">
      <c r="A29" s="333"/>
      <c r="B29" s="73" t="s">
        <v>617</v>
      </c>
      <c r="C29" s="88">
        <v>21722</v>
      </c>
      <c r="D29" s="85"/>
      <c r="E29" s="88"/>
      <c r="F29" s="89">
        <v>29230</v>
      </c>
      <c r="G29" s="85"/>
      <c r="H29" s="85"/>
      <c r="I29" s="86">
        <v>99.92</v>
      </c>
      <c r="J29" s="85"/>
      <c r="K29" s="86"/>
      <c r="L29" s="88">
        <v>19479</v>
      </c>
      <c r="M29" s="85"/>
      <c r="N29" s="88"/>
      <c r="O29" s="88">
        <v>18614</v>
      </c>
      <c r="P29" s="85"/>
      <c r="Q29" s="85"/>
      <c r="R29" s="86">
        <v>132.04</v>
      </c>
      <c r="S29" s="85"/>
      <c r="T29" s="87"/>
    </row>
    <row r="30" spans="1:20" ht="14.45" customHeight="1">
      <c r="A30" s="333"/>
      <c r="B30" s="73" t="s">
        <v>788</v>
      </c>
      <c r="C30" s="88">
        <v>24527</v>
      </c>
      <c r="D30" s="85"/>
      <c r="E30" s="88"/>
      <c r="F30" s="89">
        <v>33909</v>
      </c>
      <c r="G30" s="85"/>
      <c r="H30" s="85"/>
      <c r="I30" s="86">
        <v>117.08</v>
      </c>
      <c r="J30" s="85"/>
      <c r="K30" s="86"/>
      <c r="L30" s="88">
        <v>21911</v>
      </c>
      <c r="M30" s="85"/>
      <c r="N30" s="88"/>
      <c r="O30" s="88">
        <v>21898</v>
      </c>
      <c r="P30" s="85"/>
      <c r="Q30" s="85"/>
      <c r="R30" s="86">
        <v>149.52000000000001</v>
      </c>
      <c r="S30" s="85"/>
      <c r="T30" s="87"/>
    </row>
    <row r="31" spans="1:20" ht="14.45" customHeight="1">
      <c r="A31" s="333"/>
      <c r="B31" s="73" t="s">
        <v>615</v>
      </c>
      <c r="C31" s="88">
        <v>25264</v>
      </c>
      <c r="D31" s="85"/>
      <c r="E31" s="88"/>
      <c r="F31" s="89">
        <v>36732</v>
      </c>
      <c r="G31" s="85"/>
      <c r="H31" s="85"/>
      <c r="I31" s="86">
        <v>116.81</v>
      </c>
      <c r="J31" s="85"/>
      <c r="K31" s="86"/>
      <c r="L31" s="88">
        <v>22167</v>
      </c>
      <c r="M31" s="85"/>
      <c r="N31" s="88"/>
      <c r="O31" s="88">
        <v>23271</v>
      </c>
      <c r="P31" s="85"/>
      <c r="Q31" s="85"/>
      <c r="R31" s="86">
        <v>154.44999999999999</v>
      </c>
      <c r="S31" s="85"/>
      <c r="T31" s="87"/>
    </row>
    <row r="32" spans="1:20" ht="14.45" customHeight="1">
      <c r="A32" s="333"/>
      <c r="B32" s="73"/>
      <c r="C32" s="88"/>
      <c r="D32" s="88"/>
      <c r="E32" s="88"/>
      <c r="F32" s="89"/>
      <c r="G32" s="88"/>
      <c r="H32" s="85"/>
      <c r="I32" s="86"/>
      <c r="J32" s="88"/>
      <c r="K32" s="86"/>
      <c r="L32" s="88"/>
      <c r="M32" s="88"/>
      <c r="N32" s="88"/>
      <c r="O32" s="88"/>
      <c r="P32" s="88"/>
      <c r="Q32" s="85"/>
      <c r="R32" s="86"/>
      <c r="S32" s="88"/>
      <c r="T32" s="87"/>
    </row>
    <row r="33" spans="1:20" ht="14.45" customHeight="1">
      <c r="A33" s="333">
        <v>2016</v>
      </c>
      <c r="B33" s="73" t="s">
        <v>616</v>
      </c>
      <c r="C33" s="88">
        <v>17052</v>
      </c>
      <c r="D33" s="85"/>
      <c r="E33" s="88"/>
      <c r="F33" s="89">
        <v>25718</v>
      </c>
      <c r="G33" s="85"/>
      <c r="H33" s="85"/>
      <c r="I33" s="86">
        <v>109.84</v>
      </c>
      <c r="J33" s="85"/>
      <c r="K33" s="86"/>
      <c r="L33" s="88">
        <v>15099</v>
      </c>
      <c r="M33" s="85"/>
      <c r="N33" s="88"/>
      <c r="O33" s="88">
        <v>15794</v>
      </c>
      <c r="P33" s="85"/>
      <c r="Q33" s="85"/>
      <c r="R33" s="86">
        <v>146.74</v>
      </c>
      <c r="S33" s="85"/>
      <c r="T33" s="87"/>
    </row>
    <row r="34" spans="1:20" ht="14.45" customHeight="1">
      <c r="A34" s="333"/>
      <c r="B34" s="73" t="s">
        <v>617</v>
      </c>
      <c r="C34" s="88">
        <v>22858</v>
      </c>
      <c r="D34" s="85"/>
      <c r="E34" s="88"/>
      <c r="F34" s="89">
        <v>30656</v>
      </c>
      <c r="G34" s="85"/>
      <c r="H34" s="85"/>
      <c r="I34" s="86">
        <v>118.29</v>
      </c>
      <c r="J34" s="85"/>
      <c r="K34" s="86"/>
      <c r="L34" s="88">
        <v>20428</v>
      </c>
      <c r="M34" s="85"/>
      <c r="N34" s="88"/>
      <c r="O34" s="88">
        <v>20499</v>
      </c>
      <c r="P34" s="85"/>
      <c r="Q34" s="85"/>
      <c r="R34" s="86">
        <v>146.57</v>
      </c>
      <c r="S34" s="85"/>
      <c r="T34" s="87"/>
    </row>
    <row r="35" spans="1:20" ht="14.45" customHeight="1">
      <c r="A35" s="333"/>
      <c r="B35" s="73" t="s">
        <v>788</v>
      </c>
      <c r="C35" s="88">
        <v>24741</v>
      </c>
      <c r="D35" s="85"/>
      <c r="E35" s="88"/>
      <c r="F35" s="89">
        <v>35473</v>
      </c>
      <c r="G35" s="85"/>
      <c r="H35" s="85"/>
      <c r="I35" s="86">
        <v>117.49</v>
      </c>
      <c r="J35" s="85"/>
      <c r="K35" s="86"/>
      <c r="L35" s="88">
        <v>21970</v>
      </c>
      <c r="M35" s="85"/>
      <c r="N35" s="88"/>
      <c r="O35" s="88">
        <v>22972</v>
      </c>
      <c r="P35" s="85"/>
      <c r="Q35" s="85"/>
      <c r="R35" s="86">
        <v>150.94</v>
      </c>
      <c r="S35" s="85"/>
      <c r="T35" s="87"/>
    </row>
    <row r="36" spans="1:20" ht="14.45" customHeight="1">
      <c r="A36" s="333"/>
      <c r="B36" s="73" t="s">
        <v>615</v>
      </c>
      <c r="C36" s="88">
        <v>27402</v>
      </c>
      <c r="D36" s="85"/>
      <c r="E36" s="88"/>
      <c r="F36" s="89">
        <v>42280</v>
      </c>
      <c r="G36" s="85"/>
      <c r="H36" s="85"/>
      <c r="I36" s="86">
        <v>128.06</v>
      </c>
      <c r="J36" s="85"/>
      <c r="K36" s="86"/>
      <c r="L36" s="88">
        <v>24216</v>
      </c>
      <c r="M36" s="85"/>
      <c r="N36" s="88"/>
      <c r="O36" s="88">
        <v>25233</v>
      </c>
      <c r="P36" s="85"/>
      <c r="Q36" s="85"/>
      <c r="R36" s="86">
        <v>177.24</v>
      </c>
      <c r="S36" s="85"/>
      <c r="T36" s="87"/>
    </row>
    <row r="37" spans="1:20" ht="14.45" customHeight="1">
      <c r="A37" s="333"/>
      <c r="B37" s="73"/>
      <c r="C37" s="88"/>
      <c r="D37" s="88"/>
      <c r="E37" s="88"/>
      <c r="F37" s="89"/>
      <c r="G37" s="89"/>
      <c r="H37" s="85"/>
      <c r="I37" s="86"/>
      <c r="J37" s="86"/>
      <c r="K37" s="86"/>
      <c r="L37" s="88"/>
      <c r="M37" s="88"/>
      <c r="N37" s="88"/>
      <c r="O37" s="88"/>
      <c r="P37" s="88"/>
      <c r="Q37" s="85"/>
      <c r="R37" s="86"/>
      <c r="S37" s="86"/>
      <c r="T37" s="87"/>
    </row>
    <row r="38" spans="1:20" ht="14.45" customHeight="1">
      <c r="A38" s="333">
        <v>2017</v>
      </c>
      <c r="B38" s="73" t="s">
        <v>616</v>
      </c>
      <c r="C38" s="88">
        <v>14803</v>
      </c>
      <c r="D38" s="85"/>
      <c r="E38" s="88"/>
      <c r="F38" s="89">
        <v>19758</v>
      </c>
      <c r="G38" s="85"/>
      <c r="H38" s="85"/>
      <c r="I38" s="86">
        <v>119</v>
      </c>
      <c r="J38" s="85"/>
      <c r="K38" s="86"/>
      <c r="L38" s="88">
        <v>13380</v>
      </c>
      <c r="M38" s="85"/>
      <c r="N38" s="88"/>
      <c r="O38" s="88">
        <v>13637</v>
      </c>
      <c r="P38" s="85"/>
      <c r="Q38" s="85"/>
      <c r="R38" s="86">
        <v>147.38</v>
      </c>
      <c r="S38" s="85"/>
      <c r="T38" s="87"/>
    </row>
    <row r="39" spans="1:20" ht="14.45" customHeight="1">
      <c r="A39" s="333"/>
      <c r="B39" s="73" t="s">
        <v>617</v>
      </c>
      <c r="C39" s="88">
        <v>21430</v>
      </c>
      <c r="D39" s="85"/>
      <c r="E39" s="88"/>
      <c r="F39" s="89">
        <v>30522</v>
      </c>
      <c r="G39" s="85"/>
      <c r="H39" s="85"/>
      <c r="I39" s="86">
        <v>134.21</v>
      </c>
      <c r="J39" s="85"/>
      <c r="K39" s="86"/>
      <c r="L39" s="88">
        <v>19114</v>
      </c>
      <c r="M39" s="85"/>
      <c r="N39" s="88"/>
      <c r="O39" s="88">
        <v>19803</v>
      </c>
      <c r="P39" s="85"/>
      <c r="Q39" s="85"/>
      <c r="R39" s="86">
        <v>177.31</v>
      </c>
      <c r="S39" s="85"/>
      <c r="T39" s="87"/>
    </row>
    <row r="40" spans="1:20" ht="14.45" customHeight="1">
      <c r="A40" s="333"/>
      <c r="B40" s="73" t="s">
        <v>788</v>
      </c>
      <c r="C40" s="88">
        <v>23086</v>
      </c>
      <c r="D40" s="85"/>
      <c r="E40" s="88"/>
      <c r="F40" s="89">
        <v>32885</v>
      </c>
      <c r="G40" s="85"/>
      <c r="H40" s="85"/>
      <c r="I40" s="86">
        <v>128.54</v>
      </c>
      <c r="J40" s="85"/>
      <c r="K40" s="86"/>
      <c r="L40" s="88">
        <v>20490</v>
      </c>
      <c r="M40" s="85"/>
      <c r="N40" s="88"/>
      <c r="O40" s="88">
        <v>20325</v>
      </c>
      <c r="P40" s="85"/>
      <c r="Q40" s="85"/>
      <c r="R40" s="86">
        <v>176.05</v>
      </c>
      <c r="S40" s="85"/>
      <c r="T40" s="87"/>
    </row>
    <row r="41" spans="1:20" s="390" customFormat="1" ht="14.45" customHeight="1">
      <c r="A41" s="391"/>
      <c r="B41" s="73" t="s">
        <v>615</v>
      </c>
      <c r="C41" s="88">
        <v>23440</v>
      </c>
      <c r="D41" s="85"/>
      <c r="E41" s="88"/>
      <c r="F41" s="89">
        <v>36855</v>
      </c>
      <c r="G41" s="85"/>
      <c r="H41" s="85"/>
      <c r="I41" s="86">
        <v>143.76</v>
      </c>
      <c r="J41" s="85"/>
      <c r="K41" s="86"/>
      <c r="L41" s="88">
        <v>20625</v>
      </c>
      <c r="M41" s="85"/>
      <c r="N41" s="88"/>
      <c r="O41" s="88">
        <v>22737</v>
      </c>
      <c r="P41" s="85"/>
      <c r="Q41" s="85"/>
      <c r="R41" s="86">
        <v>194.86</v>
      </c>
      <c r="S41" s="85"/>
      <c r="T41" s="87"/>
    </row>
    <row r="42" spans="1:20" s="405" customFormat="1" ht="14.45" customHeight="1">
      <c r="A42" s="406"/>
      <c r="B42" s="73"/>
      <c r="C42" s="88"/>
      <c r="D42" s="88"/>
      <c r="E42" s="88"/>
      <c r="F42" s="89"/>
      <c r="G42" s="89"/>
      <c r="H42" s="85"/>
      <c r="I42" s="86"/>
      <c r="J42" s="86"/>
      <c r="K42" s="86"/>
      <c r="L42" s="88"/>
      <c r="M42" s="88"/>
      <c r="N42" s="88"/>
      <c r="O42" s="88"/>
      <c r="P42" s="88"/>
      <c r="Q42" s="85"/>
      <c r="R42" s="86"/>
      <c r="S42" s="86"/>
      <c r="T42" s="87"/>
    </row>
    <row r="43" spans="1:20" s="405" customFormat="1" ht="14.45" customHeight="1">
      <c r="A43" s="406">
        <v>2018</v>
      </c>
      <c r="B43" s="73" t="s">
        <v>616</v>
      </c>
      <c r="C43" s="88">
        <v>16783</v>
      </c>
      <c r="D43" s="88"/>
      <c r="E43" s="88"/>
      <c r="F43" s="89">
        <v>23821</v>
      </c>
      <c r="G43" s="89"/>
      <c r="H43" s="85"/>
      <c r="I43" s="86">
        <v>139.82</v>
      </c>
      <c r="J43" s="86"/>
      <c r="K43" s="86"/>
      <c r="L43" s="88">
        <v>14836</v>
      </c>
      <c r="M43" s="88"/>
      <c r="N43" s="88"/>
      <c r="O43" s="88">
        <v>14805</v>
      </c>
      <c r="P43" s="88"/>
      <c r="Q43" s="85"/>
      <c r="R43" s="86">
        <v>184.03</v>
      </c>
      <c r="S43" s="86"/>
      <c r="T43" s="87"/>
    </row>
    <row r="44" spans="1:20" s="427" customFormat="1" ht="14.45" customHeight="1">
      <c r="A44" s="428"/>
      <c r="B44" s="73" t="s">
        <v>617</v>
      </c>
      <c r="C44" s="88">
        <v>20879</v>
      </c>
      <c r="D44" s="88"/>
      <c r="E44" s="88"/>
      <c r="F44" s="89">
        <v>30913</v>
      </c>
      <c r="G44" s="89"/>
      <c r="H44" s="85"/>
      <c r="I44" s="86">
        <v>134.37</v>
      </c>
      <c r="J44" s="86"/>
      <c r="K44" s="86"/>
      <c r="L44" s="88">
        <v>18497</v>
      </c>
      <c r="M44" s="88"/>
      <c r="N44" s="88"/>
      <c r="O44" s="88">
        <v>19215</v>
      </c>
      <c r="P44" s="88"/>
      <c r="Q44" s="85"/>
      <c r="R44" s="86">
        <v>178.72</v>
      </c>
      <c r="S44" s="86"/>
      <c r="T44" s="87"/>
    </row>
    <row r="45" spans="1:20" s="442" customFormat="1" ht="14.45" customHeight="1">
      <c r="A45" s="443"/>
      <c r="B45" s="73" t="s">
        <v>788</v>
      </c>
      <c r="C45" s="88">
        <v>22169</v>
      </c>
      <c r="D45" s="85"/>
      <c r="E45" s="88"/>
      <c r="F45" s="89">
        <v>33721</v>
      </c>
      <c r="G45" s="85"/>
      <c r="H45" s="85"/>
      <c r="I45" s="86">
        <v>130.83000000000001</v>
      </c>
      <c r="J45" s="85"/>
      <c r="K45" s="86"/>
      <c r="L45" s="88">
        <v>19774</v>
      </c>
      <c r="M45" s="85"/>
      <c r="N45" s="88"/>
      <c r="O45" s="88">
        <v>20217</v>
      </c>
      <c r="P45" s="85"/>
      <c r="Q45" s="85"/>
      <c r="R45" s="86">
        <v>178.87</v>
      </c>
      <c r="S45" s="86"/>
      <c r="T45" s="87"/>
    </row>
    <row r="46" spans="1:20" s="480" customFormat="1" ht="14.45" customHeight="1">
      <c r="A46" s="479"/>
      <c r="B46" s="73" t="s">
        <v>615</v>
      </c>
      <c r="C46" s="88">
        <v>22498</v>
      </c>
      <c r="D46" s="85"/>
      <c r="E46" s="88"/>
      <c r="F46" s="89">
        <v>38461</v>
      </c>
      <c r="G46" s="85"/>
      <c r="H46" s="85"/>
      <c r="I46" s="86">
        <v>147.72999999999999</v>
      </c>
      <c r="J46" s="85"/>
      <c r="K46" s="86"/>
      <c r="L46" s="88">
        <v>19834</v>
      </c>
      <c r="M46" s="85"/>
      <c r="N46" s="88"/>
      <c r="O46" s="88">
        <v>21290</v>
      </c>
      <c r="P46" s="85"/>
      <c r="Q46" s="85"/>
      <c r="R46" s="86">
        <v>211.82</v>
      </c>
      <c r="S46" s="86"/>
      <c r="T46" s="87"/>
    </row>
    <row r="47" spans="1:20" s="507" customFormat="1" ht="14.45" customHeight="1">
      <c r="A47" s="506"/>
      <c r="B47" s="73"/>
      <c r="C47" s="88"/>
      <c r="D47" s="85"/>
      <c r="E47" s="88"/>
      <c r="F47" s="89"/>
      <c r="G47" s="85"/>
      <c r="H47" s="85"/>
      <c r="I47" s="86"/>
      <c r="J47" s="85"/>
      <c r="K47" s="86"/>
      <c r="L47" s="88"/>
      <c r="M47" s="85"/>
      <c r="N47" s="88"/>
      <c r="O47" s="88"/>
      <c r="P47" s="85"/>
      <c r="Q47" s="85"/>
      <c r="R47" s="86"/>
      <c r="S47" s="86"/>
      <c r="T47" s="87"/>
    </row>
    <row r="48" spans="1:20" s="507" customFormat="1" ht="14.45" customHeight="1">
      <c r="A48" s="506">
        <v>2019</v>
      </c>
      <c r="B48" s="73" t="s">
        <v>616</v>
      </c>
      <c r="C48" s="88">
        <v>14883</v>
      </c>
      <c r="D48" s="88"/>
      <c r="E48" s="88"/>
      <c r="F48" s="89">
        <v>21789</v>
      </c>
      <c r="G48" s="89"/>
      <c r="H48" s="85"/>
      <c r="I48" s="86">
        <v>119.99</v>
      </c>
      <c r="J48" s="86"/>
      <c r="K48" s="86"/>
      <c r="L48" s="88">
        <v>13178</v>
      </c>
      <c r="M48" s="88"/>
      <c r="N48" s="88"/>
      <c r="O48" s="88">
        <v>13312</v>
      </c>
      <c r="P48" s="88"/>
      <c r="Q48" s="85"/>
      <c r="R48" s="86">
        <v>166.71</v>
      </c>
      <c r="S48" s="86"/>
      <c r="T48" s="87"/>
    </row>
    <row r="49" spans="1:20" s="524" customFormat="1" ht="14.45" customHeight="1">
      <c r="A49" s="523"/>
      <c r="B49" s="73" t="s">
        <v>617</v>
      </c>
      <c r="C49" s="88">
        <v>19892</v>
      </c>
      <c r="D49" s="88"/>
      <c r="E49" s="88"/>
      <c r="F49" s="89">
        <v>30007</v>
      </c>
      <c r="G49" s="89"/>
      <c r="H49" s="85"/>
      <c r="I49" s="86">
        <v>149.88</v>
      </c>
      <c r="J49" s="86"/>
      <c r="K49" s="86"/>
      <c r="L49" s="88">
        <v>17862</v>
      </c>
      <c r="M49" s="88"/>
      <c r="N49" s="88"/>
      <c r="O49" s="88">
        <v>19657</v>
      </c>
      <c r="P49" s="88"/>
      <c r="Q49" s="85"/>
      <c r="R49" s="86">
        <v>184.53</v>
      </c>
      <c r="S49" s="86"/>
      <c r="T49" s="87"/>
    </row>
    <row r="50" spans="1:20" s="540" customFormat="1" ht="14.45" customHeight="1">
      <c r="A50" s="539"/>
      <c r="B50" s="73" t="s">
        <v>788</v>
      </c>
      <c r="C50" s="88">
        <v>21804</v>
      </c>
      <c r="D50" s="88"/>
      <c r="E50" s="88"/>
      <c r="F50" s="89">
        <v>31795</v>
      </c>
      <c r="G50" s="89"/>
      <c r="H50" s="85"/>
      <c r="I50" s="86">
        <v>149.06</v>
      </c>
      <c r="J50" s="86"/>
      <c r="K50" s="86"/>
      <c r="L50" s="88">
        <v>19446</v>
      </c>
      <c r="M50" s="88"/>
      <c r="N50" s="88"/>
      <c r="O50" s="88">
        <v>19404</v>
      </c>
      <c r="P50" s="88"/>
      <c r="Q50" s="85"/>
      <c r="R50" s="86">
        <v>205.3</v>
      </c>
      <c r="S50" s="86"/>
      <c r="T50" s="87"/>
    </row>
    <row r="51" spans="1:20" s="587" customFormat="1" ht="14.45" customHeight="1">
      <c r="A51" s="586"/>
      <c r="B51" s="73" t="s">
        <v>615</v>
      </c>
      <c r="C51" s="88">
        <v>23362</v>
      </c>
      <c r="D51" s="85"/>
      <c r="E51" s="88"/>
      <c r="F51" s="89">
        <v>37810</v>
      </c>
      <c r="G51" s="85"/>
      <c r="H51" s="85"/>
      <c r="I51" s="86">
        <v>149.29</v>
      </c>
      <c r="J51" s="85"/>
      <c r="K51" s="86"/>
      <c r="L51" s="88">
        <v>20784</v>
      </c>
      <c r="M51" s="85"/>
      <c r="N51" s="88"/>
      <c r="O51" s="88">
        <v>22563</v>
      </c>
      <c r="P51" s="85"/>
      <c r="Q51" s="85"/>
      <c r="R51" s="86">
        <v>202.12</v>
      </c>
      <c r="S51" s="86"/>
      <c r="T51" s="87"/>
    </row>
    <row r="52" spans="1:20" s="628" customFormat="1" ht="14.45" customHeight="1">
      <c r="A52" s="627"/>
      <c r="B52" s="73"/>
      <c r="C52" s="88"/>
      <c r="D52" s="85"/>
      <c r="E52" s="88"/>
      <c r="F52" s="89"/>
      <c r="G52" s="85"/>
      <c r="H52" s="85"/>
      <c r="I52" s="86"/>
      <c r="J52" s="85"/>
      <c r="K52" s="86"/>
      <c r="L52" s="88"/>
      <c r="M52" s="85"/>
      <c r="N52" s="88"/>
      <c r="O52" s="88"/>
      <c r="P52" s="85"/>
      <c r="Q52" s="85"/>
      <c r="R52" s="86"/>
      <c r="S52" s="86"/>
      <c r="T52" s="87"/>
    </row>
    <row r="53" spans="1:20" s="628" customFormat="1" ht="14.45" customHeight="1">
      <c r="A53" s="627">
        <v>2020</v>
      </c>
      <c r="B53" s="73" t="s">
        <v>616</v>
      </c>
      <c r="C53" s="88">
        <v>14846</v>
      </c>
      <c r="D53" s="88"/>
      <c r="E53" s="88"/>
      <c r="F53" s="89">
        <v>23787</v>
      </c>
      <c r="G53" s="89"/>
      <c r="H53" s="85"/>
      <c r="I53" s="86">
        <v>119.54</v>
      </c>
      <c r="J53" s="86"/>
      <c r="K53" s="86"/>
      <c r="L53" s="88">
        <v>13330</v>
      </c>
      <c r="M53" s="88"/>
      <c r="N53" s="88"/>
      <c r="O53" s="88">
        <v>13766</v>
      </c>
      <c r="P53" s="88"/>
      <c r="Q53" s="85"/>
      <c r="R53" s="86">
        <v>166.93</v>
      </c>
      <c r="S53" s="86"/>
      <c r="T53" s="87"/>
    </row>
    <row r="54" spans="1:20" s="651" customFormat="1" ht="14.45" customHeight="1">
      <c r="A54" s="650"/>
      <c r="B54" s="73" t="s">
        <v>617</v>
      </c>
      <c r="C54" s="88">
        <v>20570</v>
      </c>
      <c r="D54" s="88"/>
      <c r="E54" s="88"/>
      <c r="F54" s="89">
        <v>31207</v>
      </c>
      <c r="G54" s="89"/>
      <c r="H54" s="85"/>
      <c r="I54" s="86">
        <v>137.37</v>
      </c>
      <c r="J54" s="86"/>
      <c r="K54" s="86"/>
      <c r="L54" s="88">
        <v>18511</v>
      </c>
      <c r="M54" s="88"/>
      <c r="N54" s="88"/>
      <c r="O54" s="88">
        <v>19294</v>
      </c>
      <c r="P54" s="88"/>
      <c r="Q54" s="85"/>
      <c r="R54" s="86">
        <v>186.04</v>
      </c>
      <c r="S54" s="86"/>
      <c r="T54" s="87"/>
    </row>
    <row r="55" spans="1:20" s="666" customFormat="1" ht="14.45" customHeight="1">
      <c r="A55" s="664"/>
      <c r="B55" s="73" t="s">
        <v>788</v>
      </c>
      <c r="C55" s="88">
        <v>23066</v>
      </c>
      <c r="D55" s="88"/>
      <c r="E55" s="88"/>
      <c r="F55" s="89">
        <v>33162</v>
      </c>
      <c r="G55" s="89"/>
      <c r="H55" s="85"/>
      <c r="I55" s="86">
        <v>163.95</v>
      </c>
      <c r="J55" s="86"/>
      <c r="K55" s="86"/>
      <c r="L55" s="88">
        <v>20874</v>
      </c>
      <c r="M55" s="88"/>
      <c r="N55" s="88"/>
      <c r="O55" s="88">
        <v>22026</v>
      </c>
      <c r="P55" s="88"/>
      <c r="Q55" s="85"/>
      <c r="R55" s="86">
        <v>212.92</v>
      </c>
      <c r="S55" s="86"/>
      <c r="T55" s="87"/>
    </row>
    <row r="56" spans="1:20" s="710" customFormat="1" ht="14.45" customHeight="1">
      <c r="A56" s="709"/>
      <c r="B56" s="73" t="s">
        <v>615</v>
      </c>
      <c r="C56" s="88">
        <v>24653</v>
      </c>
      <c r="D56" s="85"/>
      <c r="E56" s="88"/>
      <c r="F56" s="89">
        <v>38490</v>
      </c>
      <c r="G56" s="85"/>
      <c r="H56" s="85"/>
      <c r="I56" s="86">
        <v>154.34</v>
      </c>
      <c r="J56" s="85"/>
      <c r="K56" s="86"/>
      <c r="L56" s="88">
        <v>22193</v>
      </c>
      <c r="M56" s="85"/>
      <c r="N56" s="88"/>
      <c r="O56" s="88">
        <v>23404</v>
      </c>
      <c r="P56" s="85"/>
      <c r="Q56" s="85"/>
      <c r="R56" s="86">
        <v>213.97</v>
      </c>
      <c r="S56" s="86"/>
      <c r="T56" s="87"/>
    </row>
    <row r="57" spans="1:20" s="782" customFormat="1" ht="14.45" customHeight="1">
      <c r="A57" s="781"/>
      <c r="B57" s="73"/>
      <c r="C57" s="88"/>
      <c r="D57" s="85"/>
      <c r="E57" s="88"/>
      <c r="F57" s="89"/>
      <c r="G57" s="85"/>
      <c r="H57" s="85"/>
      <c r="I57" s="86"/>
      <c r="J57" s="85"/>
      <c r="K57" s="86"/>
      <c r="L57" s="88"/>
      <c r="M57" s="85"/>
      <c r="N57" s="88"/>
      <c r="O57" s="88"/>
      <c r="P57" s="85"/>
      <c r="Q57" s="85"/>
      <c r="R57" s="86"/>
      <c r="S57" s="86"/>
      <c r="T57" s="87"/>
    </row>
    <row r="58" spans="1:20" s="782" customFormat="1" ht="14.45" customHeight="1">
      <c r="A58" s="781">
        <v>2021</v>
      </c>
      <c r="B58" s="73" t="s">
        <v>616</v>
      </c>
      <c r="C58" s="88">
        <v>22758</v>
      </c>
      <c r="D58" s="88"/>
      <c r="E58" s="88"/>
      <c r="F58" s="89">
        <v>32199</v>
      </c>
      <c r="G58" s="88"/>
      <c r="H58" s="85"/>
      <c r="I58" s="86">
        <v>145.93</v>
      </c>
      <c r="J58" s="88"/>
      <c r="K58" s="86"/>
      <c r="L58" s="88">
        <v>19974</v>
      </c>
      <c r="M58" s="88"/>
      <c r="N58" s="88"/>
      <c r="O58" s="88">
        <v>20661</v>
      </c>
      <c r="P58" s="88"/>
      <c r="Q58" s="85"/>
      <c r="R58" s="86">
        <v>189.04</v>
      </c>
      <c r="S58" s="88"/>
      <c r="T58" s="87"/>
    </row>
    <row r="59" spans="1:20" s="797" customFormat="1" ht="14.45" customHeight="1">
      <c r="A59" s="796"/>
      <c r="B59" s="73" t="s">
        <v>617</v>
      </c>
      <c r="C59" s="88">
        <v>22877</v>
      </c>
      <c r="D59" s="88"/>
      <c r="E59" s="88"/>
      <c r="F59" s="89">
        <v>35768</v>
      </c>
      <c r="G59" s="88"/>
      <c r="H59" s="85"/>
      <c r="I59" s="86">
        <v>148.16999999999999</v>
      </c>
      <c r="J59" s="88"/>
      <c r="K59" s="86"/>
      <c r="L59" s="88">
        <v>20140</v>
      </c>
      <c r="M59" s="88"/>
      <c r="N59" s="88"/>
      <c r="O59" s="88">
        <v>21748</v>
      </c>
      <c r="P59" s="88"/>
      <c r="Q59" s="85"/>
      <c r="R59" s="86">
        <v>200.58</v>
      </c>
      <c r="S59" s="88"/>
      <c r="T59" s="87"/>
    </row>
    <row r="60" spans="1:20" s="843" customFormat="1" ht="14.45" customHeight="1">
      <c r="A60" s="842"/>
      <c r="B60" s="73" t="s">
        <v>788</v>
      </c>
      <c r="C60" s="88">
        <v>20508</v>
      </c>
      <c r="D60" s="88"/>
      <c r="E60" s="88"/>
      <c r="F60" s="89">
        <v>35583</v>
      </c>
      <c r="G60" s="88"/>
      <c r="H60" s="85"/>
      <c r="I60" s="86">
        <v>133.11000000000001</v>
      </c>
      <c r="J60" s="88"/>
      <c r="K60" s="86"/>
      <c r="L60" s="88">
        <v>17728</v>
      </c>
      <c r="M60" s="88"/>
      <c r="N60" s="88"/>
      <c r="O60" s="88">
        <v>19555</v>
      </c>
      <c r="P60" s="88"/>
      <c r="Q60" s="85"/>
      <c r="R60" s="86">
        <v>192.31</v>
      </c>
      <c r="S60" s="88"/>
      <c r="T60" s="87"/>
    </row>
    <row r="61" spans="1:20" s="919" customFormat="1" ht="14.45" customHeight="1">
      <c r="A61" s="917"/>
      <c r="B61" s="73" t="s">
        <v>615</v>
      </c>
      <c r="C61" s="88">
        <v>19361</v>
      </c>
      <c r="D61" s="88"/>
      <c r="E61" s="88"/>
      <c r="F61" s="89">
        <v>32599</v>
      </c>
      <c r="G61" s="88"/>
      <c r="H61" s="85"/>
      <c r="I61" s="86">
        <v>169.62</v>
      </c>
      <c r="J61" s="88"/>
      <c r="K61" s="86"/>
      <c r="L61" s="88">
        <v>16594</v>
      </c>
      <c r="M61" s="88"/>
      <c r="N61" s="88"/>
      <c r="O61" s="88">
        <v>18480</v>
      </c>
      <c r="P61" s="88"/>
      <c r="Q61" s="85"/>
      <c r="R61" s="86">
        <v>244.09</v>
      </c>
      <c r="S61" s="88"/>
      <c r="T61" s="87"/>
    </row>
    <row r="62" spans="1:20" s="919" customFormat="1" ht="14.45" customHeight="1">
      <c r="A62" s="917"/>
      <c r="B62" s="73"/>
      <c r="C62" s="88"/>
      <c r="D62" s="85"/>
      <c r="E62" s="88"/>
      <c r="F62" s="89"/>
      <c r="G62" s="85"/>
      <c r="H62" s="85"/>
      <c r="I62" s="86"/>
      <c r="J62" s="85"/>
      <c r="K62" s="86"/>
      <c r="L62" s="88"/>
      <c r="M62" s="85"/>
      <c r="N62" s="88"/>
      <c r="O62" s="88"/>
      <c r="P62" s="85"/>
      <c r="Q62" s="85"/>
      <c r="R62" s="86"/>
      <c r="S62" s="86"/>
      <c r="T62" s="87"/>
    </row>
    <row r="63" spans="1:20" s="919" customFormat="1" ht="14.45" customHeight="1">
      <c r="A63" s="1095">
        <v>2022</v>
      </c>
      <c r="B63" s="73" t="s">
        <v>1743</v>
      </c>
      <c r="C63" s="88">
        <v>14027</v>
      </c>
      <c r="D63" s="88"/>
      <c r="E63" s="88"/>
      <c r="F63" s="89">
        <v>23825</v>
      </c>
      <c r="G63" s="88"/>
      <c r="H63" s="88"/>
      <c r="I63" s="86">
        <v>140.44999999999999</v>
      </c>
      <c r="J63" s="88"/>
      <c r="K63" s="86"/>
      <c r="L63" s="88">
        <v>12153</v>
      </c>
      <c r="M63" s="88"/>
      <c r="N63" s="88"/>
      <c r="O63" s="88">
        <v>12448</v>
      </c>
      <c r="P63" s="88"/>
      <c r="Q63" s="85"/>
      <c r="R63" s="86">
        <v>220.87</v>
      </c>
      <c r="S63" s="86"/>
      <c r="T63" s="87"/>
    </row>
    <row r="64" spans="1:20" s="919" customFormat="1" ht="14.45" customHeight="1">
      <c r="A64" s="917"/>
      <c r="B64" s="73"/>
      <c r="C64" s="88"/>
      <c r="D64" s="85"/>
      <c r="E64" s="88"/>
      <c r="F64" s="89"/>
      <c r="G64" s="85"/>
      <c r="H64" s="85"/>
      <c r="I64" s="86"/>
      <c r="J64" s="85"/>
      <c r="K64" s="86"/>
      <c r="L64" s="88"/>
      <c r="M64" s="85"/>
      <c r="N64" s="88"/>
      <c r="O64" s="88"/>
      <c r="P64" s="85"/>
      <c r="Q64" s="85"/>
      <c r="R64" s="86"/>
      <c r="S64" s="86"/>
      <c r="T64" s="87"/>
    </row>
    <row r="65" spans="1:20" ht="18" customHeight="1">
      <c r="A65" s="772"/>
      <c r="C65" s="88"/>
      <c r="D65" s="88"/>
      <c r="E65" s="87"/>
      <c r="F65" s="88"/>
      <c r="G65" s="87"/>
      <c r="H65" s="87"/>
      <c r="I65" s="91"/>
      <c r="J65" s="91"/>
      <c r="K65" s="87"/>
      <c r="L65" s="88"/>
      <c r="M65" s="88"/>
      <c r="N65" s="87"/>
      <c r="O65" s="88"/>
      <c r="P65" s="87"/>
      <c r="Q65" s="87"/>
      <c r="R65" s="90"/>
      <c r="S65" s="90"/>
      <c r="T65" s="87"/>
    </row>
    <row r="66" spans="1:20" ht="18" customHeight="1">
      <c r="A66" s="771" t="s">
        <v>1166</v>
      </c>
      <c r="C66" s="88"/>
      <c r="D66" s="88"/>
      <c r="E66" s="87"/>
      <c r="F66" s="88"/>
      <c r="G66" s="87"/>
      <c r="H66" s="87"/>
      <c r="I66" s="91"/>
      <c r="J66" s="91"/>
      <c r="K66" s="87"/>
      <c r="L66" s="88"/>
      <c r="M66" s="88"/>
      <c r="N66" s="87"/>
      <c r="O66" s="88"/>
      <c r="P66" s="87"/>
      <c r="Q66" s="87"/>
      <c r="R66" s="90"/>
      <c r="S66" s="90"/>
      <c r="T66" s="87"/>
    </row>
    <row r="67" spans="1:20" ht="18" customHeight="1">
      <c r="A67" s="771" t="s">
        <v>1269</v>
      </c>
      <c r="C67" s="88"/>
      <c r="D67" s="88"/>
      <c r="E67" s="87"/>
      <c r="F67" s="88"/>
      <c r="G67" s="87"/>
      <c r="H67" s="87"/>
      <c r="I67" s="91"/>
      <c r="J67" s="91"/>
      <c r="K67" s="87"/>
      <c r="L67" s="88"/>
      <c r="M67" s="88"/>
      <c r="N67" s="87"/>
      <c r="O67" s="88"/>
      <c r="P67" s="87"/>
      <c r="Q67" s="87"/>
      <c r="R67" s="90"/>
      <c r="S67" s="90"/>
      <c r="T67" s="87"/>
    </row>
    <row r="68" spans="1:20" s="711" customFormat="1" ht="18" customHeight="1">
      <c r="A68" s="771" t="s">
        <v>1524</v>
      </c>
      <c r="C68" s="88"/>
      <c r="D68" s="88"/>
      <c r="E68" s="87"/>
      <c r="F68" s="88"/>
      <c r="G68" s="87"/>
      <c r="H68" s="87"/>
      <c r="I68" s="91"/>
      <c r="J68" s="91"/>
      <c r="K68" s="87"/>
      <c r="L68" s="88"/>
      <c r="M68" s="88"/>
      <c r="N68" s="87"/>
      <c r="O68" s="88"/>
      <c r="P68" s="87"/>
      <c r="Q68" s="87"/>
      <c r="R68" s="90"/>
      <c r="S68" s="90"/>
      <c r="T68" s="87"/>
    </row>
    <row r="69" spans="1:20" s="711" customFormat="1" ht="18" customHeight="1">
      <c r="A69" s="771" t="s">
        <v>1504</v>
      </c>
      <c r="C69" s="88"/>
      <c r="D69" s="88"/>
      <c r="E69" s="87"/>
      <c r="F69" s="88"/>
      <c r="G69" s="87"/>
      <c r="H69" s="87"/>
      <c r="I69" s="91"/>
      <c r="J69" s="91"/>
      <c r="K69" s="87"/>
      <c r="L69" s="88"/>
      <c r="M69" s="88"/>
      <c r="N69" s="87"/>
      <c r="O69" s="88"/>
      <c r="P69" s="87"/>
      <c r="Q69" s="87"/>
      <c r="R69" s="90"/>
      <c r="S69" s="90"/>
      <c r="T69" s="87"/>
    </row>
    <row r="70" spans="1:20" s="711" customFormat="1" ht="18" customHeight="1">
      <c r="A70" s="771" t="s">
        <v>1525</v>
      </c>
      <c r="C70" s="88"/>
      <c r="D70" s="88"/>
      <c r="E70" s="87"/>
      <c r="F70" s="88"/>
      <c r="G70" s="87"/>
      <c r="H70" s="87"/>
      <c r="I70" s="91"/>
      <c r="J70" s="91"/>
      <c r="K70" s="87"/>
      <c r="L70" s="88"/>
      <c r="M70" s="88"/>
      <c r="N70" s="87"/>
      <c r="O70" s="88"/>
      <c r="P70" s="87"/>
      <c r="Q70" s="87"/>
      <c r="R70" s="90"/>
      <c r="S70" s="90"/>
      <c r="T70" s="87"/>
    </row>
    <row r="71" spans="1:20" s="711" customFormat="1" ht="18" customHeight="1">
      <c r="A71" s="771" t="s">
        <v>1526</v>
      </c>
      <c r="C71" s="88"/>
      <c r="D71" s="88"/>
      <c r="E71" s="87"/>
      <c r="F71" s="88"/>
      <c r="G71" s="87"/>
      <c r="H71" s="87"/>
      <c r="I71" s="91"/>
      <c r="J71" s="91"/>
      <c r="K71" s="87"/>
      <c r="L71" s="88"/>
      <c r="M71" s="88"/>
      <c r="N71" s="87"/>
      <c r="O71" s="88"/>
      <c r="P71" s="87"/>
      <c r="Q71" s="87"/>
      <c r="R71" s="90"/>
      <c r="S71" s="90"/>
      <c r="T71" s="87"/>
    </row>
    <row r="72" spans="1:20" s="711" customFormat="1" ht="18" customHeight="1">
      <c r="A72" s="771" t="s">
        <v>1527</v>
      </c>
      <c r="C72" s="88"/>
      <c r="D72" s="88"/>
      <c r="E72" s="87"/>
      <c r="F72" s="88"/>
      <c r="G72" s="87"/>
      <c r="H72" s="87"/>
      <c r="I72" s="91"/>
      <c r="J72" s="91"/>
      <c r="K72" s="87"/>
      <c r="L72" s="88"/>
      <c r="M72" s="88"/>
      <c r="N72" s="87"/>
      <c r="O72" s="88"/>
      <c r="P72" s="87"/>
      <c r="Q72" s="87"/>
      <c r="R72" s="90"/>
      <c r="S72" s="90"/>
      <c r="T72" s="87"/>
    </row>
    <row r="73" spans="1:20" s="711" customFormat="1" ht="18" customHeight="1">
      <c r="A73" s="771" t="s">
        <v>1528</v>
      </c>
      <c r="C73" s="88"/>
      <c r="D73" s="88"/>
      <c r="E73" s="87"/>
      <c r="F73" s="88"/>
      <c r="G73" s="87"/>
      <c r="H73" s="87"/>
      <c r="I73" s="91"/>
      <c r="J73" s="91"/>
      <c r="K73" s="87"/>
      <c r="L73" s="88"/>
      <c r="M73" s="88"/>
      <c r="N73" s="87"/>
      <c r="O73" s="88"/>
      <c r="P73" s="87"/>
      <c r="Q73" s="87"/>
      <c r="R73" s="90"/>
      <c r="S73" s="90"/>
      <c r="T73" s="87"/>
    </row>
    <row r="74" spans="1:20" ht="18" customHeight="1">
      <c r="A74" s="771" t="s">
        <v>1729</v>
      </c>
      <c r="B74" s="315"/>
      <c r="C74" s="315"/>
      <c r="D74" s="315"/>
      <c r="E74" s="315"/>
      <c r="G74" s="333"/>
      <c r="H74" s="333"/>
      <c r="I74" s="333"/>
      <c r="J74" s="333"/>
      <c r="K74" s="333"/>
      <c r="L74" s="333"/>
      <c r="M74" s="333"/>
      <c r="N74" s="333"/>
      <c r="O74" s="333"/>
      <c r="P74" s="333"/>
      <c r="Q74" s="333"/>
      <c r="R74" s="1608"/>
      <c r="S74" s="1608"/>
      <c r="T74" s="1608"/>
    </row>
    <row r="75" spans="1:20" ht="15" customHeight="1"/>
    <row r="77" spans="1:20" ht="15" customHeight="1"/>
  </sheetData>
  <mergeCells count="37">
    <mergeCell ref="C15:E15"/>
    <mergeCell ref="F15:G15"/>
    <mergeCell ref="I15:K15"/>
    <mergeCell ref="L15:N15"/>
    <mergeCell ref="O15:P15"/>
    <mergeCell ref="C17:E17"/>
    <mergeCell ref="F17:G17"/>
    <mergeCell ref="I17:K17"/>
    <mergeCell ref="L17:N17"/>
    <mergeCell ref="O17:P17"/>
    <mergeCell ref="H13:H14"/>
    <mergeCell ref="O13:P14"/>
    <mergeCell ref="Q13:Q14"/>
    <mergeCell ref="R74:T74"/>
    <mergeCell ref="R15:T15"/>
    <mergeCell ref="R17:T17"/>
    <mergeCell ref="I11:K14"/>
    <mergeCell ref="L11:N14"/>
    <mergeCell ref="O11:P12"/>
    <mergeCell ref="Q11:Q12"/>
    <mergeCell ref="R11:T14"/>
    <mergeCell ref="A3:T3"/>
    <mergeCell ref="A4:T4"/>
    <mergeCell ref="A5:T5"/>
    <mergeCell ref="A8:B17"/>
    <mergeCell ref="C8:K8"/>
    <mergeCell ref="L8:T8"/>
    <mergeCell ref="C10:E10"/>
    <mergeCell ref="F10:G10"/>
    <mergeCell ref="I10:K10"/>
    <mergeCell ref="L10:N10"/>
    <mergeCell ref="O10:P10"/>
    <mergeCell ref="R10:T10"/>
    <mergeCell ref="C11:E14"/>
    <mergeCell ref="F11:G12"/>
    <mergeCell ref="H11:H12"/>
    <mergeCell ref="F13:G14"/>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1"/>
  <sheetViews>
    <sheetView showGridLines="0" showZeros="0" workbookViewId="0"/>
  </sheetViews>
  <sheetFormatPr baseColWidth="10" defaultColWidth="12.5703125" defaultRowHeight="15"/>
  <cols>
    <col min="1" max="1" width="5.7109375" style="269" customWidth="1"/>
    <col min="2" max="2" width="11.7109375" style="314" customWidth="1"/>
    <col min="3" max="3" width="12.28515625" style="314" customWidth="1"/>
    <col min="4" max="4" width="1.7109375" style="314" customWidth="1"/>
    <col min="5" max="5" width="10.7109375" style="314" customWidth="1"/>
    <col min="6" max="6" width="1.7109375" style="314" customWidth="1"/>
    <col min="7" max="7" width="10.7109375" style="314" customWidth="1"/>
    <col min="8" max="8" width="1.85546875" style="314" customWidth="1"/>
    <col min="9" max="9" width="12.5703125" style="314" customWidth="1"/>
    <col min="10" max="10" width="1.85546875" style="314" customWidth="1"/>
    <col min="11" max="11" width="12.5703125" style="314" customWidth="1"/>
    <col min="12" max="12" width="1.85546875" style="314" customWidth="1"/>
    <col min="13" max="13" width="10.7109375" style="314" customWidth="1"/>
    <col min="14" max="14" width="1.7109375" style="314" customWidth="1"/>
    <col min="15" max="15" width="12.28515625" style="314" customWidth="1"/>
    <col min="16" max="16" width="1.7109375" style="314" customWidth="1"/>
    <col min="17" max="17" width="10.7109375" style="314" customWidth="1"/>
    <col min="18" max="18" width="1.7109375" style="314" customWidth="1"/>
    <col min="19" max="19" width="10.7109375" style="314" customWidth="1"/>
    <col min="20" max="20" width="1.85546875" style="314" customWidth="1"/>
    <col min="21" max="256" width="12.5703125" style="314"/>
    <col min="257" max="257" width="5.7109375" style="314" customWidth="1"/>
    <col min="258" max="258" width="11.7109375" style="314" customWidth="1"/>
    <col min="259" max="259" width="12.28515625" style="314" customWidth="1"/>
    <col min="260" max="260" width="1.7109375" style="314" customWidth="1"/>
    <col min="261" max="261" width="10.7109375" style="314" customWidth="1"/>
    <col min="262" max="262" width="1.7109375" style="314" customWidth="1"/>
    <col min="263" max="263" width="10.7109375" style="314" customWidth="1"/>
    <col min="264" max="264" width="1.85546875" style="314" customWidth="1"/>
    <col min="265" max="265" width="12.5703125" style="314" customWidth="1"/>
    <col min="266" max="266" width="1.85546875" style="314" customWidth="1"/>
    <col min="267" max="267" width="12.5703125" style="314" customWidth="1"/>
    <col min="268" max="268" width="1.85546875" style="314" customWidth="1"/>
    <col min="269" max="269" width="10.7109375" style="314" customWidth="1"/>
    <col min="270" max="270" width="1.7109375" style="314" customWidth="1"/>
    <col min="271" max="271" width="12.28515625" style="314" customWidth="1"/>
    <col min="272" max="272" width="1.7109375" style="314" customWidth="1"/>
    <col min="273" max="273" width="10.7109375" style="314" customWidth="1"/>
    <col min="274" max="274" width="1.7109375" style="314" customWidth="1"/>
    <col min="275" max="275" width="10.7109375" style="314" customWidth="1"/>
    <col min="276" max="276" width="1.85546875" style="314" customWidth="1"/>
    <col min="277" max="512" width="12.5703125" style="314"/>
    <col min="513" max="513" width="5.7109375" style="314" customWidth="1"/>
    <col min="514" max="514" width="11.7109375" style="314" customWidth="1"/>
    <col min="515" max="515" width="12.28515625" style="314" customWidth="1"/>
    <col min="516" max="516" width="1.7109375" style="314" customWidth="1"/>
    <col min="517" max="517" width="10.7109375" style="314" customWidth="1"/>
    <col min="518" max="518" width="1.7109375" style="314" customWidth="1"/>
    <col min="519" max="519" width="10.7109375" style="314" customWidth="1"/>
    <col min="520" max="520" width="1.85546875" style="314" customWidth="1"/>
    <col min="521" max="521" width="12.5703125" style="314" customWidth="1"/>
    <col min="522" max="522" width="1.85546875" style="314" customWidth="1"/>
    <col min="523" max="523" width="12.5703125" style="314" customWidth="1"/>
    <col min="524" max="524" width="1.85546875" style="314" customWidth="1"/>
    <col min="525" max="525" width="10.7109375" style="314" customWidth="1"/>
    <col min="526" max="526" width="1.7109375" style="314" customWidth="1"/>
    <col min="527" max="527" width="12.28515625" style="314" customWidth="1"/>
    <col min="528" max="528" width="1.7109375" style="314" customWidth="1"/>
    <col min="529" max="529" width="10.7109375" style="314" customWidth="1"/>
    <col min="530" max="530" width="1.7109375" style="314" customWidth="1"/>
    <col min="531" max="531" width="10.7109375" style="314" customWidth="1"/>
    <col min="532" max="532" width="1.85546875" style="314" customWidth="1"/>
    <col min="533" max="768" width="12.5703125" style="314"/>
    <col min="769" max="769" width="5.7109375" style="314" customWidth="1"/>
    <col min="770" max="770" width="11.7109375" style="314" customWidth="1"/>
    <col min="771" max="771" width="12.28515625" style="314" customWidth="1"/>
    <col min="772" max="772" width="1.7109375" style="314" customWidth="1"/>
    <col min="773" max="773" width="10.7109375" style="314" customWidth="1"/>
    <col min="774" max="774" width="1.7109375" style="314" customWidth="1"/>
    <col min="775" max="775" width="10.7109375" style="314" customWidth="1"/>
    <col min="776" max="776" width="1.85546875" style="314" customWidth="1"/>
    <col min="777" max="777" width="12.5703125" style="314" customWidth="1"/>
    <col min="778" max="778" width="1.85546875" style="314" customWidth="1"/>
    <col min="779" max="779" width="12.5703125" style="314" customWidth="1"/>
    <col min="780" max="780" width="1.85546875" style="314" customWidth="1"/>
    <col min="781" max="781" width="10.7109375" style="314" customWidth="1"/>
    <col min="782" max="782" width="1.7109375" style="314" customWidth="1"/>
    <col min="783" max="783" width="12.28515625" style="314" customWidth="1"/>
    <col min="784" max="784" width="1.7109375" style="314" customWidth="1"/>
    <col min="785" max="785" width="10.7109375" style="314" customWidth="1"/>
    <col min="786" max="786" width="1.7109375" style="314" customWidth="1"/>
    <col min="787" max="787" width="10.7109375" style="314" customWidth="1"/>
    <col min="788" max="788" width="1.85546875" style="314" customWidth="1"/>
    <col min="789" max="1024" width="12.5703125" style="314"/>
    <col min="1025" max="1025" width="5.7109375" style="314" customWidth="1"/>
    <col min="1026" max="1026" width="11.7109375" style="314" customWidth="1"/>
    <col min="1027" max="1027" width="12.28515625" style="314" customWidth="1"/>
    <col min="1028" max="1028" width="1.7109375" style="314" customWidth="1"/>
    <col min="1029" max="1029" width="10.7109375" style="314" customWidth="1"/>
    <col min="1030" max="1030" width="1.7109375" style="314" customWidth="1"/>
    <col min="1031" max="1031" width="10.7109375" style="314" customWidth="1"/>
    <col min="1032" max="1032" width="1.85546875" style="314" customWidth="1"/>
    <col min="1033" max="1033" width="12.5703125" style="314" customWidth="1"/>
    <col min="1034" max="1034" width="1.85546875" style="314" customWidth="1"/>
    <col min="1035" max="1035" width="12.5703125" style="314" customWidth="1"/>
    <col min="1036" max="1036" width="1.85546875" style="314" customWidth="1"/>
    <col min="1037" max="1037" width="10.7109375" style="314" customWidth="1"/>
    <col min="1038" max="1038" width="1.7109375" style="314" customWidth="1"/>
    <col min="1039" max="1039" width="12.28515625" style="314" customWidth="1"/>
    <col min="1040" max="1040" width="1.7109375" style="314" customWidth="1"/>
    <col min="1041" max="1041" width="10.7109375" style="314" customWidth="1"/>
    <col min="1042" max="1042" width="1.7109375" style="314" customWidth="1"/>
    <col min="1043" max="1043" width="10.7109375" style="314" customWidth="1"/>
    <col min="1044" max="1044" width="1.85546875" style="314" customWidth="1"/>
    <col min="1045" max="1280" width="12.5703125" style="314"/>
    <col min="1281" max="1281" width="5.7109375" style="314" customWidth="1"/>
    <col min="1282" max="1282" width="11.7109375" style="314" customWidth="1"/>
    <col min="1283" max="1283" width="12.28515625" style="314" customWidth="1"/>
    <col min="1284" max="1284" width="1.7109375" style="314" customWidth="1"/>
    <col min="1285" max="1285" width="10.7109375" style="314" customWidth="1"/>
    <col min="1286" max="1286" width="1.7109375" style="314" customWidth="1"/>
    <col min="1287" max="1287" width="10.7109375" style="314" customWidth="1"/>
    <col min="1288" max="1288" width="1.85546875" style="314" customWidth="1"/>
    <col min="1289" max="1289" width="12.5703125" style="314" customWidth="1"/>
    <col min="1290" max="1290" width="1.85546875" style="314" customWidth="1"/>
    <col min="1291" max="1291" width="12.5703125" style="314" customWidth="1"/>
    <col min="1292" max="1292" width="1.85546875" style="314" customWidth="1"/>
    <col min="1293" max="1293" width="10.7109375" style="314" customWidth="1"/>
    <col min="1294" max="1294" width="1.7109375" style="314" customWidth="1"/>
    <col min="1295" max="1295" width="12.28515625" style="314" customWidth="1"/>
    <col min="1296" max="1296" width="1.7109375" style="314" customWidth="1"/>
    <col min="1297" max="1297" width="10.7109375" style="314" customWidth="1"/>
    <col min="1298" max="1298" width="1.7109375" style="314" customWidth="1"/>
    <col min="1299" max="1299" width="10.7109375" style="314" customWidth="1"/>
    <col min="1300" max="1300" width="1.85546875" style="314" customWidth="1"/>
    <col min="1301" max="1536" width="12.5703125" style="314"/>
    <col min="1537" max="1537" width="5.7109375" style="314" customWidth="1"/>
    <col min="1538" max="1538" width="11.7109375" style="314" customWidth="1"/>
    <col min="1539" max="1539" width="12.28515625" style="314" customWidth="1"/>
    <col min="1540" max="1540" width="1.7109375" style="314" customWidth="1"/>
    <col min="1541" max="1541" width="10.7109375" style="314" customWidth="1"/>
    <col min="1542" max="1542" width="1.7109375" style="314" customWidth="1"/>
    <col min="1543" max="1543" width="10.7109375" style="314" customWidth="1"/>
    <col min="1544" max="1544" width="1.85546875" style="314" customWidth="1"/>
    <col min="1545" max="1545" width="12.5703125" style="314" customWidth="1"/>
    <col min="1546" max="1546" width="1.85546875" style="314" customWidth="1"/>
    <col min="1547" max="1547" width="12.5703125" style="314" customWidth="1"/>
    <col min="1548" max="1548" width="1.85546875" style="314" customWidth="1"/>
    <col min="1549" max="1549" width="10.7109375" style="314" customWidth="1"/>
    <col min="1550" max="1550" width="1.7109375" style="314" customWidth="1"/>
    <col min="1551" max="1551" width="12.28515625" style="314" customWidth="1"/>
    <col min="1552" max="1552" width="1.7109375" style="314" customWidth="1"/>
    <col min="1553" max="1553" width="10.7109375" style="314" customWidth="1"/>
    <col min="1554" max="1554" width="1.7109375" style="314" customWidth="1"/>
    <col min="1555" max="1555" width="10.7109375" style="314" customWidth="1"/>
    <col min="1556" max="1556" width="1.85546875" style="314" customWidth="1"/>
    <col min="1557" max="1792" width="12.5703125" style="314"/>
    <col min="1793" max="1793" width="5.7109375" style="314" customWidth="1"/>
    <col min="1794" max="1794" width="11.7109375" style="314" customWidth="1"/>
    <col min="1795" max="1795" width="12.28515625" style="314" customWidth="1"/>
    <col min="1796" max="1796" width="1.7109375" style="314" customWidth="1"/>
    <col min="1797" max="1797" width="10.7109375" style="314" customWidth="1"/>
    <col min="1798" max="1798" width="1.7109375" style="314" customWidth="1"/>
    <col min="1799" max="1799" width="10.7109375" style="314" customWidth="1"/>
    <col min="1800" max="1800" width="1.85546875" style="314" customWidth="1"/>
    <col min="1801" max="1801" width="12.5703125" style="314" customWidth="1"/>
    <col min="1802" max="1802" width="1.85546875" style="314" customWidth="1"/>
    <col min="1803" max="1803" width="12.5703125" style="314" customWidth="1"/>
    <col min="1804" max="1804" width="1.85546875" style="314" customWidth="1"/>
    <col min="1805" max="1805" width="10.7109375" style="314" customWidth="1"/>
    <col min="1806" max="1806" width="1.7109375" style="314" customWidth="1"/>
    <col min="1807" max="1807" width="12.28515625" style="314" customWidth="1"/>
    <col min="1808" max="1808" width="1.7109375" style="314" customWidth="1"/>
    <col min="1809" max="1809" width="10.7109375" style="314" customWidth="1"/>
    <col min="1810" max="1810" width="1.7109375" style="314" customWidth="1"/>
    <col min="1811" max="1811" width="10.7109375" style="314" customWidth="1"/>
    <col min="1812" max="1812" width="1.85546875" style="314" customWidth="1"/>
    <col min="1813" max="2048" width="12.5703125" style="314"/>
    <col min="2049" max="2049" width="5.7109375" style="314" customWidth="1"/>
    <col min="2050" max="2050" width="11.7109375" style="314" customWidth="1"/>
    <col min="2051" max="2051" width="12.28515625" style="314" customWidth="1"/>
    <col min="2052" max="2052" width="1.7109375" style="314" customWidth="1"/>
    <col min="2053" max="2053" width="10.7109375" style="314" customWidth="1"/>
    <col min="2054" max="2054" width="1.7109375" style="314" customWidth="1"/>
    <col min="2055" max="2055" width="10.7109375" style="314" customWidth="1"/>
    <col min="2056" max="2056" width="1.85546875" style="314" customWidth="1"/>
    <col min="2057" max="2057" width="12.5703125" style="314" customWidth="1"/>
    <col min="2058" max="2058" width="1.85546875" style="314" customWidth="1"/>
    <col min="2059" max="2059" width="12.5703125" style="314" customWidth="1"/>
    <col min="2060" max="2060" width="1.85546875" style="314" customWidth="1"/>
    <col min="2061" max="2061" width="10.7109375" style="314" customWidth="1"/>
    <col min="2062" max="2062" width="1.7109375" style="314" customWidth="1"/>
    <col min="2063" max="2063" width="12.28515625" style="314" customWidth="1"/>
    <col min="2064" max="2064" width="1.7109375" style="314" customWidth="1"/>
    <col min="2065" max="2065" width="10.7109375" style="314" customWidth="1"/>
    <col min="2066" max="2066" width="1.7109375" style="314" customWidth="1"/>
    <col min="2067" max="2067" width="10.7109375" style="314" customWidth="1"/>
    <col min="2068" max="2068" width="1.85546875" style="314" customWidth="1"/>
    <col min="2069" max="2304" width="12.5703125" style="314"/>
    <col min="2305" max="2305" width="5.7109375" style="314" customWidth="1"/>
    <col min="2306" max="2306" width="11.7109375" style="314" customWidth="1"/>
    <col min="2307" max="2307" width="12.28515625" style="314" customWidth="1"/>
    <col min="2308" max="2308" width="1.7109375" style="314" customWidth="1"/>
    <col min="2309" max="2309" width="10.7109375" style="314" customWidth="1"/>
    <col min="2310" max="2310" width="1.7109375" style="314" customWidth="1"/>
    <col min="2311" max="2311" width="10.7109375" style="314" customWidth="1"/>
    <col min="2312" max="2312" width="1.85546875" style="314" customWidth="1"/>
    <col min="2313" max="2313" width="12.5703125" style="314" customWidth="1"/>
    <col min="2314" max="2314" width="1.85546875" style="314" customWidth="1"/>
    <col min="2315" max="2315" width="12.5703125" style="314" customWidth="1"/>
    <col min="2316" max="2316" width="1.85546875" style="314" customWidth="1"/>
    <col min="2317" max="2317" width="10.7109375" style="314" customWidth="1"/>
    <col min="2318" max="2318" width="1.7109375" style="314" customWidth="1"/>
    <col min="2319" max="2319" width="12.28515625" style="314" customWidth="1"/>
    <col min="2320" max="2320" width="1.7109375" style="314" customWidth="1"/>
    <col min="2321" max="2321" width="10.7109375" style="314" customWidth="1"/>
    <col min="2322" max="2322" width="1.7109375" style="314" customWidth="1"/>
    <col min="2323" max="2323" width="10.7109375" style="314" customWidth="1"/>
    <col min="2324" max="2324" width="1.85546875" style="314" customWidth="1"/>
    <col min="2325" max="2560" width="12.5703125" style="314"/>
    <col min="2561" max="2561" width="5.7109375" style="314" customWidth="1"/>
    <col min="2562" max="2562" width="11.7109375" style="314" customWidth="1"/>
    <col min="2563" max="2563" width="12.28515625" style="314" customWidth="1"/>
    <col min="2564" max="2564" width="1.7109375" style="314" customWidth="1"/>
    <col min="2565" max="2565" width="10.7109375" style="314" customWidth="1"/>
    <col min="2566" max="2566" width="1.7109375" style="314" customWidth="1"/>
    <col min="2567" max="2567" width="10.7109375" style="314" customWidth="1"/>
    <col min="2568" max="2568" width="1.85546875" style="314" customWidth="1"/>
    <col min="2569" max="2569" width="12.5703125" style="314" customWidth="1"/>
    <col min="2570" max="2570" width="1.85546875" style="314" customWidth="1"/>
    <col min="2571" max="2571" width="12.5703125" style="314" customWidth="1"/>
    <col min="2572" max="2572" width="1.85546875" style="314" customWidth="1"/>
    <col min="2573" max="2573" width="10.7109375" style="314" customWidth="1"/>
    <col min="2574" max="2574" width="1.7109375" style="314" customWidth="1"/>
    <col min="2575" max="2575" width="12.28515625" style="314" customWidth="1"/>
    <col min="2576" max="2576" width="1.7109375" style="314" customWidth="1"/>
    <col min="2577" max="2577" width="10.7109375" style="314" customWidth="1"/>
    <col min="2578" max="2578" width="1.7109375" style="314" customWidth="1"/>
    <col min="2579" max="2579" width="10.7109375" style="314" customWidth="1"/>
    <col min="2580" max="2580" width="1.85546875" style="314" customWidth="1"/>
    <col min="2581" max="2816" width="12.5703125" style="314"/>
    <col min="2817" max="2817" width="5.7109375" style="314" customWidth="1"/>
    <col min="2818" max="2818" width="11.7109375" style="314" customWidth="1"/>
    <col min="2819" max="2819" width="12.28515625" style="314" customWidth="1"/>
    <col min="2820" max="2820" width="1.7109375" style="314" customWidth="1"/>
    <col min="2821" max="2821" width="10.7109375" style="314" customWidth="1"/>
    <col min="2822" max="2822" width="1.7109375" style="314" customWidth="1"/>
    <col min="2823" max="2823" width="10.7109375" style="314" customWidth="1"/>
    <col min="2824" max="2824" width="1.85546875" style="314" customWidth="1"/>
    <col min="2825" max="2825" width="12.5703125" style="314" customWidth="1"/>
    <col min="2826" max="2826" width="1.85546875" style="314" customWidth="1"/>
    <col min="2827" max="2827" width="12.5703125" style="314" customWidth="1"/>
    <col min="2828" max="2828" width="1.85546875" style="314" customWidth="1"/>
    <col min="2829" max="2829" width="10.7109375" style="314" customWidth="1"/>
    <col min="2830" max="2830" width="1.7109375" style="314" customWidth="1"/>
    <col min="2831" max="2831" width="12.28515625" style="314" customWidth="1"/>
    <col min="2832" max="2832" width="1.7109375" style="314" customWidth="1"/>
    <col min="2833" max="2833" width="10.7109375" style="314" customWidth="1"/>
    <col min="2834" max="2834" width="1.7109375" style="314" customWidth="1"/>
    <col min="2835" max="2835" width="10.7109375" style="314" customWidth="1"/>
    <col min="2836" max="2836" width="1.85546875" style="314" customWidth="1"/>
    <col min="2837" max="3072" width="12.5703125" style="314"/>
    <col min="3073" max="3073" width="5.7109375" style="314" customWidth="1"/>
    <col min="3074" max="3074" width="11.7109375" style="314" customWidth="1"/>
    <col min="3075" max="3075" width="12.28515625" style="314" customWidth="1"/>
    <col min="3076" max="3076" width="1.7109375" style="314" customWidth="1"/>
    <col min="3077" max="3077" width="10.7109375" style="314" customWidth="1"/>
    <col min="3078" max="3078" width="1.7109375" style="314" customWidth="1"/>
    <col min="3079" max="3079" width="10.7109375" style="314" customWidth="1"/>
    <col min="3080" max="3080" width="1.85546875" style="314" customWidth="1"/>
    <col min="3081" max="3081" width="12.5703125" style="314" customWidth="1"/>
    <col min="3082" max="3082" width="1.85546875" style="314" customWidth="1"/>
    <col min="3083" max="3083" width="12.5703125" style="314" customWidth="1"/>
    <col min="3084" max="3084" width="1.85546875" style="314" customWidth="1"/>
    <col min="3085" max="3085" width="10.7109375" style="314" customWidth="1"/>
    <col min="3086" max="3086" width="1.7109375" style="314" customWidth="1"/>
    <col min="3087" max="3087" width="12.28515625" style="314" customWidth="1"/>
    <col min="3088" max="3088" width="1.7109375" style="314" customWidth="1"/>
    <col min="3089" max="3089" width="10.7109375" style="314" customWidth="1"/>
    <col min="3090" max="3090" width="1.7109375" style="314" customWidth="1"/>
    <col min="3091" max="3091" width="10.7109375" style="314" customWidth="1"/>
    <col min="3092" max="3092" width="1.85546875" style="314" customWidth="1"/>
    <col min="3093" max="3328" width="12.5703125" style="314"/>
    <col min="3329" max="3329" width="5.7109375" style="314" customWidth="1"/>
    <col min="3330" max="3330" width="11.7109375" style="314" customWidth="1"/>
    <col min="3331" max="3331" width="12.28515625" style="314" customWidth="1"/>
    <col min="3332" max="3332" width="1.7109375" style="314" customWidth="1"/>
    <col min="3333" max="3333" width="10.7109375" style="314" customWidth="1"/>
    <col min="3334" max="3334" width="1.7109375" style="314" customWidth="1"/>
    <col min="3335" max="3335" width="10.7109375" style="314" customWidth="1"/>
    <col min="3336" max="3336" width="1.85546875" style="314" customWidth="1"/>
    <col min="3337" max="3337" width="12.5703125" style="314" customWidth="1"/>
    <col min="3338" max="3338" width="1.85546875" style="314" customWidth="1"/>
    <col min="3339" max="3339" width="12.5703125" style="314" customWidth="1"/>
    <col min="3340" max="3340" width="1.85546875" style="314" customWidth="1"/>
    <col min="3341" max="3341" width="10.7109375" style="314" customWidth="1"/>
    <col min="3342" max="3342" width="1.7109375" style="314" customWidth="1"/>
    <col min="3343" max="3343" width="12.28515625" style="314" customWidth="1"/>
    <col min="3344" max="3344" width="1.7109375" style="314" customWidth="1"/>
    <col min="3345" max="3345" width="10.7109375" style="314" customWidth="1"/>
    <col min="3346" max="3346" width="1.7109375" style="314" customWidth="1"/>
    <col min="3347" max="3347" width="10.7109375" style="314" customWidth="1"/>
    <col min="3348" max="3348" width="1.85546875" style="314" customWidth="1"/>
    <col min="3349" max="3584" width="12.5703125" style="314"/>
    <col min="3585" max="3585" width="5.7109375" style="314" customWidth="1"/>
    <col min="3586" max="3586" width="11.7109375" style="314" customWidth="1"/>
    <col min="3587" max="3587" width="12.28515625" style="314" customWidth="1"/>
    <col min="3588" max="3588" width="1.7109375" style="314" customWidth="1"/>
    <col min="3589" max="3589" width="10.7109375" style="314" customWidth="1"/>
    <col min="3590" max="3590" width="1.7109375" style="314" customWidth="1"/>
    <col min="3591" max="3591" width="10.7109375" style="314" customWidth="1"/>
    <col min="3592" max="3592" width="1.85546875" style="314" customWidth="1"/>
    <col min="3593" max="3593" width="12.5703125" style="314" customWidth="1"/>
    <col min="3594" max="3594" width="1.85546875" style="314" customWidth="1"/>
    <col min="3595" max="3595" width="12.5703125" style="314" customWidth="1"/>
    <col min="3596" max="3596" width="1.85546875" style="314" customWidth="1"/>
    <col min="3597" max="3597" width="10.7109375" style="314" customWidth="1"/>
    <col min="3598" max="3598" width="1.7109375" style="314" customWidth="1"/>
    <col min="3599" max="3599" width="12.28515625" style="314" customWidth="1"/>
    <col min="3600" max="3600" width="1.7109375" style="314" customWidth="1"/>
    <col min="3601" max="3601" width="10.7109375" style="314" customWidth="1"/>
    <col min="3602" max="3602" width="1.7109375" style="314" customWidth="1"/>
    <col min="3603" max="3603" width="10.7109375" style="314" customWidth="1"/>
    <col min="3604" max="3604" width="1.85546875" style="314" customWidth="1"/>
    <col min="3605" max="3840" width="12.5703125" style="314"/>
    <col min="3841" max="3841" width="5.7109375" style="314" customWidth="1"/>
    <col min="3842" max="3842" width="11.7109375" style="314" customWidth="1"/>
    <col min="3843" max="3843" width="12.28515625" style="314" customWidth="1"/>
    <col min="3844" max="3844" width="1.7109375" style="314" customWidth="1"/>
    <col min="3845" max="3845" width="10.7109375" style="314" customWidth="1"/>
    <col min="3846" max="3846" width="1.7109375" style="314" customWidth="1"/>
    <col min="3847" max="3847" width="10.7109375" style="314" customWidth="1"/>
    <col min="3848" max="3848" width="1.85546875" style="314" customWidth="1"/>
    <col min="3849" max="3849" width="12.5703125" style="314" customWidth="1"/>
    <col min="3850" max="3850" width="1.85546875" style="314" customWidth="1"/>
    <col min="3851" max="3851" width="12.5703125" style="314" customWidth="1"/>
    <col min="3852" max="3852" width="1.85546875" style="314" customWidth="1"/>
    <col min="3853" max="3853" width="10.7109375" style="314" customWidth="1"/>
    <col min="3854" max="3854" width="1.7109375" style="314" customWidth="1"/>
    <col min="3855" max="3855" width="12.28515625" style="314" customWidth="1"/>
    <col min="3856" max="3856" width="1.7109375" style="314" customWidth="1"/>
    <col min="3857" max="3857" width="10.7109375" style="314" customWidth="1"/>
    <col min="3858" max="3858" width="1.7109375" style="314" customWidth="1"/>
    <col min="3859" max="3859" width="10.7109375" style="314" customWidth="1"/>
    <col min="3860" max="3860" width="1.85546875" style="314" customWidth="1"/>
    <col min="3861" max="4096" width="12.5703125" style="314"/>
    <col min="4097" max="4097" width="5.7109375" style="314" customWidth="1"/>
    <col min="4098" max="4098" width="11.7109375" style="314" customWidth="1"/>
    <col min="4099" max="4099" width="12.28515625" style="314" customWidth="1"/>
    <col min="4100" max="4100" width="1.7109375" style="314" customWidth="1"/>
    <col min="4101" max="4101" width="10.7109375" style="314" customWidth="1"/>
    <col min="4102" max="4102" width="1.7109375" style="314" customWidth="1"/>
    <col min="4103" max="4103" width="10.7109375" style="314" customWidth="1"/>
    <col min="4104" max="4104" width="1.85546875" style="314" customWidth="1"/>
    <col min="4105" max="4105" width="12.5703125" style="314" customWidth="1"/>
    <col min="4106" max="4106" width="1.85546875" style="314" customWidth="1"/>
    <col min="4107" max="4107" width="12.5703125" style="314" customWidth="1"/>
    <col min="4108" max="4108" width="1.85546875" style="314" customWidth="1"/>
    <col min="4109" max="4109" width="10.7109375" style="314" customWidth="1"/>
    <col min="4110" max="4110" width="1.7109375" style="314" customWidth="1"/>
    <col min="4111" max="4111" width="12.28515625" style="314" customWidth="1"/>
    <col min="4112" max="4112" width="1.7109375" style="314" customWidth="1"/>
    <col min="4113" max="4113" width="10.7109375" style="314" customWidth="1"/>
    <col min="4114" max="4114" width="1.7109375" style="314" customWidth="1"/>
    <col min="4115" max="4115" width="10.7109375" style="314" customWidth="1"/>
    <col min="4116" max="4116" width="1.85546875" style="314" customWidth="1"/>
    <col min="4117" max="4352" width="12.5703125" style="314"/>
    <col min="4353" max="4353" width="5.7109375" style="314" customWidth="1"/>
    <col min="4354" max="4354" width="11.7109375" style="314" customWidth="1"/>
    <col min="4355" max="4355" width="12.28515625" style="314" customWidth="1"/>
    <col min="4356" max="4356" width="1.7109375" style="314" customWidth="1"/>
    <col min="4357" max="4357" width="10.7109375" style="314" customWidth="1"/>
    <col min="4358" max="4358" width="1.7109375" style="314" customWidth="1"/>
    <col min="4359" max="4359" width="10.7109375" style="314" customWidth="1"/>
    <col min="4360" max="4360" width="1.85546875" style="314" customWidth="1"/>
    <col min="4361" max="4361" width="12.5703125" style="314" customWidth="1"/>
    <col min="4362" max="4362" width="1.85546875" style="314" customWidth="1"/>
    <col min="4363" max="4363" width="12.5703125" style="314" customWidth="1"/>
    <col min="4364" max="4364" width="1.85546875" style="314" customWidth="1"/>
    <col min="4365" max="4365" width="10.7109375" style="314" customWidth="1"/>
    <col min="4366" max="4366" width="1.7109375" style="314" customWidth="1"/>
    <col min="4367" max="4367" width="12.28515625" style="314" customWidth="1"/>
    <col min="4368" max="4368" width="1.7109375" style="314" customWidth="1"/>
    <col min="4369" max="4369" width="10.7109375" style="314" customWidth="1"/>
    <col min="4370" max="4370" width="1.7109375" style="314" customWidth="1"/>
    <col min="4371" max="4371" width="10.7109375" style="314" customWidth="1"/>
    <col min="4372" max="4372" width="1.85546875" style="314" customWidth="1"/>
    <col min="4373" max="4608" width="12.5703125" style="314"/>
    <col min="4609" max="4609" width="5.7109375" style="314" customWidth="1"/>
    <col min="4610" max="4610" width="11.7109375" style="314" customWidth="1"/>
    <col min="4611" max="4611" width="12.28515625" style="314" customWidth="1"/>
    <col min="4612" max="4612" width="1.7109375" style="314" customWidth="1"/>
    <col min="4613" max="4613" width="10.7109375" style="314" customWidth="1"/>
    <col min="4614" max="4614" width="1.7109375" style="314" customWidth="1"/>
    <col min="4615" max="4615" width="10.7109375" style="314" customWidth="1"/>
    <col min="4616" max="4616" width="1.85546875" style="314" customWidth="1"/>
    <col min="4617" max="4617" width="12.5703125" style="314" customWidth="1"/>
    <col min="4618" max="4618" width="1.85546875" style="314" customWidth="1"/>
    <col min="4619" max="4619" width="12.5703125" style="314" customWidth="1"/>
    <col min="4620" max="4620" width="1.85546875" style="314" customWidth="1"/>
    <col min="4621" max="4621" width="10.7109375" style="314" customWidth="1"/>
    <col min="4622" max="4622" width="1.7109375" style="314" customWidth="1"/>
    <col min="4623" max="4623" width="12.28515625" style="314" customWidth="1"/>
    <col min="4624" max="4624" width="1.7109375" style="314" customWidth="1"/>
    <col min="4625" max="4625" width="10.7109375" style="314" customWidth="1"/>
    <col min="4626" max="4626" width="1.7109375" style="314" customWidth="1"/>
    <col min="4627" max="4627" width="10.7109375" style="314" customWidth="1"/>
    <col min="4628" max="4628" width="1.85546875" style="314" customWidth="1"/>
    <col min="4629" max="4864" width="12.5703125" style="314"/>
    <col min="4865" max="4865" width="5.7109375" style="314" customWidth="1"/>
    <col min="4866" max="4866" width="11.7109375" style="314" customWidth="1"/>
    <col min="4867" max="4867" width="12.28515625" style="314" customWidth="1"/>
    <col min="4868" max="4868" width="1.7109375" style="314" customWidth="1"/>
    <col min="4869" max="4869" width="10.7109375" style="314" customWidth="1"/>
    <col min="4870" max="4870" width="1.7109375" style="314" customWidth="1"/>
    <col min="4871" max="4871" width="10.7109375" style="314" customWidth="1"/>
    <col min="4872" max="4872" width="1.85546875" style="314" customWidth="1"/>
    <col min="4873" max="4873" width="12.5703125" style="314" customWidth="1"/>
    <col min="4874" max="4874" width="1.85546875" style="314" customWidth="1"/>
    <col min="4875" max="4875" width="12.5703125" style="314" customWidth="1"/>
    <col min="4876" max="4876" width="1.85546875" style="314" customWidth="1"/>
    <col min="4877" max="4877" width="10.7109375" style="314" customWidth="1"/>
    <col min="4878" max="4878" width="1.7109375" style="314" customWidth="1"/>
    <col min="4879" max="4879" width="12.28515625" style="314" customWidth="1"/>
    <col min="4880" max="4880" width="1.7109375" style="314" customWidth="1"/>
    <col min="4881" max="4881" width="10.7109375" style="314" customWidth="1"/>
    <col min="4882" max="4882" width="1.7109375" style="314" customWidth="1"/>
    <col min="4883" max="4883" width="10.7109375" style="314" customWidth="1"/>
    <col min="4884" max="4884" width="1.85546875" style="314" customWidth="1"/>
    <col min="4885" max="5120" width="12.5703125" style="314"/>
    <col min="5121" max="5121" width="5.7109375" style="314" customWidth="1"/>
    <col min="5122" max="5122" width="11.7109375" style="314" customWidth="1"/>
    <col min="5123" max="5123" width="12.28515625" style="314" customWidth="1"/>
    <col min="5124" max="5124" width="1.7109375" style="314" customWidth="1"/>
    <col min="5125" max="5125" width="10.7109375" style="314" customWidth="1"/>
    <col min="5126" max="5126" width="1.7109375" style="314" customWidth="1"/>
    <col min="5127" max="5127" width="10.7109375" style="314" customWidth="1"/>
    <col min="5128" max="5128" width="1.85546875" style="314" customWidth="1"/>
    <col min="5129" max="5129" width="12.5703125" style="314" customWidth="1"/>
    <col min="5130" max="5130" width="1.85546875" style="314" customWidth="1"/>
    <col min="5131" max="5131" width="12.5703125" style="314" customWidth="1"/>
    <col min="5132" max="5132" width="1.85546875" style="314" customWidth="1"/>
    <col min="5133" max="5133" width="10.7109375" style="314" customWidth="1"/>
    <col min="5134" max="5134" width="1.7109375" style="314" customWidth="1"/>
    <col min="5135" max="5135" width="12.28515625" style="314" customWidth="1"/>
    <col min="5136" max="5136" width="1.7109375" style="314" customWidth="1"/>
    <col min="5137" max="5137" width="10.7109375" style="314" customWidth="1"/>
    <col min="5138" max="5138" width="1.7109375" style="314" customWidth="1"/>
    <col min="5139" max="5139" width="10.7109375" style="314" customWidth="1"/>
    <col min="5140" max="5140" width="1.85546875" style="314" customWidth="1"/>
    <col min="5141" max="5376" width="12.5703125" style="314"/>
    <col min="5377" max="5377" width="5.7109375" style="314" customWidth="1"/>
    <col min="5378" max="5378" width="11.7109375" style="314" customWidth="1"/>
    <col min="5379" max="5379" width="12.28515625" style="314" customWidth="1"/>
    <col min="5380" max="5380" width="1.7109375" style="314" customWidth="1"/>
    <col min="5381" max="5381" width="10.7109375" style="314" customWidth="1"/>
    <col min="5382" max="5382" width="1.7109375" style="314" customWidth="1"/>
    <col min="5383" max="5383" width="10.7109375" style="314" customWidth="1"/>
    <col min="5384" max="5384" width="1.85546875" style="314" customWidth="1"/>
    <col min="5385" max="5385" width="12.5703125" style="314" customWidth="1"/>
    <col min="5386" max="5386" width="1.85546875" style="314" customWidth="1"/>
    <col min="5387" max="5387" width="12.5703125" style="314" customWidth="1"/>
    <col min="5388" max="5388" width="1.85546875" style="314" customWidth="1"/>
    <col min="5389" max="5389" width="10.7109375" style="314" customWidth="1"/>
    <col min="5390" max="5390" width="1.7109375" style="314" customWidth="1"/>
    <col min="5391" max="5391" width="12.28515625" style="314" customWidth="1"/>
    <col min="5392" max="5392" width="1.7109375" style="314" customWidth="1"/>
    <col min="5393" max="5393" width="10.7109375" style="314" customWidth="1"/>
    <col min="5394" max="5394" width="1.7109375" style="314" customWidth="1"/>
    <col min="5395" max="5395" width="10.7109375" style="314" customWidth="1"/>
    <col min="5396" max="5396" width="1.85546875" style="314" customWidth="1"/>
    <col min="5397" max="5632" width="12.5703125" style="314"/>
    <col min="5633" max="5633" width="5.7109375" style="314" customWidth="1"/>
    <col min="5634" max="5634" width="11.7109375" style="314" customWidth="1"/>
    <col min="5635" max="5635" width="12.28515625" style="314" customWidth="1"/>
    <col min="5636" max="5636" width="1.7109375" style="314" customWidth="1"/>
    <col min="5637" max="5637" width="10.7109375" style="314" customWidth="1"/>
    <col min="5638" max="5638" width="1.7109375" style="314" customWidth="1"/>
    <col min="5639" max="5639" width="10.7109375" style="314" customWidth="1"/>
    <col min="5640" max="5640" width="1.85546875" style="314" customWidth="1"/>
    <col min="5641" max="5641" width="12.5703125" style="314" customWidth="1"/>
    <col min="5642" max="5642" width="1.85546875" style="314" customWidth="1"/>
    <col min="5643" max="5643" width="12.5703125" style="314" customWidth="1"/>
    <col min="5644" max="5644" width="1.85546875" style="314" customWidth="1"/>
    <col min="5645" max="5645" width="10.7109375" style="314" customWidth="1"/>
    <col min="5646" max="5646" width="1.7109375" style="314" customWidth="1"/>
    <col min="5647" max="5647" width="12.28515625" style="314" customWidth="1"/>
    <col min="5648" max="5648" width="1.7109375" style="314" customWidth="1"/>
    <col min="5649" max="5649" width="10.7109375" style="314" customWidth="1"/>
    <col min="5650" max="5650" width="1.7109375" style="314" customWidth="1"/>
    <col min="5651" max="5651" width="10.7109375" style="314" customWidth="1"/>
    <col min="5652" max="5652" width="1.85546875" style="314" customWidth="1"/>
    <col min="5653" max="5888" width="12.5703125" style="314"/>
    <col min="5889" max="5889" width="5.7109375" style="314" customWidth="1"/>
    <col min="5890" max="5890" width="11.7109375" style="314" customWidth="1"/>
    <col min="5891" max="5891" width="12.28515625" style="314" customWidth="1"/>
    <col min="5892" max="5892" width="1.7109375" style="314" customWidth="1"/>
    <col min="5893" max="5893" width="10.7109375" style="314" customWidth="1"/>
    <col min="5894" max="5894" width="1.7109375" style="314" customWidth="1"/>
    <col min="5895" max="5895" width="10.7109375" style="314" customWidth="1"/>
    <col min="5896" max="5896" width="1.85546875" style="314" customWidth="1"/>
    <col min="5897" max="5897" width="12.5703125" style="314" customWidth="1"/>
    <col min="5898" max="5898" width="1.85546875" style="314" customWidth="1"/>
    <col min="5899" max="5899" width="12.5703125" style="314" customWidth="1"/>
    <col min="5900" max="5900" width="1.85546875" style="314" customWidth="1"/>
    <col min="5901" max="5901" width="10.7109375" style="314" customWidth="1"/>
    <col min="5902" max="5902" width="1.7109375" style="314" customWidth="1"/>
    <col min="5903" max="5903" width="12.28515625" style="314" customWidth="1"/>
    <col min="5904" max="5904" width="1.7109375" style="314" customWidth="1"/>
    <col min="5905" max="5905" width="10.7109375" style="314" customWidth="1"/>
    <col min="5906" max="5906" width="1.7109375" style="314" customWidth="1"/>
    <col min="5907" max="5907" width="10.7109375" style="314" customWidth="1"/>
    <col min="5908" max="5908" width="1.85546875" style="314" customWidth="1"/>
    <col min="5909" max="6144" width="12.5703125" style="314"/>
    <col min="6145" max="6145" width="5.7109375" style="314" customWidth="1"/>
    <col min="6146" max="6146" width="11.7109375" style="314" customWidth="1"/>
    <col min="6147" max="6147" width="12.28515625" style="314" customWidth="1"/>
    <col min="6148" max="6148" width="1.7109375" style="314" customWidth="1"/>
    <col min="6149" max="6149" width="10.7109375" style="314" customWidth="1"/>
    <col min="6150" max="6150" width="1.7109375" style="314" customWidth="1"/>
    <col min="6151" max="6151" width="10.7109375" style="314" customWidth="1"/>
    <col min="6152" max="6152" width="1.85546875" style="314" customWidth="1"/>
    <col min="6153" max="6153" width="12.5703125" style="314" customWidth="1"/>
    <col min="6154" max="6154" width="1.85546875" style="314" customWidth="1"/>
    <col min="6155" max="6155" width="12.5703125" style="314" customWidth="1"/>
    <col min="6156" max="6156" width="1.85546875" style="314" customWidth="1"/>
    <col min="6157" max="6157" width="10.7109375" style="314" customWidth="1"/>
    <col min="6158" max="6158" width="1.7109375" style="314" customWidth="1"/>
    <col min="6159" max="6159" width="12.28515625" style="314" customWidth="1"/>
    <col min="6160" max="6160" width="1.7109375" style="314" customWidth="1"/>
    <col min="6161" max="6161" width="10.7109375" style="314" customWidth="1"/>
    <col min="6162" max="6162" width="1.7109375" style="314" customWidth="1"/>
    <col min="6163" max="6163" width="10.7109375" style="314" customWidth="1"/>
    <col min="6164" max="6164" width="1.85546875" style="314" customWidth="1"/>
    <col min="6165" max="6400" width="12.5703125" style="314"/>
    <col min="6401" max="6401" width="5.7109375" style="314" customWidth="1"/>
    <col min="6402" max="6402" width="11.7109375" style="314" customWidth="1"/>
    <col min="6403" max="6403" width="12.28515625" style="314" customWidth="1"/>
    <col min="6404" max="6404" width="1.7109375" style="314" customWidth="1"/>
    <col min="6405" max="6405" width="10.7109375" style="314" customWidth="1"/>
    <col min="6406" max="6406" width="1.7109375" style="314" customWidth="1"/>
    <col min="6407" max="6407" width="10.7109375" style="314" customWidth="1"/>
    <col min="6408" max="6408" width="1.85546875" style="314" customWidth="1"/>
    <col min="6409" max="6409" width="12.5703125" style="314" customWidth="1"/>
    <col min="6410" max="6410" width="1.85546875" style="314" customWidth="1"/>
    <col min="6411" max="6411" width="12.5703125" style="314" customWidth="1"/>
    <col min="6412" max="6412" width="1.85546875" style="314" customWidth="1"/>
    <col min="6413" max="6413" width="10.7109375" style="314" customWidth="1"/>
    <col min="6414" max="6414" width="1.7109375" style="314" customWidth="1"/>
    <col min="6415" max="6415" width="12.28515625" style="314" customWidth="1"/>
    <col min="6416" max="6416" width="1.7109375" style="314" customWidth="1"/>
    <col min="6417" max="6417" width="10.7109375" style="314" customWidth="1"/>
    <col min="6418" max="6418" width="1.7109375" style="314" customWidth="1"/>
    <col min="6419" max="6419" width="10.7109375" style="314" customWidth="1"/>
    <col min="6420" max="6420" width="1.85546875" style="314" customWidth="1"/>
    <col min="6421" max="6656" width="12.5703125" style="314"/>
    <col min="6657" max="6657" width="5.7109375" style="314" customWidth="1"/>
    <col min="6658" max="6658" width="11.7109375" style="314" customWidth="1"/>
    <col min="6659" max="6659" width="12.28515625" style="314" customWidth="1"/>
    <col min="6660" max="6660" width="1.7109375" style="314" customWidth="1"/>
    <col min="6661" max="6661" width="10.7109375" style="314" customWidth="1"/>
    <col min="6662" max="6662" width="1.7109375" style="314" customWidth="1"/>
    <col min="6663" max="6663" width="10.7109375" style="314" customWidth="1"/>
    <col min="6664" max="6664" width="1.85546875" style="314" customWidth="1"/>
    <col min="6665" max="6665" width="12.5703125" style="314" customWidth="1"/>
    <col min="6666" max="6666" width="1.85546875" style="314" customWidth="1"/>
    <col min="6667" max="6667" width="12.5703125" style="314" customWidth="1"/>
    <col min="6668" max="6668" width="1.85546875" style="314" customWidth="1"/>
    <col min="6669" max="6669" width="10.7109375" style="314" customWidth="1"/>
    <col min="6670" max="6670" width="1.7109375" style="314" customWidth="1"/>
    <col min="6671" max="6671" width="12.28515625" style="314" customWidth="1"/>
    <col min="6672" max="6672" width="1.7109375" style="314" customWidth="1"/>
    <col min="6673" max="6673" width="10.7109375" style="314" customWidth="1"/>
    <col min="6674" max="6674" width="1.7109375" style="314" customWidth="1"/>
    <col min="6675" max="6675" width="10.7109375" style="314" customWidth="1"/>
    <col min="6676" max="6676" width="1.85546875" style="314" customWidth="1"/>
    <col min="6677" max="6912" width="12.5703125" style="314"/>
    <col min="6913" max="6913" width="5.7109375" style="314" customWidth="1"/>
    <col min="6914" max="6914" width="11.7109375" style="314" customWidth="1"/>
    <col min="6915" max="6915" width="12.28515625" style="314" customWidth="1"/>
    <col min="6916" max="6916" width="1.7109375" style="314" customWidth="1"/>
    <col min="6917" max="6917" width="10.7109375" style="314" customWidth="1"/>
    <col min="6918" max="6918" width="1.7109375" style="314" customWidth="1"/>
    <col min="6919" max="6919" width="10.7109375" style="314" customWidth="1"/>
    <col min="6920" max="6920" width="1.85546875" style="314" customWidth="1"/>
    <col min="6921" max="6921" width="12.5703125" style="314" customWidth="1"/>
    <col min="6922" max="6922" width="1.85546875" style="314" customWidth="1"/>
    <col min="6923" max="6923" width="12.5703125" style="314" customWidth="1"/>
    <col min="6924" max="6924" width="1.85546875" style="314" customWidth="1"/>
    <col min="6925" max="6925" width="10.7109375" style="314" customWidth="1"/>
    <col min="6926" max="6926" width="1.7109375" style="314" customWidth="1"/>
    <col min="6927" max="6927" width="12.28515625" style="314" customWidth="1"/>
    <col min="6928" max="6928" width="1.7109375" style="314" customWidth="1"/>
    <col min="6929" max="6929" width="10.7109375" style="314" customWidth="1"/>
    <col min="6930" max="6930" width="1.7109375" style="314" customWidth="1"/>
    <col min="6931" max="6931" width="10.7109375" style="314" customWidth="1"/>
    <col min="6932" max="6932" width="1.85546875" style="314" customWidth="1"/>
    <col min="6933" max="7168" width="12.5703125" style="314"/>
    <col min="7169" max="7169" width="5.7109375" style="314" customWidth="1"/>
    <col min="7170" max="7170" width="11.7109375" style="314" customWidth="1"/>
    <col min="7171" max="7171" width="12.28515625" style="314" customWidth="1"/>
    <col min="7172" max="7172" width="1.7109375" style="314" customWidth="1"/>
    <col min="7173" max="7173" width="10.7109375" style="314" customWidth="1"/>
    <col min="7174" max="7174" width="1.7109375" style="314" customWidth="1"/>
    <col min="7175" max="7175" width="10.7109375" style="314" customWidth="1"/>
    <col min="7176" max="7176" width="1.85546875" style="314" customWidth="1"/>
    <col min="7177" max="7177" width="12.5703125" style="314" customWidth="1"/>
    <col min="7178" max="7178" width="1.85546875" style="314" customWidth="1"/>
    <col min="7179" max="7179" width="12.5703125" style="314" customWidth="1"/>
    <col min="7180" max="7180" width="1.85546875" style="314" customWidth="1"/>
    <col min="7181" max="7181" width="10.7109375" style="314" customWidth="1"/>
    <col min="7182" max="7182" width="1.7109375" style="314" customWidth="1"/>
    <col min="7183" max="7183" width="12.28515625" style="314" customWidth="1"/>
    <col min="7184" max="7184" width="1.7109375" style="314" customWidth="1"/>
    <col min="7185" max="7185" width="10.7109375" style="314" customWidth="1"/>
    <col min="7186" max="7186" width="1.7109375" style="314" customWidth="1"/>
    <col min="7187" max="7187" width="10.7109375" style="314" customWidth="1"/>
    <col min="7188" max="7188" width="1.85546875" style="314" customWidth="1"/>
    <col min="7189" max="7424" width="12.5703125" style="314"/>
    <col min="7425" max="7425" width="5.7109375" style="314" customWidth="1"/>
    <col min="7426" max="7426" width="11.7109375" style="314" customWidth="1"/>
    <col min="7427" max="7427" width="12.28515625" style="314" customWidth="1"/>
    <col min="7428" max="7428" width="1.7109375" style="314" customWidth="1"/>
    <col min="7429" max="7429" width="10.7109375" style="314" customWidth="1"/>
    <col min="7430" max="7430" width="1.7109375" style="314" customWidth="1"/>
    <col min="7431" max="7431" width="10.7109375" style="314" customWidth="1"/>
    <col min="7432" max="7432" width="1.85546875" style="314" customWidth="1"/>
    <col min="7433" max="7433" width="12.5703125" style="314" customWidth="1"/>
    <col min="7434" max="7434" width="1.85546875" style="314" customWidth="1"/>
    <col min="7435" max="7435" width="12.5703125" style="314" customWidth="1"/>
    <col min="7436" max="7436" width="1.85546875" style="314" customWidth="1"/>
    <col min="7437" max="7437" width="10.7109375" style="314" customWidth="1"/>
    <col min="7438" max="7438" width="1.7109375" style="314" customWidth="1"/>
    <col min="7439" max="7439" width="12.28515625" style="314" customWidth="1"/>
    <col min="7440" max="7440" width="1.7109375" style="314" customWidth="1"/>
    <col min="7441" max="7441" width="10.7109375" style="314" customWidth="1"/>
    <col min="7442" max="7442" width="1.7109375" style="314" customWidth="1"/>
    <col min="7443" max="7443" width="10.7109375" style="314" customWidth="1"/>
    <col min="7444" max="7444" width="1.85546875" style="314" customWidth="1"/>
    <col min="7445" max="7680" width="12.5703125" style="314"/>
    <col min="7681" max="7681" width="5.7109375" style="314" customWidth="1"/>
    <col min="7682" max="7682" width="11.7109375" style="314" customWidth="1"/>
    <col min="7683" max="7683" width="12.28515625" style="314" customWidth="1"/>
    <col min="7684" max="7684" width="1.7109375" style="314" customWidth="1"/>
    <col min="7685" max="7685" width="10.7109375" style="314" customWidth="1"/>
    <col min="7686" max="7686" width="1.7109375" style="314" customWidth="1"/>
    <col min="7687" max="7687" width="10.7109375" style="314" customWidth="1"/>
    <col min="7688" max="7688" width="1.85546875" style="314" customWidth="1"/>
    <col min="7689" max="7689" width="12.5703125" style="314" customWidth="1"/>
    <col min="7690" max="7690" width="1.85546875" style="314" customWidth="1"/>
    <col min="7691" max="7691" width="12.5703125" style="314" customWidth="1"/>
    <col min="7692" max="7692" width="1.85546875" style="314" customWidth="1"/>
    <col min="7693" max="7693" width="10.7109375" style="314" customWidth="1"/>
    <col min="7694" max="7694" width="1.7109375" style="314" customWidth="1"/>
    <col min="7695" max="7695" width="12.28515625" style="314" customWidth="1"/>
    <col min="7696" max="7696" width="1.7109375" style="314" customWidth="1"/>
    <col min="7697" max="7697" width="10.7109375" style="314" customWidth="1"/>
    <col min="7698" max="7698" width="1.7109375" style="314" customWidth="1"/>
    <col min="7699" max="7699" width="10.7109375" style="314" customWidth="1"/>
    <col min="7700" max="7700" width="1.85546875" style="314" customWidth="1"/>
    <col min="7701" max="7936" width="12.5703125" style="314"/>
    <col min="7937" max="7937" width="5.7109375" style="314" customWidth="1"/>
    <col min="7938" max="7938" width="11.7109375" style="314" customWidth="1"/>
    <col min="7939" max="7939" width="12.28515625" style="314" customWidth="1"/>
    <col min="7940" max="7940" width="1.7109375" style="314" customWidth="1"/>
    <col min="7941" max="7941" width="10.7109375" style="314" customWidth="1"/>
    <col min="7942" max="7942" width="1.7109375" style="314" customWidth="1"/>
    <col min="7943" max="7943" width="10.7109375" style="314" customWidth="1"/>
    <col min="7944" max="7944" width="1.85546875" style="314" customWidth="1"/>
    <col min="7945" max="7945" width="12.5703125" style="314" customWidth="1"/>
    <col min="7946" max="7946" width="1.85546875" style="314" customWidth="1"/>
    <col min="7947" max="7947" width="12.5703125" style="314" customWidth="1"/>
    <col min="7948" max="7948" width="1.85546875" style="314" customWidth="1"/>
    <col min="7949" max="7949" width="10.7109375" style="314" customWidth="1"/>
    <col min="7950" max="7950" width="1.7109375" style="314" customWidth="1"/>
    <col min="7951" max="7951" width="12.28515625" style="314" customWidth="1"/>
    <col min="7952" max="7952" width="1.7109375" style="314" customWidth="1"/>
    <col min="7953" max="7953" width="10.7109375" style="314" customWidth="1"/>
    <col min="7954" max="7954" width="1.7109375" style="314" customWidth="1"/>
    <col min="7955" max="7955" width="10.7109375" style="314" customWidth="1"/>
    <col min="7956" max="7956" width="1.85546875" style="314" customWidth="1"/>
    <col min="7957" max="8192" width="12.5703125" style="314"/>
    <col min="8193" max="8193" width="5.7109375" style="314" customWidth="1"/>
    <col min="8194" max="8194" width="11.7109375" style="314" customWidth="1"/>
    <col min="8195" max="8195" width="12.28515625" style="314" customWidth="1"/>
    <col min="8196" max="8196" width="1.7109375" style="314" customWidth="1"/>
    <col min="8197" max="8197" width="10.7109375" style="314" customWidth="1"/>
    <col min="8198" max="8198" width="1.7109375" style="314" customWidth="1"/>
    <col min="8199" max="8199" width="10.7109375" style="314" customWidth="1"/>
    <col min="8200" max="8200" width="1.85546875" style="314" customWidth="1"/>
    <col min="8201" max="8201" width="12.5703125" style="314" customWidth="1"/>
    <col min="8202" max="8202" width="1.85546875" style="314" customWidth="1"/>
    <col min="8203" max="8203" width="12.5703125" style="314" customWidth="1"/>
    <col min="8204" max="8204" width="1.85546875" style="314" customWidth="1"/>
    <col min="8205" max="8205" width="10.7109375" style="314" customWidth="1"/>
    <col min="8206" max="8206" width="1.7109375" style="314" customWidth="1"/>
    <col min="8207" max="8207" width="12.28515625" style="314" customWidth="1"/>
    <col min="8208" max="8208" width="1.7109375" style="314" customWidth="1"/>
    <col min="8209" max="8209" width="10.7109375" style="314" customWidth="1"/>
    <col min="8210" max="8210" width="1.7109375" style="314" customWidth="1"/>
    <col min="8211" max="8211" width="10.7109375" style="314" customWidth="1"/>
    <col min="8212" max="8212" width="1.85546875" style="314" customWidth="1"/>
    <col min="8213" max="8448" width="12.5703125" style="314"/>
    <col min="8449" max="8449" width="5.7109375" style="314" customWidth="1"/>
    <col min="8450" max="8450" width="11.7109375" style="314" customWidth="1"/>
    <col min="8451" max="8451" width="12.28515625" style="314" customWidth="1"/>
    <col min="8452" max="8452" width="1.7109375" style="314" customWidth="1"/>
    <col min="8453" max="8453" width="10.7109375" style="314" customWidth="1"/>
    <col min="8454" max="8454" width="1.7109375" style="314" customWidth="1"/>
    <col min="8455" max="8455" width="10.7109375" style="314" customWidth="1"/>
    <col min="8456" max="8456" width="1.85546875" style="314" customWidth="1"/>
    <col min="8457" max="8457" width="12.5703125" style="314" customWidth="1"/>
    <col min="8458" max="8458" width="1.85546875" style="314" customWidth="1"/>
    <col min="8459" max="8459" width="12.5703125" style="314" customWidth="1"/>
    <col min="8460" max="8460" width="1.85546875" style="314" customWidth="1"/>
    <col min="8461" max="8461" width="10.7109375" style="314" customWidth="1"/>
    <col min="8462" max="8462" width="1.7109375" style="314" customWidth="1"/>
    <col min="8463" max="8463" width="12.28515625" style="314" customWidth="1"/>
    <col min="8464" max="8464" width="1.7109375" style="314" customWidth="1"/>
    <col min="8465" max="8465" width="10.7109375" style="314" customWidth="1"/>
    <col min="8466" max="8466" width="1.7109375" style="314" customWidth="1"/>
    <col min="8467" max="8467" width="10.7109375" style="314" customWidth="1"/>
    <col min="8468" max="8468" width="1.85546875" style="314" customWidth="1"/>
    <col min="8469" max="8704" width="12.5703125" style="314"/>
    <col min="8705" max="8705" width="5.7109375" style="314" customWidth="1"/>
    <col min="8706" max="8706" width="11.7109375" style="314" customWidth="1"/>
    <col min="8707" max="8707" width="12.28515625" style="314" customWidth="1"/>
    <col min="8708" max="8708" width="1.7109375" style="314" customWidth="1"/>
    <col min="8709" max="8709" width="10.7109375" style="314" customWidth="1"/>
    <col min="8710" max="8710" width="1.7109375" style="314" customWidth="1"/>
    <col min="8711" max="8711" width="10.7109375" style="314" customWidth="1"/>
    <col min="8712" max="8712" width="1.85546875" style="314" customWidth="1"/>
    <col min="8713" max="8713" width="12.5703125" style="314" customWidth="1"/>
    <col min="8714" max="8714" width="1.85546875" style="314" customWidth="1"/>
    <col min="8715" max="8715" width="12.5703125" style="314" customWidth="1"/>
    <col min="8716" max="8716" width="1.85546875" style="314" customWidth="1"/>
    <col min="8717" max="8717" width="10.7109375" style="314" customWidth="1"/>
    <col min="8718" max="8718" width="1.7109375" style="314" customWidth="1"/>
    <col min="8719" max="8719" width="12.28515625" style="314" customWidth="1"/>
    <col min="8720" max="8720" width="1.7109375" style="314" customWidth="1"/>
    <col min="8721" max="8721" width="10.7109375" style="314" customWidth="1"/>
    <col min="8722" max="8722" width="1.7109375" style="314" customWidth="1"/>
    <col min="8723" max="8723" width="10.7109375" style="314" customWidth="1"/>
    <col min="8724" max="8724" width="1.85546875" style="314" customWidth="1"/>
    <col min="8725" max="8960" width="12.5703125" style="314"/>
    <col min="8961" max="8961" width="5.7109375" style="314" customWidth="1"/>
    <col min="8962" max="8962" width="11.7109375" style="314" customWidth="1"/>
    <col min="8963" max="8963" width="12.28515625" style="314" customWidth="1"/>
    <col min="8964" max="8964" width="1.7109375" style="314" customWidth="1"/>
    <col min="8965" max="8965" width="10.7109375" style="314" customWidth="1"/>
    <col min="8966" max="8966" width="1.7109375" style="314" customWidth="1"/>
    <col min="8967" max="8967" width="10.7109375" style="314" customWidth="1"/>
    <col min="8968" max="8968" width="1.85546875" style="314" customWidth="1"/>
    <col min="8969" max="8969" width="12.5703125" style="314" customWidth="1"/>
    <col min="8970" max="8970" width="1.85546875" style="314" customWidth="1"/>
    <col min="8971" max="8971" width="12.5703125" style="314" customWidth="1"/>
    <col min="8972" max="8972" width="1.85546875" style="314" customWidth="1"/>
    <col min="8973" max="8973" width="10.7109375" style="314" customWidth="1"/>
    <col min="8974" max="8974" width="1.7109375" style="314" customWidth="1"/>
    <col min="8975" max="8975" width="12.28515625" style="314" customWidth="1"/>
    <col min="8976" max="8976" width="1.7109375" style="314" customWidth="1"/>
    <col min="8977" max="8977" width="10.7109375" style="314" customWidth="1"/>
    <col min="8978" max="8978" width="1.7109375" style="314" customWidth="1"/>
    <col min="8979" max="8979" width="10.7109375" style="314" customWidth="1"/>
    <col min="8980" max="8980" width="1.85546875" style="314" customWidth="1"/>
    <col min="8981" max="9216" width="12.5703125" style="314"/>
    <col min="9217" max="9217" width="5.7109375" style="314" customWidth="1"/>
    <col min="9218" max="9218" width="11.7109375" style="314" customWidth="1"/>
    <col min="9219" max="9219" width="12.28515625" style="314" customWidth="1"/>
    <col min="9220" max="9220" width="1.7109375" style="314" customWidth="1"/>
    <col min="9221" max="9221" width="10.7109375" style="314" customWidth="1"/>
    <col min="9222" max="9222" width="1.7109375" style="314" customWidth="1"/>
    <col min="9223" max="9223" width="10.7109375" style="314" customWidth="1"/>
    <col min="9224" max="9224" width="1.85546875" style="314" customWidth="1"/>
    <col min="9225" max="9225" width="12.5703125" style="314" customWidth="1"/>
    <col min="9226" max="9226" width="1.85546875" style="314" customWidth="1"/>
    <col min="9227" max="9227" width="12.5703125" style="314" customWidth="1"/>
    <col min="9228" max="9228" width="1.85546875" style="314" customWidth="1"/>
    <col min="9229" max="9229" width="10.7109375" style="314" customWidth="1"/>
    <col min="9230" max="9230" width="1.7109375" style="314" customWidth="1"/>
    <col min="9231" max="9231" width="12.28515625" style="314" customWidth="1"/>
    <col min="9232" max="9232" width="1.7109375" style="314" customWidth="1"/>
    <col min="9233" max="9233" width="10.7109375" style="314" customWidth="1"/>
    <col min="9234" max="9234" width="1.7109375" style="314" customWidth="1"/>
    <col min="9235" max="9235" width="10.7109375" style="314" customWidth="1"/>
    <col min="9236" max="9236" width="1.85546875" style="314" customWidth="1"/>
    <col min="9237" max="9472" width="12.5703125" style="314"/>
    <col min="9473" max="9473" width="5.7109375" style="314" customWidth="1"/>
    <col min="9474" max="9474" width="11.7109375" style="314" customWidth="1"/>
    <col min="9475" max="9475" width="12.28515625" style="314" customWidth="1"/>
    <col min="9476" max="9476" width="1.7109375" style="314" customWidth="1"/>
    <col min="9477" max="9477" width="10.7109375" style="314" customWidth="1"/>
    <col min="9478" max="9478" width="1.7109375" style="314" customWidth="1"/>
    <col min="9479" max="9479" width="10.7109375" style="314" customWidth="1"/>
    <col min="9480" max="9480" width="1.85546875" style="314" customWidth="1"/>
    <col min="9481" max="9481" width="12.5703125" style="314" customWidth="1"/>
    <col min="9482" max="9482" width="1.85546875" style="314" customWidth="1"/>
    <col min="9483" max="9483" width="12.5703125" style="314" customWidth="1"/>
    <col min="9484" max="9484" width="1.85546875" style="314" customWidth="1"/>
    <col min="9485" max="9485" width="10.7109375" style="314" customWidth="1"/>
    <col min="9486" max="9486" width="1.7109375" style="314" customWidth="1"/>
    <col min="9487" max="9487" width="12.28515625" style="314" customWidth="1"/>
    <col min="9488" max="9488" width="1.7109375" style="314" customWidth="1"/>
    <col min="9489" max="9489" width="10.7109375" style="314" customWidth="1"/>
    <col min="9490" max="9490" width="1.7109375" style="314" customWidth="1"/>
    <col min="9491" max="9491" width="10.7109375" style="314" customWidth="1"/>
    <col min="9492" max="9492" width="1.85546875" style="314" customWidth="1"/>
    <col min="9493" max="9728" width="12.5703125" style="314"/>
    <col min="9729" max="9729" width="5.7109375" style="314" customWidth="1"/>
    <col min="9730" max="9730" width="11.7109375" style="314" customWidth="1"/>
    <col min="9731" max="9731" width="12.28515625" style="314" customWidth="1"/>
    <col min="9732" max="9732" width="1.7109375" style="314" customWidth="1"/>
    <col min="9733" max="9733" width="10.7109375" style="314" customWidth="1"/>
    <col min="9734" max="9734" width="1.7109375" style="314" customWidth="1"/>
    <col min="9735" max="9735" width="10.7109375" style="314" customWidth="1"/>
    <col min="9736" max="9736" width="1.85546875" style="314" customWidth="1"/>
    <col min="9737" max="9737" width="12.5703125" style="314" customWidth="1"/>
    <col min="9738" max="9738" width="1.85546875" style="314" customWidth="1"/>
    <col min="9739" max="9739" width="12.5703125" style="314" customWidth="1"/>
    <col min="9740" max="9740" width="1.85546875" style="314" customWidth="1"/>
    <col min="9741" max="9741" width="10.7109375" style="314" customWidth="1"/>
    <col min="9742" max="9742" width="1.7109375" style="314" customWidth="1"/>
    <col min="9743" max="9743" width="12.28515625" style="314" customWidth="1"/>
    <col min="9744" max="9744" width="1.7109375" style="314" customWidth="1"/>
    <col min="9745" max="9745" width="10.7109375" style="314" customWidth="1"/>
    <col min="9746" max="9746" width="1.7109375" style="314" customWidth="1"/>
    <col min="9747" max="9747" width="10.7109375" style="314" customWidth="1"/>
    <col min="9748" max="9748" width="1.85546875" style="314" customWidth="1"/>
    <col min="9749" max="9984" width="12.5703125" style="314"/>
    <col min="9985" max="9985" width="5.7109375" style="314" customWidth="1"/>
    <col min="9986" max="9986" width="11.7109375" style="314" customWidth="1"/>
    <col min="9987" max="9987" width="12.28515625" style="314" customWidth="1"/>
    <col min="9988" max="9988" width="1.7109375" style="314" customWidth="1"/>
    <col min="9989" max="9989" width="10.7109375" style="314" customWidth="1"/>
    <col min="9990" max="9990" width="1.7109375" style="314" customWidth="1"/>
    <col min="9991" max="9991" width="10.7109375" style="314" customWidth="1"/>
    <col min="9992" max="9992" width="1.85546875" style="314" customWidth="1"/>
    <col min="9993" max="9993" width="12.5703125" style="314" customWidth="1"/>
    <col min="9994" max="9994" width="1.85546875" style="314" customWidth="1"/>
    <col min="9995" max="9995" width="12.5703125" style="314" customWidth="1"/>
    <col min="9996" max="9996" width="1.85546875" style="314" customWidth="1"/>
    <col min="9997" max="9997" width="10.7109375" style="314" customWidth="1"/>
    <col min="9998" max="9998" width="1.7109375" style="314" customWidth="1"/>
    <col min="9999" max="9999" width="12.28515625" style="314" customWidth="1"/>
    <col min="10000" max="10000" width="1.7109375" style="314" customWidth="1"/>
    <col min="10001" max="10001" width="10.7109375" style="314" customWidth="1"/>
    <col min="10002" max="10002" width="1.7109375" style="314" customWidth="1"/>
    <col min="10003" max="10003" width="10.7109375" style="314" customWidth="1"/>
    <col min="10004" max="10004" width="1.85546875" style="314" customWidth="1"/>
    <col min="10005" max="10240" width="12.5703125" style="314"/>
    <col min="10241" max="10241" width="5.7109375" style="314" customWidth="1"/>
    <col min="10242" max="10242" width="11.7109375" style="314" customWidth="1"/>
    <col min="10243" max="10243" width="12.28515625" style="314" customWidth="1"/>
    <col min="10244" max="10244" width="1.7109375" style="314" customWidth="1"/>
    <col min="10245" max="10245" width="10.7109375" style="314" customWidth="1"/>
    <col min="10246" max="10246" width="1.7109375" style="314" customWidth="1"/>
    <col min="10247" max="10247" width="10.7109375" style="314" customWidth="1"/>
    <col min="10248" max="10248" width="1.85546875" style="314" customWidth="1"/>
    <col min="10249" max="10249" width="12.5703125" style="314" customWidth="1"/>
    <col min="10250" max="10250" width="1.85546875" style="314" customWidth="1"/>
    <col min="10251" max="10251" width="12.5703125" style="314" customWidth="1"/>
    <col min="10252" max="10252" width="1.85546875" style="314" customWidth="1"/>
    <col min="10253" max="10253" width="10.7109375" style="314" customWidth="1"/>
    <col min="10254" max="10254" width="1.7109375" style="314" customWidth="1"/>
    <col min="10255" max="10255" width="12.28515625" style="314" customWidth="1"/>
    <col min="10256" max="10256" width="1.7109375" style="314" customWidth="1"/>
    <col min="10257" max="10257" width="10.7109375" style="314" customWidth="1"/>
    <col min="10258" max="10258" width="1.7109375" style="314" customWidth="1"/>
    <col min="10259" max="10259" width="10.7109375" style="314" customWidth="1"/>
    <col min="10260" max="10260" width="1.85546875" style="314" customWidth="1"/>
    <col min="10261" max="10496" width="12.5703125" style="314"/>
    <col min="10497" max="10497" width="5.7109375" style="314" customWidth="1"/>
    <col min="10498" max="10498" width="11.7109375" style="314" customWidth="1"/>
    <col min="10499" max="10499" width="12.28515625" style="314" customWidth="1"/>
    <col min="10500" max="10500" width="1.7109375" style="314" customWidth="1"/>
    <col min="10501" max="10501" width="10.7109375" style="314" customWidth="1"/>
    <col min="10502" max="10502" width="1.7109375" style="314" customWidth="1"/>
    <col min="10503" max="10503" width="10.7109375" style="314" customWidth="1"/>
    <col min="10504" max="10504" width="1.85546875" style="314" customWidth="1"/>
    <col min="10505" max="10505" width="12.5703125" style="314" customWidth="1"/>
    <col min="10506" max="10506" width="1.85546875" style="314" customWidth="1"/>
    <col min="10507" max="10507" width="12.5703125" style="314" customWidth="1"/>
    <col min="10508" max="10508" width="1.85546875" style="314" customWidth="1"/>
    <col min="10509" max="10509" width="10.7109375" style="314" customWidth="1"/>
    <col min="10510" max="10510" width="1.7109375" style="314" customWidth="1"/>
    <col min="10511" max="10511" width="12.28515625" style="314" customWidth="1"/>
    <col min="10512" max="10512" width="1.7109375" style="314" customWidth="1"/>
    <col min="10513" max="10513" width="10.7109375" style="314" customWidth="1"/>
    <col min="10514" max="10514" width="1.7109375" style="314" customWidth="1"/>
    <col min="10515" max="10515" width="10.7109375" style="314" customWidth="1"/>
    <col min="10516" max="10516" width="1.85546875" style="314" customWidth="1"/>
    <col min="10517" max="10752" width="12.5703125" style="314"/>
    <col min="10753" max="10753" width="5.7109375" style="314" customWidth="1"/>
    <col min="10754" max="10754" width="11.7109375" style="314" customWidth="1"/>
    <col min="10755" max="10755" width="12.28515625" style="314" customWidth="1"/>
    <col min="10756" max="10756" width="1.7109375" style="314" customWidth="1"/>
    <col min="10757" max="10757" width="10.7109375" style="314" customWidth="1"/>
    <col min="10758" max="10758" width="1.7109375" style="314" customWidth="1"/>
    <col min="10759" max="10759" width="10.7109375" style="314" customWidth="1"/>
    <col min="10760" max="10760" width="1.85546875" style="314" customWidth="1"/>
    <col min="10761" max="10761" width="12.5703125" style="314" customWidth="1"/>
    <col min="10762" max="10762" width="1.85546875" style="314" customWidth="1"/>
    <col min="10763" max="10763" width="12.5703125" style="314" customWidth="1"/>
    <col min="10764" max="10764" width="1.85546875" style="314" customWidth="1"/>
    <col min="10765" max="10765" width="10.7109375" style="314" customWidth="1"/>
    <col min="10766" max="10766" width="1.7109375" style="314" customWidth="1"/>
    <col min="10767" max="10767" width="12.28515625" style="314" customWidth="1"/>
    <col min="10768" max="10768" width="1.7109375" style="314" customWidth="1"/>
    <col min="10769" max="10769" width="10.7109375" style="314" customWidth="1"/>
    <col min="10770" max="10770" width="1.7109375" style="314" customWidth="1"/>
    <col min="10771" max="10771" width="10.7109375" style="314" customWidth="1"/>
    <col min="10772" max="10772" width="1.85546875" style="314" customWidth="1"/>
    <col min="10773" max="11008" width="12.5703125" style="314"/>
    <col min="11009" max="11009" width="5.7109375" style="314" customWidth="1"/>
    <col min="11010" max="11010" width="11.7109375" style="314" customWidth="1"/>
    <col min="11011" max="11011" width="12.28515625" style="314" customWidth="1"/>
    <col min="11012" max="11012" width="1.7109375" style="314" customWidth="1"/>
    <col min="11013" max="11013" width="10.7109375" style="314" customWidth="1"/>
    <col min="11014" max="11014" width="1.7109375" style="314" customWidth="1"/>
    <col min="11015" max="11015" width="10.7109375" style="314" customWidth="1"/>
    <col min="11016" max="11016" width="1.85546875" style="314" customWidth="1"/>
    <col min="11017" max="11017" width="12.5703125" style="314" customWidth="1"/>
    <col min="11018" max="11018" width="1.85546875" style="314" customWidth="1"/>
    <col min="11019" max="11019" width="12.5703125" style="314" customWidth="1"/>
    <col min="11020" max="11020" width="1.85546875" style="314" customWidth="1"/>
    <col min="11021" max="11021" width="10.7109375" style="314" customWidth="1"/>
    <col min="11022" max="11022" width="1.7109375" style="314" customWidth="1"/>
    <col min="11023" max="11023" width="12.28515625" style="314" customWidth="1"/>
    <col min="11024" max="11024" width="1.7109375" style="314" customWidth="1"/>
    <col min="11025" max="11025" width="10.7109375" style="314" customWidth="1"/>
    <col min="11026" max="11026" width="1.7109375" style="314" customWidth="1"/>
    <col min="11027" max="11027" width="10.7109375" style="314" customWidth="1"/>
    <col min="11028" max="11028" width="1.85546875" style="314" customWidth="1"/>
    <col min="11029" max="11264" width="12.5703125" style="314"/>
    <col min="11265" max="11265" width="5.7109375" style="314" customWidth="1"/>
    <col min="11266" max="11266" width="11.7109375" style="314" customWidth="1"/>
    <col min="11267" max="11267" width="12.28515625" style="314" customWidth="1"/>
    <col min="11268" max="11268" width="1.7109375" style="314" customWidth="1"/>
    <col min="11269" max="11269" width="10.7109375" style="314" customWidth="1"/>
    <col min="11270" max="11270" width="1.7109375" style="314" customWidth="1"/>
    <col min="11271" max="11271" width="10.7109375" style="314" customWidth="1"/>
    <col min="11272" max="11272" width="1.85546875" style="314" customWidth="1"/>
    <col min="11273" max="11273" width="12.5703125" style="314" customWidth="1"/>
    <col min="11274" max="11274" width="1.85546875" style="314" customWidth="1"/>
    <col min="11275" max="11275" width="12.5703125" style="314" customWidth="1"/>
    <col min="11276" max="11276" width="1.85546875" style="314" customWidth="1"/>
    <col min="11277" max="11277" width="10.7109375" style="314" customWidth="1"/>
    <col min="11278" max="11278" width="1.7109375" style="314" customWidth="1"/>
    <col min="11279" max="11279" width="12.28515625" style="314" customWidth="1"/>
    <col min="11280" max="11280" width="1.7109375" style="314" customWidth="1"/>
    <col min="11281" max="11281" width="10.7109375" style="314" customWidth="1"/>
    <col min="11282" max="11282" width="1.7109375" style="314" customWidth="1"/>
    <col min="11283" max="11283" width="10.7109375" style="314" customWidth="1"/>
    <col min="11284" max="11284" width="1.85546875" style="314" customWidth="1"/>
    <col min="11285" max="11520" width="12.5703125" style="314"/>
    <col min="11521" max="11521" width="5.7109375" style="314" customWidth="1"/>
    <col min="11522" max="11522" width="11.7109375" style="314" customWidth="1"/>
    <col min="11523" max="11523" width="12.28515625" style="314" customWidth="1"/>
    <col min="11524" max="11524" width="1.7109375" style="314" customWidth="1"/>
    <col min="11525" max="11525" width="10.7109375" style="314" customWidth="1"/>
    <col min="11526" max="11526" width="1.7109375" style="314" customWidth="1"/>
    <col min="11527" max="11527" width="10.7109375" style="314" customWidth="1"/>
    <col min="11528" max="11528" width="1.85546875" style="314" customWidth="1"/>
    <col min="11529" max="11529" width="12.5703125" style="314" customWidth="1"/>
    <col min="11530" max="11530" width="1.85546875" style="314" customWidth="1"/>
    <col min="11531" max="11531" width="12.5703125" style="314" customWidth="1"/>
    <col min="11532" max="11532" width="1.85546875" style="314" customWidth="1"/>
    <col min="11533" max="11533" width="10.7109375" style="314" customWidth="1"/>
    <col min="11534" max="11534" width="1.7109375" style="314" customWidth="1"/>
    <col min="11535" max="11535" width="12.28515625" style="314" customWidth="1"/>
    <col min="11536" max="11536" width="1.7109375" style="314" customWidth="1"/>
    <col min="11537" max="11537" width="10.7109375" style="314" customWidth="1"/>
    <col min="11538" max="11538" width="1.7109375" style="314" customWidth="1"/>
    <col min="11539" max="11539" width="10.7109375" style="314" customWidth="1"/>
    <col min="11540" max="11540" width="1.85546875" style="314" customWidth="1"/>
    <col min="11541" max="11776" width="12.5703125" style="314"/>
    <col min="11777" max="11777" width="5.7109375" style="314" customWidth="1"/>
    <col min="11778" max="11778" width="11.7109375" style="314" customWidth="1"/>
    <col min="11779" max="11779" width="12.28515625" style="314" customWidth="1"/>
    <col min="11780" max="11780" width="1.7109375" style="314" customWidth="1"/>
    <col min="11781" max="11781" width="10.7109375" style="314" customWidth="1"/>
    <col min="11782" max="11782" width="1.7109375" style="314" customWidth="1"/>
    <col min="11783" max="11783" width="10.7109375" style="314" customWidth="1"/>
    <col min="11784" max="11784" width="1.85546875" style="314" customWidth="1"/>
    <col min="11785" max="11785" width="12.5703125" style="314" customWidth="1"/>
    <col min="11786" max="11786" width="1.85546875" style="314" customWidth="1"/>
    <col min="11787" max="11787" width="12.5703125" style="314" customWidth="1"/>
    <col min="11788" max="11788" width="1.85546875" style="314" customWidth="1"/>
    <col min="11789" max="11789" width="10.7109375" style="314" customWidth="1"/>
    <col min="11790" max="11790" width="1.7109375" style="314" customWidth="1"/>
    <col min="11791" max="11791" width="12.28515625" style="314" customWidth="1"/>
    <col min="11792" max="11792" width="1.7109375" style="314" customWidth="1"/>
    <col min="11793" max="11793" width="10.7109375" style="314" customWidth="1"/>
    <col min="11794" max="11794" width="1.7109375" style="314" customWidth="1"/>
    <col min="11795" max="11795" width="10.7109375" style="314" customWidth="1"/>
    <col min="11796" max="11796" width="1.85546875" style="314" customWidth="1"/>
    <col min="11797" max="12032" width="12.5703125" style="314"/>
    <col min="12033" max="12033" width="5.7109375" style="314" customWidth="1"/>
    <col min="12034" max="12034" width="11.7109375" style="314" customWidth="1"/>
    <col min="12035" max="12035" width="12.28515625" style="314" customWidth="1"/>
    <col min="12036" max="12036" width="1.7109375" style="314" customWidth="1"/>
    <col min="12037" max="12037" width="10.7109375" style="314" customWidth="1"/>
    <col min="12038" max="12038" width="1.7109375" style="314" customWidth="1"/>
    <col min="12039" max="12039" width="10.7109375" style="314" customWidth="1"/>
    <col min="12040" max="12040" width="1.85546875" style="314" customWidth="1"/>
    <col min="12041" max="12041" width="12.5703125" style="314" customWidth="1"/>
    <col min="12042" max="12042" width="1.85546875" style="314" customWidth="1"/>
    <col min="12043" max="12043" width="12.5703125" style="314" customWidth="1"/>
    <col min="12044" max="12044" width="1.85546875" style="314" customWidth="1"/>
    <col min="12045" max="12045" width="10.7109375" style="314" customWidth="1"/>
    <col min="12046" max="12046" width="1.7109375" style="314" customWidth="1"/>
    <col min="12047" max="12047" width="12.28515625" style="314" customWidth="1"/>
    <col min="12048" max="12048" width="1.7109375" style="314" customWidth="1"/>
    <col min="12049" max="12049" width="10.7109375" style="314" customWidth="1"/>
    <col min="12050" max="12050" width="1.7109375" style="314" customWidth="1"/>
    <col min="12051" max="12051" width="10.7109375" style="314" customWidth="1"/>
    <col min="12052" max="12052" width="1.85546875" style="314" customWidth="1"/>
    <col min="12053" max="12288" width="12.5703125" style="314"/>
    <col min="12289" max="12289" width="5.7109375" style="314" customWidth="1"/>
    <col min="12290" max="12290" width="11.7109375" style="314" customWidth="1"/>
    <col min="12291" max="12291" width="12.28515625" style="314" customWidth="1"/>
    <col min="12292" max="12292" width="1.7109375" style="314" customWidth="1"/>
    <col min="12293" max="12293" width="10.7109375" style="314" customWidth="1"/>
    <col min="12294" max="12294" width="1.7109375" style="314" customWidth="1"/>
    <col min="12295" max="12295" width="10.7109375" style="314" customWidth="1"/>
    <col min="12296" max="12296" width="1.85546875" style="314" customWidth="1"/>
    <col min="12297" max="12297" width="12.5703125" style="314" customWidth="1"/>
    <col min="12298" max="12298" width="1.85546875" style="314" customWidth="1"/>
    <col min="12299" max="12299" width="12.5703125" style="314" customWidth="1"/>
    <col min="12300" max="12300" width="1.85546875" style="314" customWidth="1"/>
    <col min="12301" max="12301" width="10.7109375" style="314" customWidth="1"/>
    <col min="12302" max="12302" width="1.7109375" style="314" customWidth="1"/>
    <col min="12303" max="12303" width="12.28515625" style="314" customWidth="1"/>
    <col min="12304" max="12304" width="1.7109375" style="314" customWidth="1"/>
    <col min="12305" max="12305" width="10.7109375" style="314" customWidth="1"/>
    <col min="12306" max="12306" width="1.7109375" style="314" customWidth="1"/>
    <col min="12307" max="12307" width="10.7109375" style="314" customWidth="1"/>
    <col min="12308" max="12308" width="1.85546875" style="314" customWidth="1"/>
    <col min="12309" max="12544" width="12.5703125" style="314"/>
    <col min="12545" max="12545" width="5.7109375" style="314" customWidth="1"/>
    <col min="12546" max="12546" width="11.7109375" style="314" customWidth="1"/>
    <col min="12547" max="12547" width="12.28515625" style="314" customWidth="1"/>
    <col min="12548" max="12548" width="1.7109375" style="314" customWidth="1"/>
    <col min="12549" max="12549" width="10.7109375" style="314" customWidth="1"/>
    <col min="12550" max="12550" width="1.7109375" style="314" customWidth="1"/>
    <col min="12551" max="12551" width="10.7109375" style="314" customWidth="1"/>
    <col min="12552" max="12552" width="1.85546875" style="314" customWidth="1"/>
    <col min="12553" max="12553" width="12.5703125" style="314" customWidth="1"/>
    <col min="12554" max="12554" width="1.85546875" style="314" customWidth="1"/>
    <col min="12555" max="12555" width="12.5703125" style="314" customWidth="1"/>
    <col min="12556" max="12556" width="1.85546875" style="314" customWidth="1"/>
    <col min="12557" max="12557" width="10.7109375" style="314" customWidth="1"/>
    <col min="12558" max="12558" width="1.7109375" style="314" customWidth="1"/>
    <col min="12559" max="12559" width="12.28515625" style="314" customWidth="1"/>
    <col min="12560" max="12560" width="1.7109375" style="314" customWidth="1"/>
    <col min="12561" max="12561" width="10.7109375" style="314" customWidth="1"/>
    <col min="12562" max="12562" width="1.7109375" style="314" customWidth="1"/>
    <col min="12563" max="12563" width="10.7109375" style="314" customWidth="1"/>
    <col min="12564" max="12564" width="1.85546875" style="314" customWidth="1"/>
    <col min="12565" max="12800" width="12.5703125" style="314"/>
    <col min="12801" max="12801" width="5.7109375" style="314" customWidth="1"/>
    <col min="12802" max="12802" width="11.7109375" style="314" customWidth="1"/>
    <col min="12803" max="12803" width="12.28515625" style="314" customWidth="1"/>
    <col min="12804" max="12804" width="1.7109375" style="314" customWidth="1"/>
    <col min="12805" max="12805" width="10.7109375" style="314" customWidth="1"/>
    <col min="12806" max="12806" width="1.7109375" style="314" customWidth="1"/>
    <col min="12807" max="12807" width="10.7109375" style="314" customWidth="1"/>
    <col min="12808" max="12808" width="1.85546875" style="314" customWidth="1"/>
    <col min="12809" max="12809" width="12.5703125" style="314" customWidth="1"/>
    <col min="12810" max="12810" width="1.85546875" style="314" customWidth="1"/>
    <col min="12811" max="12811" width="12.5703125" style="314" customWidth="1"/>
    <col min="12812" max="12812" width="1.85546875" style="314" customWidth="1"/>
    <col min="12813" max="12813" width="10.7109375" style="314" customWidth="1"/>
    <col min="12814" max="12814" width="1.7109375" style="314" customWidth="1"/>
    <col min="12815" max="12815" width="12.28515625" style="314" customWidth="1"/>
    <col min="12816" max="12816" width="1.7109375" style="314" customWidth="1"/>
    <col min="12817" max="12817" width="10.7109375" style="314" customWidth="1"/>
    <col min="12818" max="12818" width="1.7109375" style="314" customWidth="1"/>
    <col min="12819" max="12819" width="10.7109375" style="314" customWidth="1"/>
    <col min="12820" max="12820" width="1.85546875" style="314" customWidth="1"/>
    <col min="12821" max="13056" width="12.5703125" style="314"/>
    <col min="13057" max="13057" width="5.7109375" style="314" customWidth="1"/>
    <col min="13058" max="13058" width="11.7109375" style="314" customWidth="1"/>
    <col min="13059" max="13059" width="12.28515625" style="314" customWidth="1"/>
    <col min="13060" max="13060" width="1.7109375" style="314" customWidth="1"/>
    <col min="13061" max="13061" width="10.7109375" style="314" customWidth="1"/>
    <col min="13062" max="13062" width="1.7109375" style="314" customWidth="1"/>
    <col min="13063" max="13063" width="10.7109375" style="314" customWidth="1"/>
    <col min="13064" max="13064" width="1.85546875" style="314" customWidth="1"/>
    <col min="13065" max="13065" width="12.5703125" style="314" customWidth="1"/>
    <col min="13066" max="13066" width="1.85546875" style="314" customWidth="1"/>
    <col min="13067" max="13067" width="12.5703125" style="314" customWidth="1"/>
    <col min="13068" max="13068" width="1.85546875" style="314" customWidth="1"/>
    <col min="13069" max="13069" width="10.7109375" style="314" customWidth="1"/>
    <col min="13070" max="13070" width="1.7109375" style="314" customWidth="1"/>
    <col min="13071" max="13071" width="12.28515625" style="314" customWidth="1"/>
    <col min="13072" max="13072" width="1.7109375" style="314" customWidth="1"/>
    <col min="13073" max="13073" width="10.7109375" style="314" customWidth="1"/>
    <col min="13074" max="13074" width="1.7109375" style="314" customWidth="1"/>
    <col min="13075" max="13075" width="10.7109375" style="314" customWidth="1"/>
    <col min="13076" max="13076" width="1.85546875" style="314" customWidth="1"/>
    <col min="13077" max="13312" width="12.5703125" style="314"/>
    <col min="13313" max="13313" width="5.7109375" style="314" customWidth="1"/>
    <col min="13314" max="13314" width="11.7109375" style="314" customWidth="1"/>
    <col min="13315" max="13315" width="12.28515625" style="314" customWidth="1"/>
    <col min="13316" max="13316" width="1.7109375" style="314" customWidth="1"/>
    <col min="13317" max="13317" width="10.7109375" style="314" customWidth="1"/>
    <col min="13318" max="13318" width="1.7109375" style="314" customWidth="1"/>
    <col min="13319" max="13319" width="10.7109375" style="314" customWidth="1"/>
    <col min="13320" max="13320" width="1.85546875" style="314" customWidth="1"/>
    <col min="13321" max="13321" width="12.5703125" style="314" customWidth="1"/>
    <col min="13322" max="13322" width="1.85546875" style="314" customWidth="1"/>
    <col min="13323" max="13323" width="12.5703125" style="314" customWidth="1"/>
    <col min="13324" max="13324" width="1.85546875" style="314" customWidth="1"/>
    <col min="13325" max="13325" width="10.7109375" style="314" customWidth="1"/>
    <col min="13326" max="13326" width="1.7109375" style="314" customWidth="1"/>
    <col min="13327" max="13327" width="12.28515625" style="314" customWidth="1"/>
    <col min="13328" max="13328" width="1.7109375" style="314" customWidth="1"/>
    <col min="13329" max="13329" width="10.7109375" style="314" customWidth="1"/>
    <col min="13330" max="13330" width="1.7109375" style="314" customWidth="1"/>
    <col min="13331" max="13331" width="10.7109375" style="314" customWidth="1"/>
    <col min="13332" max="13332" width="1.85546875" style="314" customWidth="1"/>
    <col min="13333" max="13568" width="12.5703125" style="314"/>
    <col min="13569" max="13569" width="5.7109375" style="314" customWidth="1"/>
    <col min="13570" max="13570" width="11.7109375" style="314" customWidth="1"/>
    <col min="13571" max="13571" width="12.28515625" style="314" customWidth="1"/>
    <col min="13572" max="13572" width="1.7109375" style="314" customWidth="1"/>
    <col min="13573" max="13573" width="10.7109375" style="314" customWidth="1"/>
    <col min="13574" max="13574" width="1.7109375" style="314" customWidth="1"/>
    <col min="13575" max="13575" width="10.7109375" style="314" customWidth="1"/>
    <col min="13576" max="13576" width="1.85546875" style="314" customWidth="1"/>
    <col min="13577" max="13577" width="12.5703125" style="314" customWidth="1"/>
    <col min="13578" max="13578" width="1.85546875" style="314" customWidth="1"/>
    <col min="13579" max="13579" width="12.5703125" style="314" customWidth="1"/>
    <col min="13580" max="13580" width="1.85546875" style="314" customWidth="1"/>
    <col min="13581" max="13581" width="10.7109375" style="314" customWidth="1"/>
    <col min="13582" max="13582" width="1.7109375" style="314" customWidth="1"/>
    <col min="13583" max="13583" width="12.28515625" style="314" customWidth="1"/>
    <col min="13584" max="13584" width="1.7109375" style="314" customWidth="1"/>
    <col min="13585" max="13585" width="10.7109375" style="314" customWidth="1"/>
    <col min="13586" max="13586" width="1.7109375" style="314" customWidth="1"/>
    <col min="13587" max="13587" width="10.7109375" style="314" customWidth="1"/>
    <col min="13588" max="13588" width="1.85546875" style="314" customWidth="1"/>
    <col min="13589" max="13824" width="12.5703125" style="314"/>
    <col min="13825" max="13825" width="5.7109375" style="314" customWidth="1"/>
    <col min="13826" max="13826" width="11.7109375" style="314" customWidth="1"/>
    <col min="13827" max="13827" width="12.28515625" style="314" customWidth="1"/>
    <col min="13828" max="13828" width="1.7109375" style="314" customWidth="1"/>
    <col min="13829" max="13829" width="10.7109375" style="314" customWidth="1"/>
    <col min="13830" max="13830" width="1.7109375" style="314" customWidth="1"/>
    <col min="13831" max="13831" width="10.7109375" style="314" customWidth="1"/>
    <col min="13832" max="13832" width="1.85546875" style="314" customWidth="1"/>
    <col min="13833" max="13833" width="12.5703125" style="314" customWidth="1"/>
    <col min="13834" max="13834" width="1.85546875" style="314" customWidth="1"/>
    <col min="13835" max="13835" width="12.5703125" style="314" customWidth="1"/>
    <col min="13836" max="13836" width="1.85546875" style="314" customWidth="1"/>
    <col min="13837" max="13837" width="10.7109375" style="314" customWidth="1"/>
    <col min="13838" max="13838" width="1.7109375" style="314" customWidth="1"/>
    <col min="13839" max="13839" width="12.28515625" style="314" customWidth="1"/>
    <col min="13840" max="13840" width="1.7109375" style="314" customWidth="1"/>
    <col min="13841" max="13841" width="10.7109375" style="314" customWidth="1"/>
    <col min="13842" max="13842" width="1.7109375" style="314" customWidth="1"/>
    <col min="13843" max="13843" width="10.7109375" style="314" customWidth="1"/>
    <col min="13844" max="13844" width="1.85546875" style="314" customWidth="1"/>
    <col min="13845" max="14080" width="12.5703125" style="314"/>
    <col min="14081" max="14081" width="5.7109375" style="314" customWidth="1"/>
    <col min="14082" max="14082" width="11.7109375" style="314" customWidth="1"/>
    <col min="14083" max="14083" width="12.28515625" style="314" customWidth="1"/>
    <col min="14084" max="14084" width="1.7109375" style="314" customWidth="1"/>
    <col min="14085" max="14085" width="10.7109375" style="314" customWidth="1"/>
    <col min="14086" max="14086" width="1.7109375" style="314" customWidth="1"/>
    <col min="14087" max="14087" width="10.7109375" style="314" customWidth="1"/>
    <col min="14088" max="14088" width="1.85546875" style="314" customWidth="1"/>
    <col min="14089" max="14089" width="12.5703125" style="314" customWidth="1"/>
    <col min="14090" max="14090" width="1.85546875" style="314" customWidth="1"/>
    <col min="14091" max="14091" width="12.5703125" style="314" customWidth="1"/>
    <col min="14092" max="14092" width="1.85546875" style="314" customWidth="1"/>
    <col min="14093" max="14093" width="10.7109375" style="314" customWidth="1"/>
    <col min="14094" max="14094" width="1.7109375" style="314" customWidth="1"/>
    <col min="14095" max="14095" width="12.28515625" style="314" customWidth="1"/>
    <col min="14096" max="14096" width="1.7109375" style="314" customWidth="1"/>
    <col min="14097" max="14097" width="10.7109375" style="314" customWidth="1"/>
    <col min="14098" max="14098" width="1.7109375" style="314" customWidth="1"/>
    <col min="14099" max="14099" width="10.7109375" style="314" customWidth="1"/>
    <col min="14100" max="14100" width="1.85546875" style="314" customWidth="1"/>
    <col min="14101" max="14336" width="12.5703125" style="314"/>
    <col min="14337" max="14337" width="5.7109375" style="314" customWidth="1"/>
    <col min="14338" max="14338" width="11.7109375" style="314" customWidth="1"/>
    <col min="14339" max="14339" width="12.28515625" style="314" customWidth="1"/>
    <col min="14340" max="14340" width="1.7109375" style="314" customWidth="1"/>
    <col min="14341" max="14341" width="10.7109375" style="314" customWidth="1"/>
    <col min="14342" max="14342" width="1.7109375" style="314" customWidth="1"/>
    <col min="14343" max="14343" width="10.7109375" style="314" customWidth="1"/>
    <col min="14344" max="14344" width="1.85546875" style="314" customWidth="1"/>
    <col min="14345" max="14345" width="12.5703125" style="314" customWidth="1"/>
    <col min="14346" max="14346" width="1.85546875" style="314" customWidth="1"/>
    <col min="14347" max="14347" width="12.5703125" style="314" customWidth="1"/>
    <col min="14348" max="14348" width="1.85546875" style="314" customWidth="1"/>
    <col min="14349" max="14349" width="10.7109375" style="314" customWidth="1"/>
    <col min="14350" max="14350" width="1.7109375" style="314" customWidth="1"/>
    <col min="14351" max="14351" width="12.28515625" style="314" customWidth="1"/>
    <col min="14352" max="14352" width="1.7109375" style="314" customWidth="1"/>
    <col min="14353" max="14353" width="10.7109375" style="314" customWidth="1"/>
    <col min="14354" max="14354" width="1.7109375" style="314" customWidth="1"/>
    <col min="14355" max="14355" width="10.7109375" style="314" customWidth="1"/>
    <col min="14356" max="14356" width="1.85546875" style="314" customWidth="1"/>
    <col min="14357" max="14592" width="12.5703125" style="314"/>
    <col min="14593" max="14593" width="5.7109375" style="314" customWidth="1"/>
    <col min="14594" max="14594" width="11.7109375" style="314" customWidth="1"/>
    <col min="14595" max="14595" width="12.28515625" style="314" customWidth="1"/>
    <col min="14596" max="14596" width="1.7109375" style="314" customWidth="1"/>
    <col min="14597" max="14597" width="10.7109375" style="314" customWidth="1"/>
    <col min="14598" max="14598" width="1.7109375" style="314" customWidth="1"/>
    <col min="14599" max="14599" width="10.7109375" style="314" customWidth="1"/>
    <col min="14600" max="14600" width="1.85546875" style="314" customWidth="1"/>
    <col min="14601" max="14601" width="12.5703125" style="314" customWidth="1"/>
    <col min="14602" max="14602" width="1.85546875" style="314" customWidth="1"/>
    <col min="14603" max="14603" width="12.5703125" style="314" customWidth="1"/>
    <col min="14604" max="14604" width="1.85546875" style="314" customWidth="1"/>
    <col min="14605" max="14605" width="10.7109375" style="314" customWidth="1"/>
    <col min="14606" max="14606" width="1.7109375" style="314" customWidth="1"/>
    <col min="14607" max="14607" width="12.28515625" style="314" customWidth="1"/>
    <col min="14608" max="14608" width="1.7109375" style="314" customWidth="1"/>
    <col min="14609" max="14609" width="10.7109375" style="314" customWidth="1"/>
    <col min="14610" max="14610" width="1.7109375" style="314" customWidth="1"/>
    <col min="14611" max="14611" width="10.7109375" style="314" customWidth="1"/>
    <col min="14612" max="14612" width="1.85546875" style="314" customWidth="1"/>
    <col min="14613" max="14848" width="12.5703125" style="314"/>
    <col min="14849" max="14849" width="5.7109375" style="314" customWidth="1"/>
    <col min="14850" max="14850" width="11.7109375" style="314" customWidth="1"/>
    <col min="14851" max="14851" width="12.28515625" style="314" customWidth="1"/>
    <col min="14852" max="14852" width="1.7109375" style="314" customWidth="1"/>
    <col min="14853" max="14853" width="10.7109375" style="314" customWidth="1"/>
    <col min="14854" max="14854" width="1.7109375" style="314" customWidth="1"/>
    <col min="14855" max="14855" width="10.7109375" style="314" customWidth="1"/>
    <col min="14856" max="14856" width="1.85546875" style="314" customWidth="1"/>
    <col min="14857" max="14857" width="12.5703125" style="314" customWidth="1"/>
    <col min="14858" max="14858" width="1.85546875" style="314" customWidth="1"/>
    <col min="14859" max="14859" width="12.5703125" style="314" customWidth="1"/>
    <col min="14860" max="14860" width="1.85546875" style="314" customWidth="1"/>
    <col min="14861" max="14861" width="10.7109375" style="314" customWidth="1"/>
    <col min="14862" max="14862" width="1.7109375" style="314" customWidth="1"/>
    <col min="14863" max="14863" width="12.28515625" style="314" customWidth="1"/>
    <col min="14864" max="14864" width="1.7109375" style="314" customWidth="1"/>
    <col min="14865" max="14865" width="10.7109375" style="314" customWidth="1"/>
    <col min="14866" max="14866" width="1.7109375" style="314" customWidth="1"/>
    <col min="14867" max="14867" width="10.7109375" style="314" customWidth="1"/>
    <col min="14868" max="14868" width="1.85546875" style="314" customWidth="1"/>
    <col min="14869" max="15104" width="12.5703125" style="314"/>
    <col min="15105" max="15105" width="5.7109375" style="314" customWidth="1"/>
    <col min="15106" max="15106" width="11.7109375" style="314" customWidth="1"/>
    <col min="15107" max="15107" width="12.28515625" style="314" customWidth="1"/>
    <col min="15108" max="15108" width="1.7109375" style="314" customWidth="1"/>
    <col min="15109" max="15109" width="10.7109375" style="314" customWidth="1"/>
    <col min="15110" max="15110" width="1.7109375" style="314" customWidth="1"/>
    <col min="15111" max="15111" width="10.7109375" style="314" customWidth="1"/>
    <col min="15112" max="15112" width="1.85546875" style="314" customWidth="1"/>
    <col min="15113" max="15113" width="12.5703125" style="314" customWidth="1"/>
    <col min="15114" max="15114" width="1.85546875" style="314" customWidth="1"/>
    <col min="15115" max="15115" width="12.5703125" style="314" customWidth="1"/>
    <col min="15116" max="15116" width="1.85546875" style="314" customWidth="1"/>
    <col min="15117" max="15117" width="10.7109375" style="314" customWidth="1"/>
    <col min="15118" max="15118" width="1.7109375" style="314" customWidth="1"/>
    <col min="15119" max="15119" width="12.28515625" style="314" customWidth="1"/>
    <col min="15120" max="15120" width="1.7109375" style="314" customWidth="1"/>
    <col min="15121" max="15121" width="10.7109375" style="314" customWidth="1"/>
    <col min="15122" max="15122" width="1.7109375" style="314" customWidth="1"/>
    <col min="15123" max="15123" width="10.7109375" style="314" customWidth="1"/>
    <col min="15124" max="15124" width="1.85546875" style="314" customWidth="1"/>
    <col min="15125" max="15360" width="12.5703125" style="314"/>
    <col min="15361" max="15361" width="5.7109375" style="314" customWidth="1"/>
    <col min="15362" max="15362" width="11.7109375" style="314" customWidth="1"/>
    <col min="15363" max="15363" width="12.28515625" style="314" customWidth="1"/>
    <col min="15364" max="15364" width="1.7109375" style="314" customWidth="1"/>
    <col min="15365" max="15365" width="10.7109375" style="314" customWidth="1"/>
    <col min="15366" max="15366" width="1.7109375" style="314" customWidth="1"/>
    <col min="15367" max="15367" width="10.7109375" style="314" customWidth="1"/>
    <col min="15368" max="15368" width="1.85546875" style="314" customWidth="1"/>
    <col min="15369" max="15369" width="12.5703125" style="314" customWidth="1"/>
    <col min="15370" max="15370" width="1.85546875" style="314" customWidth="1"/>
    <col min="15371" max="15371" width="12.5703125" style="314" customWidth="1"/>
    <col min="15372" max="15372" width="1.85546875" style="314" customWidth="1"/>
    <col min="15373" max="15373" width="10.7109375" style="314" customWidth="1"/>
    <col min="15374" max="15374" width="1.7109375" style="314" customWidth="1"/>
    <col min="15375" max="15375" width="12.28515625" style="314" customWidth="1"/>
    <col min="15376" max="15376" width="1.7109375" style="314" customWidth="1"/>
    <col min="15377" max="15377" width="10.7109375" style="314" customWidth="1"/>
    <col min="15378" max="15378" width="1.7109375" style="314" customWidth="1"/>
    <col min="15379" max="15379" width="10.7109375" style="314" customWidth="1"/>
    <col min="15380" max="15380" width="1.85546875" style="314" customWidth="1"/>
    <col min="15381" max="15616" width="12.5703125" style="314"/>
    <col min="15617" max="15617" width="5.7109375" style="314" customWidth="1"/>
    <col min="15618" max="15618" width="11.7109375" style="314" customWidth="1"/>
    <col min="15619" max="15619" width="12.28515625" style="314" customWidth="1"/>
    <col min="15620" max="15620" width="1.7109375" style="314" customWidth="1"/>
    <col min="15621" max="15621" width="10.7109375" style="314" customWidth="1"/>
    <col min="15622" max="15622" width="1.7109375" style="314" customWidth="1"/>
    <col min="15623" max="15623" width="10.7109375" style="314" customWidth="1"/>
    <col min="15624" max="15624" width="1.85546875" style="314" customWidth="1"/>
    <col min="15625" max="15625" width="12.5703125" style="314" customWidth="1"/>
    <col min="15626" max="15626" width="1.85546875" style="314" customWidth="1"/>
    <col min="15627" max="15627" width="12.5703125" style="314" customWidth="1"/>
    <col min="15628" max="15628" width="1.85546875" style="314" customWidth="1"/>
    <col min="15629" max="15629" width="10.7109375" style="314" customWidth="1"/>
    <col min="15630" max="15630" width="1.7109375" style="314" customWidth="1"/>
    <col min="15631" max="15631" width="12.28515625" style="314" customWidth="1"/>
    <col min="15632" max="15632" width="1.7109375" style="314" customWidth="1"/>
    <col min="15633" max="15633" width="10.7109375" style="314" customWidth="1"/>
    <col min="15634" max="15634" width="1.7109375" style="314" customWidth="1"/>
    <col min="15635" max="15635" width="10.7109375" style="314" customWidth="1"/>
    <col min="15636" max="15636" width="1.85546875" style="314" customWidth="1"/>
    <col min="15637" max="15872" width="12.5703125" style="314"/>
    <col min="15873" max="15873" width="5.7109375" style="314" customWidth="1"/>
    <col min="15874" max="15874" width="11.7109375" style="314" customWidth="1"/>
    <col min="15875" max="15875" width="12.28515625" style="314" customWidth="1"/>
    <col min="15876" max="15876" width="1.7109375" style="314" customWidth="1"/>
    <col min="15877" max="15877" width="10.7109375" style="314" customWidth="1"/>
    <col min="15878" max="15878" width="1.7109375" style="314" customWidth="1"/>
    <col min="15879" max="15879" width="10.7109375" style="314" customWidth="1"/>
    <col min="15880" max="15880" width="1.85546875" style="314" customWidth="1"/>
    <col min="15881" max="15881" width="12.5703125" style="314" customWidth="1"/>
    <col min="15882" max="15882" width="1.85546875" style="314" customWidth="1"/>
    <col min="15883" max="15883" width="12.5703125" style="314" customWidth="1"/>
    <col min="15884" max="15884" width="1.85546875" style="314" customWidth="1"/>
    <col min="15885" max="15885" width="10.7109375" style="314" customWidth="1"/>
    <col min="15886" max="15886" width="1.7109375" style="314" customWidth="1"/>
    <col min="15887" max="15887" width="12.28515625" style="314" customWidth="1"/>
    <col min="15888" max="15888" width="1.7109375" style="314" customWidth="1"/>
    <col min="15889" max="15889" width="10.7109375" style="314" customWidth="1"/>
    <col min="15890" max="15890" width="1.7109375" style="314" customWidth="1"/>
    <col min="15891" max="15891" width="10.7109375" style="314" customWidth="1"/>
    <col min="15892" max="15892" width="1.85546875" style="314" customWidth="1"/>
    <col min="15893" max="16128" width="12.5703125" style="314"/>
    <col min="16129" max="16129" width="5.7109375" style="314" customWidth="1"/>
    <col min="16130" max="16130" width="11.7109375" style="314" customWidth="1"/>
    <col min="16131" max="16131" width="12.28515625" style="314" customWidth="1"/>
    <col min="16132" max="16132" width="1.7109375" style="314" customWidth="1"/>
    <col min="16133" max="16133" width="10.7109375" style="314" customWidth="1"/>
    <col min="16134" max="16134" width="1.7109375" style="314" customWidth="1"/>
    <col min="16135" max="16135" width="10.7109375" style="314" customWidth="1"/>
    <col min="16136" max="16136" width="1.85546875" style="314" customWidth="1"/>
    <col min="16137" max="16137" width="12.5703125" style="314" customWidth="1"/>
    <col min="16138" max="16138" width="1.85546875" style="314" customWidth="1"/>
    <col min="16139" max="16139" width="12.5703125" style="314" customWidth="1"/>
    <col min="16140" max="16140" width="1.85546875" style="314" customWidth="1"/>
    <col min="16141" max="16141" width="10.7109375" style="314" customWidth="1"/>
    <col min="16142" max="16142" width="1.7109375" style="314" customWidth="1"/>
    <col min="16143" max="16143" width="12.28515625" style="314" customWidth="1"/>
    <col min="16144" max="16144" width="1.7109375" style="314" customWidth="1"/>
    <col min="16145" max="16145" width="10.7109375" style="314" customWidth="1"/>
    <col min="16146" max="16146" width="1.7109375" style="314" customWidth="1"/>
    <col min="16147" max="16147" width="10.7109375" style="314" customWidth="1"/>
    <col min="16148" max="16148" width="1.85546875" style="314" customWidth="1"/>
    <col min="16149" max="16384" width="12.5703125" style="314"/>
  </cols>
  <sheetData>
    <row r="1" spans="1:20" s="1143" customFormat="1" ht="15" customHeight="1">
      <c r="A1" s="1144" t="s">
        <v>1750</v>
      </c>
    </row>
    <row r="2" spans="1:20" ht="15" customHeight="1">
      <c r="A2" s="457" t="s">
        <v>130</v>
      </c>
      <c r="B2" s="454"/>
      <c r="C2" s="454"/>
      <c r="D2" s="454"/>
      <c r="E2" s="454"/>
      <c r="F2" s="454"/>
      <c r="G2" s="454"/>
      <c r="H2" s="454"/>
      <c r="I2" s="454"/>
      <c r="J2" s="454"/>
      <c r="K2" s="454"/>
      <c r="L2" s="454"/>
      <c r="M2" s="454"/>
      <c r="N2" s="454"/>
      <c r="O2" s="454"/>
      <c r="P2" s="454"/>
      <c r="Q2" s="454"/>
      <c r="R2" s="454"/>
      <c r="S2" s="454"/>
      <c r="T2" s="454"/>
    </row>
    <row r="3" spans="1:20" ht="15" customHeight="1">
      <c r="A3" s="1589" t="s">
        <v>606</v>
      </c>
      <c r="B3" s="1589"/>
      <c r="C3" s="1589"/>
      <c r="D3" s="1589"/>
      <c r="E3" s="1589"/>
      <c r="F3" s="1589"/>
      <c r="G3" s="1589"/>
      <c r="H3" s="1589"/>
      <c r="I3" s="1589"/>
      <c r="J3" s="1589"/>
      <c r="K3" s="1589"/>
      <c r="L3" s="1589"/>
      <c r="M3" s="1589"/>
      <c r="N3" s="1589"/>
      <c r="O3" s="1589"/>
      <c r="P3" s="1589"/>
      <c r="Q3" s="1589"/>
      <c r="R3" s="1589"/>
      <c r="S3" s="1589"/>
      <c r="T3" s="1589"/>
    </row>
    <row r="4" spans="1:20" ht="15" customHeight="1">
      <c r="A4" s="1589" t="s">
        <v>1167</v>
      </c>
      <c r="B4" s="1589"/>
      <c r="C4" s="1589"/>
      <c r="D4" s="1589"/>
      <c r="E4" s="1589"/>
      <c r="F4" s="1589"/>
      <c r="G4" s="1589"/>
      <c r="H4" s="1589"/>
      <c r="I4" s="1589"/>
      <c r="J4" s="1589"/>
      <c r="K4" s="1589"/>
      <c r="L4" s="1589"/>
      <c r="M4" s="1589"/>
      <c r="N4" s="1589"/>
      <c r="O4" s="1589"/>
      <c r="P4" s="1589"/>
      <c r="Q4" s="1589"/>
      <c r="R4" s="1589"/>
      <c r="S4" s="1589"/>
      <c r="T4" s="1589"/>
    </row>
    <row r="5" spans="1:20" ht="15" customHeight="1">
      <c r="A5" s="1589" t="s">
        <v>1411</v>
      </c>
      <c r="B5" s="1589"/>
      <c r="C5" s="1589"/>
      <c r="D5" s="1589"/>
      <c r="E5" s="1589"/>
      <c r="F5" s="1589"/>
      <c r="G5" s="1589"/>
      <c r="H5" s="1589"/>
      <c r="I5" s="1589"/>
      <c r="J5" s="1589"/>
      <c r="K5" s="1589"/>
      <c r="L5" s="1589"/>
      <c r="M5" s="1589"/>
      <c r="N5" s="1589"/>
      <c r="O5" s="1589"/>
      <c r="P5" s="1589"/>
      <c r="Q5" s="1589"/>
      <c r="R5" s="1589"/>
      <c r="S5" s="1589"/>
      <c r="T5" s="1589"/>
    </row>
    <row r="6" spans="1:20" ht="15" customHeight="1">
      <c r="A6" s="1589" t="s">
        <v>333</v>
      </c>
      <c r="B6" s="1589"/>
      <c r="C6" s="1589"/>
      <c r="D6" s="1589"/>
      <c r="E6" s="1589"/>
      <c r="F6" s="1589"/>
      <c r="G6" s="1589"/>
      <c r="H6" s="1589"/>
      <c r="I6" s="1589"/>
      <c r="J6" s="1589"/>
      <c r="K6" s="1589"/>
      <c r="L6" s="1589"/>
      <c r="M6" s="1589"/>
      <c r="N6" s="1589"/>
      <c r="O6" s="1589"/>
      <c r="P6" s="1589"/>
      <c r="Q6" s="1589"/>
      <c r="R6" s="1589"/>
      <c r="S6" s="1589"/>
      <c r="T6" s="1589"/>
    </row>
    <row r="7" spans="1:20" ht="9.9499999999999993" customHeight="1">
      <c r="A7" s="349"/>
      <c r="B7" s="349"/>
      <c r="C7" s="349"/>
      <c r="D7" s="349"/>
      <c r="E7" s="349"/>
      <c r="F7" s="349"/>
      <c r="G7" s="349"/>
      <c r="H7" s="349"/>
      <c r="I7" s="349"/>
      <c r="J7" s="349"/>
      <c r="K7" s="349"/>
      <c r="L7" s="349"/>
      <c r="M7" s="349"/>
      <c r="N7" s="349"/>
      <c r="O7" s="349"/>
      <c r="P7" s="349"/>
      <c r="Q7" s="349"/>
      <c r="R7" s="349"/>
      <c r="S7" s="349"/>
      <c r="T7" s="349"/>
    </row>
    <row r="8" spans="1:20" ht="6.95" customHeight="1">
      <c r="A8" s="1591" t="s">
        <v>420</v>
      </c>
      <c r="B8" s="1278"/>
      <c r="C8" s="1595"/>
      <c r="D8" s="1592"/>
      <c r="E8" s="1595"/>
      <c r="F8" s="1592"/>
      <c r="G8" s="1585" t="s">
        <v>492</v>
      </c>
      <c r="H8" s="1283"/>
      <c r="I8" s="1283"/>
      <c r="J8" s="1283"/>
      <c r="K8" s="1283"/>
      <c r="L8" s="1284"/>
      <c r="M8" s="1585" t="s">
        <v>892</v>
      </c>
      <c r="N8" s="1283"/>
      <c r="O8" s="1283"/>
      <c r="P8" s="1283"/>
      <c r="Q8" s="1283"/>
      <c r="R8" s="1283"/>
      <c r="S8" s="1283"/>
      <c r="T8" s="1283"/>
    </row>
    <row r="9" spans="1:20" ht="6.95" customHeight="1">
      <c r="A9" s="1582"/>
      <c r="B9" s="1280"/>
      <c r="C9" s="1581"/>
      <c r="D9" s="1583"/>
      <c r="E9" s="1581"/>
      <c r="F9" s="1583"/>
      <c r="G9" s="1586"/>
      <c r="H9" s="1285"/>
      <c r="I9" s="1285"/>
      <c r="J9" s="1285"/>
      <c r="K9" s="1285"/>
      <c r="L9" s="1286"/>
      <c r="M9" s="1586"/>
      <c r="N9" s="1285"/>
      <c r="O9" s="1285"/>
      <c r="P9" s="1285"/>
      <c r="Q9" s="1285"/>
      <c r="R9" s="1285"/>
      <c r="S9" s="1285"/>
      <c r="T9" s="1285"/>
    </row>
    <row r="10" spans="1:20" ht="6.95" customHeight="1">
      <c r="A10" s="1582"/>
      <c r="B10" s="1280"/>
      <c r="C10" s="1581"/>
      <c r="D10" s="1583"/>
      <c r="E10" s="1581"/>
      <c r="F10" s="1583"/>
      <c r="G10" s="1587"/>
      <c r="H10" s="1287"/>
      <c r="I10" s="1287"/>
      <c r="J10" s="1287"/>
      <c r="K10" s="1287"/>
      <c r="L10" s="1288"/>
      <c r="M10" s="1587"/>
      <c r="N10" s="1287"/>
      <c r="O10" s="1287"/>
      <c r="P10" s="1287"/>
      <c r="Q10" s="1287"/>
      <c r="R10" s="1287"/>
      <c r="S10" s="1287"/>
      <c r="T10" s="1287"/>
    </row>
    <row r="11" spans="1:20" ht="6.95" customHeight="1">
      <c r="A11" s="1293"/>
      <c r="B11" s="1280"/>
      <c r="C11" s="1636"/>
      <c r="D11" s="1637"/>
      <c r="E11" s="1636"/>
      <c r="F11" s="1637"/>
      <c r="G11" s="1585" t="s">
        <v>527</v>
      </c>
      <c r="H11" s="1284"/>
      <c r="I11" s="1595" t="s">
        <v>114</v>
      </c>
      <c r="J11" s="1284"/>
      <c r="K11" s="1638"/>
      <c r="L11" s="1639"/>
      <c r="M11" s="1586" t="s">
        <v>527</v>
      </c>
      <c r="N11" s="1286"/>
      <c r="O11" s="1636"/>
      <c r="P11" s="1637"/>
      <c r="Q11" s="1581"/>
      <c r="R11" s="1583"/>
      <c r="S11" s="1581"/>
      <c r="T11" s="1582"/>
    </row>
    <row r="12" spans="1:20" ht="6.95" customHeight="1">
      <c r="A12" s="1293"/>
      <c r="B12" s="1280"/>
      <c r="C12" s="1581" t="s">
        <v>115</v>
      </c>
      <c r="D12" s="1583"/>
      <c r="E12" s="1581" t="s">
        <v>715</v>
      </c>
      <c r="F12" s="1583"/>
      <c r="G12" s="1586"/>
      <c r="H12" s="1286"/>
      <c r="I12" s="1586"/>
      <c r="J12" s="1286"/>
      <c r="K12" s="1581" t="s">
        <v>716</v>
      </c>
      <c r="L12" s="1583"/>
      <c r="M12" s="1586"/>
      <c r="N12" s="1286"/>
      <c r="O12" s="1581" t="s">
        <v>1020</v>
      </c>
      <c r="P12" s="1583"/>
      <c r="Q12" s="1581"/>
      <c r="R12" s="1583"/>
      <c r="S12" s="1581"/>
      <c r="T12" s="1582"/>
    </row>
    <row r="13" spans="1:20" ht="6.95" customHeight="1">
      <c r="A13" s="1293"/>
      <c r="B13" s="1280"/>
      <c r="C13" s="1581"/>
      <c r="D13" s="1583"/>
      <c r="E13" s="1581"/>
      <c r="F13" s="1583"/>
      <c r="G13" s="1586"/>
      <c r="H13" s="1286"/>
      <c r="I13" s="1586"/>
      <c r="J13" s="1286"/>
      <c r="K13" s="1581"/>
      <c r="L13" s="1583"/>
      <c r="M13" s="1586"/>
      <c r="N13" s="1286"/>
      <c r="O13" s="1581"/>
      <c r="P13" s="1583"/>
      <c r="Q13" s="1581" t="s">
        <v>974</v>
      </c>
      <c r="R13" s="1582"/>
      <c r="S13" s="1581" t="s">
        <v>975</v>
      </c>
      <c r="T13" s="1582"/>
    </row>
    <row r="14" spans="1:20" ht="6.95" customHeight="1">
      <c r="A14" s="1293"/>
      <c r="B14" s="1280"/>
      <c r="C14" s="1581" t="s">
        <v>21</v>
      </c>
      <c r="D14" s="1583"/>
      <c r="E14" s="1581" t="s">
        <v>22</v>
      </c>
      <c r="F14" s="1583"/>
      <c r="G14" s="1586"/>
      <c r="H14" s="1286"/>
      <c r="I14" s="1586"/>
      <c r="J14" s="1286"/>
      <c r="K14" s="1581" t="s">
        <v>23</v>
      </c>
      <c r="L14" s="1583"/>
      <c r="M14" s="1586"/>
      <c r="N14" s="1286"/>
      <c r="O14" s="1581" t="s">
        <v>24</v>
      </c>
      <c r="P14" s="1583"/>
      <c r="Q14" s="1581"/>
      <c r="R14" s="1582"/>
      <c r="S14" s="1581"/>
      <c r="T14" s="1582"/>
    </row>
    <row r="15" spans="1:20" ht="6.95" customHeight="1">
      <c r="A15" s="1293"/>
      <c r="B15" s="1280"/>
      <c r="C15" s="1581"/>
      <c r="D15" s="1583"/>
      <c r="E15" s="1581"/>
      <c r="F15" s="1583"/>
      <c r="G15" s="1586"/>
      <c r="H15" s="1286"/>
      <c r="I15" s="1586"/>
      <c r="J15" s="1286"/>
      <c r="K15" s="1581"/>
      <c r="L15" s="1583"/>
      <c r="M15" s="1586"/>
      <c r="N15" s="1286"/>
      <c r="O15" s="1581"/>
      <c r="P15" s="1583"/>
      <c r="Q15" s="1581" t="s">
        <v>484</v>
      </c>
      <c r="R15" s="1582"/>
      <c r="S15" s="1581" t="s">
        <v>485</v>
      </c>
      <c r="T15" s="1582"/>
    </row>
    <row r="16" spans="1:20" ht="6.95" customHeight="1">
      <c r="A16" s="1293"/>
      <c r="B16" s="1280"/>
      <c r="C16" s="1581" t="s">
        <v>527</v>
      </c>
      <c r="D16" s="1583"/>
      <c r="E16" s="1581" t="s">
        <v>486</v>
      </c>
      <c r="F16" s="1583"/>
      <c r="G16" s="1586"/>
      <c r="H16" s="1286"/>
      <c r="I16" s="1586"/>
      <c r="J16" s="1286"/>
      <c r="K16" s="1581" t="s">
        <v>487</v>
      </c>
      <c r="L16" s="1583"/>
      <c r="M16" s="1586"/>
      <c r="N16" s="1286"/>
      <c r="O16" s="1581" t="s">
        <v>79</v>
      </c>
      <c r="P16" s="1583"/>
      <c r="Q16" s="1581"/>
      <c r="R16" s="1582"/>
      <c r="S16" s="1581"/>
      <c r="T16" s="1582"/>
    </row>
    <row r="17" spans="1:20" ht="6.95" customHeight="1">
      <c r="A17" s="1293"/>
      <c r="B17" s="1280"/>
      <c r="C17" s="1581"/>
      <c r="D17" s="1583"/>
      <c r="E17" s="1581"/>
      <c r="F17" s="1583"/>
      <c r="G17" s="1586"/>
      <c r="H17" s="1286"/>
      <c r="I17" s="1586"/>
      <c r="J17" s="1286"/>
      <c r="K17" s="1581"/>
      <c r="L17" s="1583"/>
      <c r="M17" s="1586"/>
      <c r="N17" s="1286"/>
      <c r="O17" s="1581"/>
      <c r="P17" s="1583"/>
      <c r="Q17" s="1581" t="s">
        <v>80</v>
      </c>
      <c r="R17" s="1582"/>
      <c r="S17" s="1581" t="s">
        <v>81</v>
      </c>
      <c r="T17" s="1582"/>
    </row>
    <row r="18" spans="1:20" ht="6.95" customHeight="1">
      <c r="A18" s="1293"/>
      <c r="B18" s="1280"/>
      <c r="C18" s="1581"/>
      <c r="D18" s="1583"/>
      <c r="E18" s="1581"/>
      <c r="F18" s="1583"/>
      <c r="G18" s="1586"/>
      <c r="H18" s="1286"/>
      <c r="I18" s="1586"/>
      <c r="J18" s="1286"/>
      <c r="K18" s="1581" t="s">
        <v>82</v>
      </c>
      <c r="L18" s="1583"/>
      <c r="M18" s="1586"/>
      <c r="N18" s="1286"/>
      <c r="O18" s="1640" t="s">
        <v>83</v>
      </c>
      <c r="P18" s="1641"/>
      <c r="Q18" s="1581"/>
      <c r="R18" s="1582"/>
      <c r="S18" s="1581"/>
      <c r="T18" s="1582"/>
    </row>
    <row r="19" spans="1:20" ht="6.95" customHeight="1">
      <c r="A19" s="1293"/>
      <c r="B19" s="1280"/>
      <c r="C19" s="1581"/>
      <c r="D19" s="1583"/>
      <c r="E19" s="1581"/>
      <c r="F19" s="1583"/>
      <c r="G19" s="1586"/>
      <c r="H19" s="1286"/>
      <c r="I19" s="1586"/>
      <c r="J19" s="1286"/>
      <c r="K19" s="1581"/>
      <c r="L19" s="1583"/>
      <c r="M19" s="1586"/>
      <c r="N19" s="1286"/>
      <c r="O19" s="1640"/>
      <c r="P19" s="1641"/>
      <c r="Q19" s="1581"/>
      <c r="R19" s="1583"/>
      <c r="S19" s="1581"/>
      <c r="T19" s="1582"/>
    </row>
    <row r="20" spans="1:20" ht="6.95" customHeight="1">
      <c r="A20" s="1294"/>
      <c r="B20" s="1282"/>
      <c r="C20" s="1598"/>
      <c r="D20" s="1594"/>
      <c r="E20" s="1598"/>
      <c r="F20" s="1594"/>
      <c r="G20" s="1587"/>
      <c r="H20" s="1288"/>
      <c r="I20" s="1587"/>
      <c r="J20" s="1288"/>
      <c r="K20" s="1598"/>
      <c r="L20" s="1594"/>
      <c r="M20" s="1587"/>
      <c r="N20" s="1288"/>
      <c r="O20" s="1598"/>
      <c r="P20" s="1594"/>
      <c r="Q20" s="1598"/>
      <c r="R20" s="1594"/>
      <c r="S20" s="1598"/>
      <c r="T20" s="1593"/>
    </row>
    <row r="21" spans="1:20" ht="12.6" customHeight="1">
      <c r="B21" s="221"/>
      <c r="D21" s="221"/>
      <c r="F21" s="221"/>
      <c r="H21" s="221"/>
      <c r="J21" s="221"/>
      <c r="L21" s="221"/>
      <c r="N21" s="221"/>
      <c r="P21" s="221"/>
      <c r="R21" s="221"/>
    </row>
    <row r="22" spans="1:20" ht="12.6" customHeight="1">
      <c r="A22" s="269">
        <v>2020</v>
      </c>
      <c r="B22" s="73" t="s">
        <v>84</v>
      </c>
      <c r="C22" s="92">
        <v>103.8</v>
      </c>
      <c r="D22" s="92"/>
      <c r="E22" s="92">
        <v>107.1</v>
      </c>
      <c r="F22" s="92"/>
      <c r="G22" s="92">
        <v>110.9</v>
      </c>
      <c r="H22" s="92"/>
      <c r="I22" s="92">
        <v>113.4</v>
      </c>
      <c r="J22" s="92"/>
      <c r="K22" s="92">
        <v>118.7</v>
      </c>
      <c r="L22" s="92"/>
      <c r="M22" s="92">
        <v>110.4</v>
      </c>
      <c r="N22" s="92"/>
      <c r="O22" s="92">
        <v>105.8</v>
      </c>
      <c r="P22" s="92"/>
      <c r="Q22" s="92">
        <v>108.8</v>
      </c>
      <c r="R22" s="92"/>
      <c r="S22" s="92">
        <v>113.3</v>
      </c>
    </row>
    <row r="23" spans="1:20" s="887" customFormat="1" ht="12.6" customHeight="1">
      <c r="A23" s="505">
        <v>2021</v>
      </c>
      <c r="B23" s="73" t="s">
        <v>84</v>
      </c>
      <c r="C23" s="92">
        <v>114.7</v>
      </c>
      <c r="D23" s="92"/>
      <c r="E23" s="92">
        <v>109.4</v>
      </c>
      <c r="F23" s="92"/>
      <c r="G23" s="92">
        <v>115.3</v>
      </c>
      <c r="H23" s="92"/>
      <c r="I23" s="92">
        <v>118.3</v>
      </c>
      <c r="J23" s="92"/>
      <c r="K23" s="92">
        <v>124.1</v>
      </c>
      <c r="L23" s="92"/>
      <c r="M23" s="92">
        <v>113.8</v>
      </c>
      <c r="N23" s="92"/>
      <c r="O23" s="92">
        <v>107.7</v>
      </c>
      <c r="P23" s="92"/>
      <c r="Q23" s="92">
        <v>111.3</v>
      </c>
      <c r="R23" s="92"/>
      <c r="S23" s="92">
        <v>117.2</v>
      </c>
    </row>
    <row r="24" spans="1:20" ht="12.6" customHeight="1">
      <c r="B24" s="73"/>
      <c r="C24" s="92"/>
      <c r="D24" s="92"/>
      <c r="E24" s="92"/>
      <c r="F24" s="92"/>
      <c r="G24" s="92"/>
      <c r="H24" s="92"/>
      <c r="I24" s="92"/>
      <c r="J24" s="92"/>
      <c r="K24" s="92"/>
      <c r="L24" s="92"/>
      <c r="M24" s="92"/>
      <c r="N24" s="92"/>
      <c r="O24" s="92"/>
      <c r="P24" s="92"/>
      <c r="Q24" s="92"/>
      <c r="R24" s="92"/>
      <c r="S24" s="92"/>
    </row>
    <row r="25" spans="1:20" s="620" customFormat="1" ht="12.6" customHeight="1">
      <c r="A25" s="505">
        <v>2020</v>
      </c>
      <c r="B25" s="73" t="s">
        <v>674</v>
      </c>
      <c r="C25" s="92">
        <v>103</v>
      </c>
      <c r="D25" s="92"/>
      <c r="E25" s="92">
        <v>107.1</v>
      </c>
      <c r="F25" s="92"/>
      <c r="G25" s="92">
        <v>110.5</v>
      </c>
      <c r="H25" s="92"/>
      <c r="I25" s="92">
        <v>113.2</v>
      </c>
      <c r="J25" s="92"/>
      <c r="K25" s="92">
        <v>118.2</v>
      </c>
      <c r="L25" s="92"/>
      <c r="M25" s="92">
        <v>110.5</v>
      </c>
      <c r="N25" s="92"/>
      <c r="O25" s="92">
        <v>105.8</v>
      </c>
      <c r="P25" s="92"/>
      <c r="Q25" s="92">
        <v>109</v>
      </c>
      <c r="R25" s="92"/>
      <c r="S25" s="92">
        <v>113.4</v>
      </c>
    </row>
    <row r="26" spans="1:20" s="626" customFormat="1" ht="12.6" customHeight="1">
      <c r="A26" s="505"/>
      <c r="B26" s="73" t="s">
        <v>675</v>
      </c>
      <c r="C26" s="92">
        <v>103</v>
      </c>
      <c r="D26" s="92"/>
      <c r="E26" s="92">
        <v>107.1</v>
      </c>
      <c r="F26" s="92"/>
      <c r="G26" s="92">
        <v>110.7</v>
      </c>
      <c r="H26" s="92"/>
      <c r="I26" s="92">
        <v>113.6</v>
      </c>
      <c r="J26" s="92"/>
      <c r="K26" s="92">
        <v>119</v>
      </c>
      <c r="L26" s="92"/>
      <c r="M26" s="92">
        <v>110.5</v>
      </c>
      <c r="N26" s="92"/>
      <c r="O26" s="92">
        <v>105.9</v>
      </c>
      <c r="P26" s="92"/>
      <c r="Q26" s="92">
        <v>109.2</v>
      </c>
      <c r="R26" s="92"/>
      <c r="S26" s="92">
        <v>113</v>
      </c>
    </row>
    <row r="27" spans="1:20" s="639" customFormat="1" ht="12.6" customHeight="1">
      <c r="A27" s="505"/>
      <c r="B27" s="73" t="s">
        <v>676</v>
      </c>
      <c r="C27" s="92">
        <v>103.2</v>
      </c>
      <c r="D27" s="92"/>
      <c r="E27" s="92">
        <v>107.1</v>
      </c>
      <c r="F27" s="92"/>
      <c r="G27" s="92">
        <v>111</v>
      </c>
      <c r="H27" s="92"/>
      <c r="I27" s="92">
        <v>113.9</v>
      </c>
      <c r="J27" s="92"/>
      <c r="K27" s="92">
        <v>119.7</v>
      </c>
      <c r="L27" s="92"/>
      <c r="M27" s="92">
        <v>110.4</v>
      </c>
      <c r="N27" s="92"/>
      <c r="O27" s="92">
        <v>105.9</v>
      </c>
      <c r="P27" s="92"/>
      <c r="Q27" s="92">
        <v>109.2</v>
      </c>
      <c r="R27" s="92"/>
      <c r="S27" s="92">
        <v>113.5</v>
      </c>
    </row>
    <row r="28" spans="1:20" s="642" customFormat="1" ht="12.6" customHeight="1">
      <c r="A28" s="505"/>
      <c r="B28" s="73" t="s">
        <v>214</v>
      </c>
      <c r="C28" s="92">
        <v>103.2</v>
      </c>
      <c r="D28" s="92"/>
      <c r="E28" s="92">
        <v>107.1</v>
      </c>
      <c r="F28" s="92"/>
      <c r="G28" s="92">
        <v>111.2</v>
      </c>
      <c r="H28" s="92"/>
      <c r="I28" s="92">
        <v>114.2</v>
      </c>
      <c r="J28" s="92"/>
      <c r="K28" s="92">
        <v>120.2</v>
      </c>
      <c r="L28" s="92"/>
      <c r="M28" s="92">
        <v>110.6</v>
      </c>
      <c r="N28" s="92"/>
      <c r="O28" s="92">
        <v>106.2</v>
      </c>
      <c r="P28" s="92"/>
      <c r="Q28" s="92">
        <v>109.3</v>
      </c>
      <c r="R28" s="92"/>
      <c r="S28" s="92">
        <v>113.7</v>
      </c>
    </row>
    <row r="29" spans="1:20" s="648" customFormat="1" ht="12.6" customHeight="1">
      <c r="A29" s="505"/>
      <c r="B29" s="73" t="s">
        <v>192</v>
      </c>
      <c r="C29" s="92">
        <v>103.6</v>
      </c>
      <c r="D29" s="92"/>
      <c r="E29" s="92">
        <v>107.2</v>
      </c>
      <c r="F29" s="92"/>
      <c r="G29" s="92">
        <v>111</v>
      </c>
      <c r="H29" s="92"/>
      <c r="I29" s="92">
        <v>114</v>
      </c>
      <c r="J29" s="92"/>
      <c r="K29" s="92">
        <v>119.6</v>
      </c>
      <c r="L29" s="92"/>
      <c r="M29" s="92">
        <v>110.6</v>
      </c>
      <c r="N29" s="92"/>
      <c r="O29" s="92">
        <v>106</v>
      </c>
      <c r="P29" s="92"/>
      <c r="Q29" s="92">
        <v>109.1</v>
      </c>
      <c r="R29" s="92"/>
      <c r="S29" s="92">
        <v>113.5</v>
      </c>
    </row>
    <row r="30" spans="1:20" s="658" customFormat="1" ht="12.6" customHeight="1">
      <c r="A30" s="505"/>
      <c r="B30" s="73" t="s">
        <v>193</v>
      </c>
      <c r="C30" s="92">
        <v>103.7</v>
      </c>
      <c r="D30" s="92"/>
      <c r="E30" s="92">
        <v>107.2</v>
      </c>
      <c r="F30" s="92"/>
      <c r="G30" s="92">
        <v>111.2</v>
      </c>
      <c r="H30" s="92"/>
      <c r="I30" s="92">
        <v>114.2</v>
      </c>
      <c r="J30" s="92"/>
      <c r="K30" s="92">
        <v>119.9</v>
      </c>
      <c r="L30" s="92"/>
      <c r="M30" s="92">
        <v>110.6</v>
      </c>
      <c r="N30" s="92"/>
      <c r="O30" s="92">
        <v>106.2</v>
      </c>
      <c r="P30" s="92"/>
      <c r="Q30" s="92">
        <v>109</v>
      </c>
      <c r="R30" s="92"/>
      <c r="S30" s="92">
        <v>113.3</v>
      </c>
    </row>
    <row r="31" spans="1:20" s="661" customFormat="1" ht="12.6" customHeight="1">
      <c r="A31" s="505"/>
      <c r="B31" s="73" t="s">
        <v>194</v>
      </c>
      <c r="C31" s="92">
        <v>103.9</v>
      </c>
      <c r="D31" s="92"/>
      <c r="E31" s="92">
        <v>107.3</v>
      </c>
      <c r="F31" s="92"/>
      <c r="G31" s="92">
        <v>111.5</v>
      </c>
      <c r="H31" s="92"/>
      <c r="I31" s="92">
        <v>114.3</v>
      </c>
      <c r="J31" s="92"/>
      <c r="K31" s="92">
        <v>120</v>
      </c>
      <c r="L31" s="92"/>
      <c r="M31" s="92">
        <v>110.8</v>
      </c>
      <c r="N31" s="92"/>
      <c r="O31" s="92">
        <v>106</v>
      </c>
      <c r="P31" s="92"/>
      <c r="Q31" s="92">
        <v>109.1</v>
      </c>
      <c r="R31" s="92"/>
      <c r="S31" s="92">
        <v>113.5</v>
      </c>
    </row>
    <row r="32" spans="1:20" s="666" customFormat="1" ht="12.6" customHeight="1">
      <c r="A32" s="505"/>
      <c r="B32" s="73" t="s">
        <v>641</v>
      </c>
      <c r="C32" s="92">
        <v>104.7</v>
      </c>
      <c r="D32" s="92"/>
      <c r="E32" s="92">
        <v>107.4</v>
      </c>
      <c r="F32" s="92"/>
      <c r="G32" s="92">
        <v>111.8</v>
      </c>
      <c r="H32" s="92"/>
      <c r="I32" s="92">
        <v>114.3</v>
      </c>
      <c r="J32" s="92"/>
      <c r="K32" s="92">
        <v>120</v>
      </c>
      <c r="L32" s="92"/>
      <c r="M32" s="92">
        <v>110.7</v>
      </c>
      <c r="N32" s="92"/>
      <c r="O32" s="92">
        <v>105.9</v>
      </c>
      <c r="P32" s="92"/>
      <c r="Q32" s="92">
        <v>108.6</v>
      </c>
      <c r="R32" s="92"/>
      <c r="S32" s="92">
        <v>113.8</v>
      </c>
    </row>
    <row r="33" spans="1:19" s="694" customFormat="1" ht="12.6" customHeight="1">
      <c r="A33" s="505"/>
      <c r="B33" s="73"/>
      <c r="C33" s="92"/>
      <c r="D33" s="92"/>
      <c r="E33" s="92"/>
      <c r="F33" s="92"/>
      <c r="G33" s="92"/>
      <c r="H33" s="92"/>
      <c r="I33" s="92"/>
      <c r="J33" s="92"/>
      <c r="K33" s="92"/>
      <c r="L33" s="92"/>
      <c r="M33" s="92"/>
      <c r="N33" s="92"/>
      <c r="O33" s="92"/>
      <c r="P33" s="92"/>
      <c r="Q33" s="92"/>
      <c r="R33" s="92"/>
      <c r="S33" s="92"/>
    </row>
    <row r="34" spans="1:19" s="694" customFormat="1" ht="12.6" customHeight="1">
      <c r="A34" s="505">
        <v>2021</v>
      </c>
      <c r="B34" s="73" t="s">
        <v>85</v>
      </c>
      <c r="C34" s="92">
        <v>106.2</v>
      </c>
      <c r="D34" s="92"/>
      <c r="E34" s="92">
        <v>107.9</v>
      </c>
      <c r="F34" s="92"/>
      <c r="G34" s="92">
        <v>113.8</v>
      </c>
      <c r="H34" s="92"/>
      <c r="I34" s="92">
        <v>115.7</v>
      </c>
      <c r="J34" s="92"/>
      <c r="K34" s="92">
        <v>121.3</v>
      </c>
      <c r="L34" s="92"/>
      <c r="M34" s="92">
        <v>111.8</v>
      </c>
      <c r="N34" s="92"/>
      <c r="O34" s="92">
        <v>107.7</v>
      </c>
      <c r="P34" s="92"/>
      <c r="Q34" s="92">
        <v>110.6</v>
      </c>
      <c r="R34" s="92"/>
      <c r="S34" s="92">
        <v>114.1</v>
      </c>
    </row>
    <row r="35" spans="1:19" s="705" customFormat="1" ht="12.6" customHeight="1">
      <c r="A35" s="505"/>
      <c r="B35" s="73" t="s">
        <v>53</v>
      </c>
      <c r="C35" s="92">
        <v>106.9</v>
      </c>
      <c r="D35" s="92"/>
      <c r="E35" s="92">
        <v>108</v>
      </c>
      <c r="F35" s="92"/>
      <c r="G35" s="92">
        <v>114.3</v>
      </c>
      <c r="H35" s="92"/>
      <c r="I35" s="92">
        <v>116.3</v>
      </c>
      <c r="J35" s="92"/>
      <c r="K35" s="92">
        <v>127.7</v>
      </c>
      <c r="L35" s="92"/>
      <c r="M35" s="92">
        <v>112.1</v>
      </c>
      <c r="N35" s="92"/>
      <c r="O35" s="92">
        <v>107.9</v>
      </c>
      <c r="P35" s="92"/>
      <c r="Q35" s="92">
        <v>110.4</v>
      </c>
      <c r="R35" s="92"/>
      <c r="S35" s="92">
        <v>115.2</v>
      </c>
    </row>
    <row r="36" spans="1:19" s="711" customFormat="1" ht="12.6" customHeight="1">
      <c r="A36" s="505"/>
      <c r="B36" s="73" t="s">
        <v>58</v>
      </c>
      <c r="C36" s="92">
        <v>107.9</v>
      </c>
      <c r="D36" s="92"/>
      <c r="E36" s="92">
        <v>108.3</v>
      </c>
      <c r="F36" s="92"/>
      <c r="G36" s="92">
        <v>113.9</v>
      </c>
      <c r="H36" s="92"/>
      <c r="I36" s="92">
        <v>116.1</v>
      </c>
      <c r="J36" s="92"/>
      <c r="K36" s="92">
        <v>122.3</v>
      </c>
      <c r="L36" s="92"/>
      <c r="M36" s="92">
        <v>112.4</v>
      </c>
      <c r="N36" s="92"/>
      <c r="O36" s="92">
        <v>108.3</v>
      </c>
      <c r="P36" s="92"/>
      <c r="Q36" s="92">
        <v>110.8</v>
      </c>
      <c r="R36" s="92"/>
      <c r="S36" s="92">
        <v>114.9</v>
      </c>
    </row>
    <row r="37" spans="1:19" s="727" customFormat="1" ht="12.6" customHeight="1">
      <c r="A37" s="505"/>
      <c r="B37" s="73" t="s">
        <v>59</v>
      </c>
      <c r="C37" s="92">
        <v>108.8</v>
      </c>
      <c r="D37" s="92"/>
      <c r="E37" s="92">
        <v>108.3</v>
      </c>
      <c r="F37" s="92"/>
      <c r="G37" s="92">
        <v>113.9</v>
      </c>
      <c r="H37" s="92"/>
      <c r="I37" s="92">
        <v>116.9</v>
      </c>
      <c r="J37" s="92"/>
      <c r="K37" s="92">
        <v>123.6</v>
      </c>
      <c r="L37" s="92"/>
      <c r="M37" s="92">
        <v>112.7</v>
      </c>
      <c r="N37" s="92"/>
      <c r="O37" s="92">
        <v>108.3</v>
      </c>
      <c r="P37" s="92"/>
      <c r="Q37" s="92">
        <v>111.3</v>
      </c>
      <c r="R37" s="92"/>
      <c r="S37" s="92">
        <v>115</v>
      </c>
    </row>
    <row r="38" spans="1:19" s="754" customFormat="1" ht="12.6" customHeight="1">
      <c r="A38" s="505"/>
      <c r="B38" s="73" t="s">
        <v>674</v>
      </c>
      <c r="C38" s="92">
        <v>110.4</v>
      </c>
      <c r="D38" s="92"/>
      <c r="E38" s="92">
        <v>108.4</v>
      </c>
      <c r="F38" s="92"/>
      <c r="G38" s="92">
        <v>113.5</v>
      </c>
      <c r="H38" s="92"/>
      <c r="I38" s="92">
        <v>116.5</v>
      </c>
      <c r="J38" s="92"/>
      <c r="K38" s="92">
        <v>123.9</v>
      </c>
      <c r="L38" s="92"/>
      <c r="M38" s="92">
        <v>112.9</v>
      </c>
      <c r="N38" s="92"/>
      <c r="O38" s="92">
        <v>108.3</v>
      </c>
      <c r="P38" s="92"/>
      <c r="Q38" s="92">
        <v>111.4</v>
      </c>
      <c r="R38" s="92"/>
      <c r="S38" s="92">
        <v>115</v>
      </c>
    </row>
    <row r="39" spans="1:19" s="766" customFormat="1" ht="12.6" customHeight="1">
      <c r="A39" s="505"/>
      <c r="B39" s="73" t="s">
        <v>675</v>
      </c>
      <c r="C39" s="92">
        <v>111.8</v>
      </c>
      <c r="D39" s="92"/>
      <c r="E39" s="92">
        <v>108.8</v>
      </c>
      <c r="F39" s="92"/>
      <c r="G39" s="92">
        <v>115.3</v>
      </c>
      <c r="H39" s="92"/>
      <c r="I39" s="92">
        <v>118.7</v>
      </c>
      <c r="J39" s="92"/>
      <c r="K39" s="92">
        <v>124</v>
      </c>
      <c r="L39" s="92"/>
      <c r="M39" s="92">
        <v>113.3</v>
      </c>
      <c r="N39" s="92"/>
      <c r="O39" s="92">
        <v>108.3</v>
      </c>
      <c r="P39" s="92"/>
      <c r="Q39" s="92">
        <v>111.2</v>
      </c>
      <c r="R39" s="92"/>
      <c r="S39" s="92">
        <v>115.9</v>
      </c>
    </row>
    <row r="40" spans="1:19" s="773" customFormat="1" ht="12.6" customHeight="1">
      <c r="A40" s="505"/>
      <c r="B40" s="73" t="s">
        <v>676</v>
      </c>
      <c r="C40" s="92">
        <v>113.9</v>
      </c>
      <c r="D40" s="92"/>
      <c r="E40" s="92">
        <v>109.1</v>
      </c>
      <c r="F40" s="92"/>
      <c r="G40" s="92">
        <v>116.1</v>
      </c>
      <c r="H40" s="92"/>
      <c r="I40" s="92">
        <v>119.7</v>
      </c>
      <c r="J40" s="92"/>
      <c r="K40" s="92">
        <v>125.1</v>
      </c>
      <c r="L40" s="92"/>
      <c r="M40" s="92">
        <v>113.7</v>
      </c>
      <c r="N40" s="92"/>
      <c r="O40" s="92">
        <v>108.3</v>
      </c>
      <c r="P40" s="92"/>
      <c r="Q40" s="92">
        <v>111.2</v>
      </c>
      <c r="R40" s="92"/>
      <c r="S40" s="92">
        <v>116.8</v>
      </c>
    </row>
    <row r="41" spans="1:19" s="794" customFormat="1" ht="12.6" customHeight="1">
      <c r="A41" s="505"/>
      <c r="B41" s="73" t="s">
        <v>214</v>
      </c>
      <c r="C41" s="92">
        <v>115.6</v>
      </c>
      <c r="D41" s="92"/>
      <c r="E41" s="92">
        <v>109.9</v>
      </c>
      <c r="F41" s="92"/>
      <c r="G41" s="92">
        <v>116.6</v>
      </c>
      <c r="H41" s="92"/>
      <c r="I41" s="92">
        <v>120.2</v>
      </c>
      <c r="J41" s="92"/>
      <c r="K41" s="92">
        <v>125.4</v>
      </c>
      <c r="L41" s="92"/>
      <c r="M41" s="92">
        <v>114.5</v>
      </c>
      <c r="N41" s="92"/>
      <c r="O41" s="92">
        <v>108.4</v>
      </c>
      <c r="P41" s="92"/>
      <c r="Q41" s="92">
        <v>111.6</v>
      </c>
      <c r="R41" s="92"/>
      <c r="S41" s="92">
        <v>118</v>
      </c>
    </row>
    <row r="42" spans="1:19" s="799" customFormat="1" ht="12.6" customHeight="1">
      <c r="A42" s="505"/>
      <c r="B42" s="73" t="s">
        <v>192</v>
      </c>
      <c r="C42" s="92">
        <v>118.3</v>
      </c>
      <c r="D42" s="92"/>
      <c r="E42" s="92">
        <v>109.9</v>
      </c>
      <c r="F42" s="92"/>
      <c r="G42" s="92">
        <v>116.6</v>
      </c>
      <c r="H42" s="92"/>
      <c r="I42" s="92">
        <v>120.2</v>
      </c>
      <c r="J42" s="92"/>
      <c r="K42" s="92">
        <v>125.5</v>
      </c>
      <c r="L42" s="92"/>
      <c r="M42" s="92">
        <v>115</v>
      </c>
      <c r="N42" s="92"/>
      <c r="O42" s="92">
        <v>106.7</v>
      </c>
      <c r="P42" s="92"/>
      <c r="Q42" s="92">
        <v>111.7</v>
      </c>
      <c r="R42" s="92"/>
      <c r="S42" s="92">
        <v>118.9</v>
      </c>
    </row>
    <row r="43" spans="1:19" s="808" customFormat="1" ht="12.6" customHeight="1">
      <c r="A43" s="505"/>
      <c r="B43" s="73" t="s">
        <v>193</v>
      </c>
      <c r="C43" s="92">
        <v>122.8</v>
      </c>
      <c r="D43" s="92"/>
      <c r="E43" s="92">
        <v>111</v>
      </c>
      <c r="F43" s="92"/>
      <c r="G43" s="92">
        <v>116.3</v>
      </c>
      <c r="H43" s="92"/>
      <c r="I43" s="92">
        <v>119.8</v>
      </c>
      <c r="J43" s="92"/>
      <c r="K43" s="92">
        <v>125.5</v>
      </c>
      <c r="L43" s="92"/>
      <c r="M43" s="92">
        <v>115.4</v>
      </c>
      <c r="N43" s="92"/>
      <c r="O43" s="92">
        <v>106.5</v>
      </c>
      <c r="P43" s="92"/>
      <c r="Q43" s="92">
        <v>111.8</v>
      </c>
      <c r="R43" s="92"/>
      <c r="S43" s="92">
        <v>120</v>
      </c>
    </row>
    <row r="44" spans="1:19" s="834" customFormat="1" ht="12.6" customHeight="1">
      <c r="A44" s="505"/>
      <c r="B44" s="73" t="s">
        <v>194</v>
      </c>
      <c r="C44" s="92">
        <v>123.8</v>
      </c>
      <c r="D44" s="92"/>
      <c r="E44" s="92">
        <v>111.3</v>
      </c>
      <c r="F44" s="92"/>
      <c r="G44" s="92">
        <v>116.3</v>
      </c>
      <c r="H44" s="92"/>
      <c r="I44" s="92">
        <v>119.6</v>
      </c>
      <c r="J44" s="92"/>
      <c r="K44" s="92">
        <v>125.1</v>
      </c>
      <c r="L44" s="92"/>
      <c r="M44" s="92">
        <v>115.8</v>
      </c>
      <c r="N44" s="92"/>
      <c r="O44" s="92">
        <v>106.7</v>
      </c>
      <c r="P44" s="92"/>
      <c r="Q44" s="92">
        <v>111.8</v>
      </c>
      <c r="R44" s="92"/>
      <c r="S44" s="92">
        <v>121.3</v>
      </c>
    </row>
    <row r="45" spans="1:19" s="887" customFormat="1" ht="12.6" customHeight="1">
      <c r="A45" s="505"/>
      <c r="B45" s="73" t="s">
        <v>641</v>
      </c>
      <c r="C45" s="92">
        <v>130</v>
      </c>
      <c r="D45" s="92"/>
      <c r="E45" s="92">
        <v>111.6</v>
      </c>
      <c r="F45" s="92"/>
      <c r="G45" s="92">
        <v>117.5</v>
      </c>
      <c r="H45" s="92"/>
      <c r="I45" s="92">
        <v>119.7</v>
      </c>
      <c r="J45" s="92"/>
      <c r="K45" s="92">
        <v>125.3</v>
      </c>
      <c r="L45" s="92"/>
      <c r="M45" s="92">
        <v>116.3</v>
      </c>
      <c r="N45" s="92"/>
      <c r="O45" s="92">
        <v>106.6</v>
      </c>
      <c r="P45" s="92"/>
      <c r="Q45" s="92">
        <v>111.7</v>
      </c>
      <c r="R45" s="92"/>
      <c r="S45" s="92">
        <v>121.5</v>
      </c>
    </row>
    <row r="46" spans="1:19" s="906" customFormat="1" ht="12.6" customHeight="1">
      <c r="A46" s="505"/>
      <c r="B46" s="73"/>
      <c r="C46" s="92"/>
      <c r="D46" s="92"/>
      <c r="E46" s="92"/>
      <c r="F46" s="92"/>
      <c r="G46" s="92"/>
      <c r="H46" s="92"/>
      <c r="I46" s="92"/>
      <c r="J46" s="92"/>
      <c r="K46" s="92"/>
      <c r="L46" s="92"/>
      <c r="M46" s="92"/>
      <c r="N46" s="92"/>
      <c r="O46" s="92"/>
      <c r="P46" s="92"/>
      <c r="Q46" s="92"/>
      <c r="R46" s="92"/>
      <c r="S46" s="92"/>
    </row>
    <row r="47" spans="1:19" s="906" customFormat="1" ht="12.6" customHeight="1">
      <c r="A47" s="505">
        <v>2022</v>
      </c>
      <c r="B47" s="73" t="s">
        <v>85</v>
      </c>
      <c r="C47" s="92">
        <v>132.80000000000001</v>
      </c>
      <c r="D47" s="92"/>
      <c r="E47" s="92">
        <v>113.9</v>
      </c>
      <c r="F47" s="92"/>
      <c r="G47" s="92">
        <v>123.7</v>
      </c>
      <c r="H47" s="92"/>
      <c r="I47" s="92">
        <v>127.1</v>
      </c>
      <c r="J47" s="92"/>
      <c r="K47" s="92">
        <v>131.69999999999999</v>
      </c>
      <c r="L47" s="92"/>
      <c r="M47" s="92">
        <v>120.3</v>
      </c>
      <c r="N47" s="92"/>
      <c r="O47" s="92">
        <v>109.7</v>
      </c>
      <c r="P47" s="92"/>
      <c r="Q47" s="92">
        <v>115.3</v>
      </c>
      <c r="R47" s="92"/>
      <c r="S47" s="92">
        <v>129</v>
      </c>
    </row>
    <row r="48" spans="1:19" s="919" customFormat="1" ht="12.6" customHeight="1">
      <c r="A48" s="922"/>
      <c r="B48" s="73" t="s">
        <v>53</v>
      </c>
      <c r="C48" s="92">
        <v>134.6</v>
      </c>
      <c r="D48" s="92"/>
      <c r="E48" s="92">
        <v>114.3</v>
      </c>
      <c r="F48" s="92"/>
      <c r="G48" s="92">
        <v>124.1</v>
      </c>
      <c r="H48" s="92"/>
      <c r="I48" s="92">
        <v>127.6</v>
      </c>
      <c r="J48" s="92"/>
      <c r="K48" s="92">
        <v>132.19999999999999</v>
      </c>
      <c r="L48" s="92"/>
      <c r="M48" s="92">
        <v>122</v>
      </c>
      <c r="N48" s="92"/>
      <c r="O48" s="92">
        <v>110.4</v>
      </c>
      <c r="P48" s="92"/>
      <c r="Q48" s="92">
        <v>116</v>
      </c>
      <c r="R48" s="92"/>
      <c r="S48" s="92">
        <v>129.30000000000001</v>
      </c>
    </row>
    <row r="49" spans="1:20" s="970" customFormat="1" ht="12.6" customHeight="1">
      <c r="A49" s="922"/>
      <c r="B49" s="73" t="s">
        <v>58</v>
      </c>
      <c r="C49" s="92">
        <v>141.19999999999999</v>
      </c>
      <c r="D49" s="92"/>
      <c r="E49" s="92">
        <v>114.8</v>
      </c>
      <c r="F49" s="92"/>
      <c r="G49" s="92">
        <v>125</v>
      </c>
      <c r="H49" s="92"/>
      <c r="I49" s="92">
        <v>128.5</v>
      </c>
      <c r="J49" s="92"/>
      <c r="K49" s="92">
        <v>132.80000000000001</v>
      </c>
      <c r="L49" s="92"/>
      <c r="M49" s="92">
        <v>123.9</v>
      </c>
      <c r="N49" s="92"/>
      <c r="O49" s="92">
        <v>114.7</v>
      </c>
      <c r="P49" s="92"/>
      <c r="Q49" s="92">
        <v>117.4</v>
      </c>
      <c r="R49" s="92"/>
      <c r="S49" s="92">
        <v>130.30000000000001</v>
      </c>
    </row>
    <row r="50" spans="1:20" s="1000" customFormat="1" ht="12.6" customHeight="1">
      <c r="A50" s="922"/>
      <c r="B50" s="73" t="s">
        <v>59</v>
      </c>
      <c r="C50" s="92">
        <v>145.19999999999999</v>
      </c>
      <c r="D50" s="92"/>
      <c r="E50" s="92">
        <v>116.9</v>
      </c>
      <c r="F50" s="92"/>
      <c r="G50" s="92">
        <v>126.5</v>
      </c>
      <c r="H50" s="92"/>
      <c r="I50" s="92">
        <v>131.4</v>
      </c>
      <c r="J50" s="92"/>
      <c r="K50" s="92">
        <v>137.1</v>
      </c>
      <c r="L50" s="92"/>
      <c r="M50" s="92">
        <v>128</v>
      </c>
      <c r="N50" s="92"/>
      <c r="O50" s="92">
        <v>117.2</v>
      </c>
      <c r="P50" s="92"/>
      <c r="Q50" s="92">
        <v>118.7</v>
      </c>
      <c r="R50" s="92"/>
      <c r="S50" s="92">
        <v>130</v>
      </c>
    </row>
    <row r="51" spans="1:20" s="1097" customFormat="1" ht="12.6" customHeight="1">
      <c r="A51" s="922"/>
      <c r="B51" s="73" t="s">
        <v>674</v>
      </c>
      <c r="C51" s="92">
        <v>147.5</v>
      </c>
      <c r="D51" s="92"/>
      <c r="E51" s="92">
        <v>117.6</v>
      </c>
      <c r="F51" s="92"/>
      <c r="G51" s="92">
        <v>129.5</v>
      </c>
      <c r="H51" s="92"/>
      <c r="I51" s="92">
        <v>135</v>
      </c>
      <c r="J51" s="92"/>
      <c r="K51" s="92">
        <v>137.80000000000001</v>
      </c>
      <c r="L51" s="92"/>
      <c r="M51" s="92">
        <v>131.19999999999999</v>
      </c>
      <c r="N51" s="92"/>
      <c r="O51" s="92">
        <v>120.9</v>
      </c>
      <c r="P51" s="92"/>
      <c r="Q51" s="92">
        <v>122.4</v>
      </c>
      <c r="R51" s="92"/>
      <c r="S51" s="92">
        <v>129.6</v>
      </c>
    </row>
    <row r="52" spans="1:20" ht="12.6" customHeight="1">
      <c r="B52" s="73"/>
      <c r="C52" s="92"/>
      <c r="D52" s="92"/>
      <c r="E52" s="92"/>
      <c r="F52" s="92"/>
      <c r="G52" s="92"/>
      <c r="H52" s="92"/>
      <c r="I52" s="92"/>
      <c r="J52" s="92"/>
      <c r="K52" s="92"/>
      <c r="L52" s="92"/>
      <c r="M52" s="92"/>
      <c r="N52" s="92"/>
      <c r="O52" s="92"/>
      <c r="P52" s="92"/>
      <c r="Q52" s="92"/>
      <c r="R52" s="92"/>
      <c r="S52" s="92"/>
      <c r="T52" s="221"/>
    </row>
    <row r="53" spans="1:20" ht="7.5" customHeight="1">
      <c r="A53" s="1591" t="s">
        <v>420</v>
      </c>
      <c r="B53" s="1278"/>
      <c r="C53" s="1595" t="s">
        <v>892</v>
      </c>
      <c r="D53" s="1591"/>
      <c r="E53" s="1591"/>
      <c r="F53" s="1591"/>
      <c r="G53" s="1591"/>
      <c r="H53" s="1592"/>
      <c r="I53" s="1595" t="s">
        <v>591</v>
      </c>
      <c r="J53" s="1591"/>
      <c r="K53" s="1591"/>
      <c r="L53" s="1592"/>
      <c r="M53" s="1595"/>
      <c r="N53" s="1592"/>
      <c r="O53" s="1595"/>
      <c r="P53" s="1592"/>
      <c r="Q53" s="1595" t="s">
        <v>1436</v>
      </c>
      <c r="R53" s="1592"/>
      <c r="S53" s="1595"/>
      <c r="T53" s="1591"/>
    </row>
    <row r="54" spans="1:20" ht="7.5" customHeight="1">
      <c r="A54" s="1582"/>
      <c r="B54" s="1280"/>
      <c r="C54" s="1581"/>
      <c r="D54" s="1582"/>
      <c r="E54" s="1582"/>
      <c r="F54" s="1582"/>
      <c r="G54" s="1582"/>
      <c r="H54" s="1583"/>
      <c r="I54" s="1581"/>
      <c r="J54" s="1582"/>
      <c r="K54" s="1582"/>
      <c r="L54" s="1583"/>
      <c r="M54" s="329"/>
      <c r="N54" s="319"/>
      <c r="O54" s="329"/>
      <c r="P54" s="319"/>
      <c r="Q54" s="1581"/>
      <c r="R54" s="1583"/>
      <c r="S54" s="329"/>
      <c r="T54" s="318"/>
    </row>
    <row r="55" spans="1:20" ht="7.5" customHeight="1">
      <c r="A55" s="1582"/>
      <c r="B55" s="1280"/>
      <c r="C55" s="1598"/>
      <c r="D55" s="1593"/>
      <c r="E55" s="1593"/>
      <c r="F55" s="1593"/>
      <c r="G55" s="1593"/>
      <c r="H55" s="1594"/>
      <c r="I55" s="1598"/>
      <c r="J55" s="1593"/>
      <c r="K55" s="1593"/>
      <c r="L55" s="1594"/>
      <c r="M55" s="1581"/>
      <c r="N55" s="1583"/>
      <c r="O55" s="1581"/>
      <c r="P55" s="1583"/>
      <c r="Q55" s="1581"/>
      <c r="R55" s="1583"/>
      <c r="S55" s="1581"/>
      <c r="T55" s="1582"/>
    </row>
    <row r="56" spans="1:20" ht="7.5" customHeight="1">
      <c r="A56" s="1582"/>
      <c r="B56" s="1280"/>
      <c r="C56" s="329"/>
      <c r="D56" s="319"/>
      <c r="E56" s="318"/>
      <c r="F56" s="319"/>
      <c r="G56" s="325"/>
      <c r="H56" s="317"/>
      <c r="I56" s="325"/>
      <c r="J56" s="317"/>
      <c r="K56" s="318"/>
      <c r="L56" s="319"/>
      <c r="M56" s="329"/>
      <c r="N56" s="319"/>
      <c r="O56" s="329"/>
      <c r="P56" s="319"/>
      <c r="Q56" s="1581"/>
      <c r="R56" s="1583"/>
      <c r="S56" s="329"/>
      <c r="T56" s="318"/>
    </row>
    <row r="57" spans="1:20" ht="7.5" customHeight="1">
      <c r="A57" s="1644"/>
      <c r="B57" s="1280"/>
      <c r="C57" s="1581" t="s">
        <v>592</v>
      </c>
      <c r="D57" s="1583"/>
      <c r="E57" s="1582"/>
      <c r="F57" s="1583"/>
      <c r="G57" s="1581"/>
      <c r="H57" s="1583"/>
      <c r="I57" s="1581"/>
      <c r="J57" s="1583"/>
      <c r="K57" s="1582"/>
      <c r="L57" s="1583"/>
      <c r="M57" s="1581"/>
      <c r="N57" s="1583"/>
      <c r="O57" s="1581" t="s">
        <v>593</v>
      </c>
      <c r="P57" s="1583"/>
      <c r="Q57" s="1581"/>
      <c r="R57" s="1583"/>
      <c r="S57" s="1581" t="s">
        <v>629</v>
      </c>
      <c r="T57" s="1582"/>
    </row>
    <row r="58" spans="1:20" ht="7.5" customHeight="1">
      <c r="A58" s="1644"/>
      <c r="B58" s="1280"/>
      <c r="C58" s="1581"/>
      <c r="D58" s="1583"/>
      <c r="E58" s="1582"/>
      <c r="F58" s="1583"/>
      <c r="G58" s="1581"/>
      <c r="H58" s="1583"/>
      <c r="I58" s="1581"/>
      <c r="J58" s="1583"/>
      <c r="K58" s="1582"/>
      <c r="L58" s="1583"/>
      <c r="M58" s="1581" t="s">
        <v>630</v>
      </c>
      <c r="N58" s="1583"/>
      <c r="O58" s="1581"/>
      <c r="P58" s="1583"/>
      <c r="Q58" s="1581"/>
      <c r="R58" s="1583"/>
      <c r="S58" s="1581"/>
      <c r="T58" s="1582"/>
    </row>
    <row r="59" spans="1:20" ht="7.5" customHeight="1">
      <c r="A59" s="1644"/>
      <c r="B59" s="1280"/>
      <c r="C59" s="1581" t="s">
        <v>687</v>
      </c>
      <c r="D59" s="1583"/>
      <c r="E59" s="1582"/>
      <c r="F59" s="1583"/>
      <c r="G59" s="1581" t="s">
        <v>414</v>
      </c>
      <c r="H59" s="1583"/>
      <c r="I59" s="1581"/>
      <c r="J59" s="1583"/>
      <c r="K59" s="1582" t="s">
        <v>531</v>
      </c>
      <c r="L59" s="1583"/>
      <c r="M59" s="1581"/>
      <c r="N59" s="1583"/>
      <c r="O59" s="1581" t="s">
        <v>71</v>
      </c>
      <c r="P59" s="1583"/>
      <c r="Q59" s="1581"/>
      <c r="R59" s="1583"/>
      <c r="S59" s="1581" t="s">
        <v>72</v>
      </c>
      <c r="T59" s="1582"/>
    </row>
    <row r="60" spans="1:20" ht="7.5" customHeight="1">
      <c r="A60" s="1644"/>
      <c r="B60" s="1280"/>
      <c r="C60" s="1581"/>
      <c r="D60" s="1583"/>
      <c r="E60" s="1582"/>
      <c r="F60" s="1583"/>
      <c r="G60" s="1581"/>
      <c r="H60" s="1583"/>
      <c r="I60" s="1581" t="s">
        <v>73</v>
      </c>
      <c r="J60" s="1583"/>
      <c r="K60" s="1582"/>
      <c r="L60" s="1583"/>
      <c r="M60" s="1581" t="s">
        <v>74</v>
      </c>
      <c r="N60" s="1583"/>
      <c r="O60" s="1581"/>
      <c r="P60" s="1583"/>
      <c r="Q60" s="1581"/>
      <c r="R60" s="1583"/>
      <c r="S60" s="1581"/>
      <c r="T60" s="1582"/>
    </row>
    <row r="61" spans="1:20" ht="7.5" customHeight="1">
      <c r="A61" s="1644"/>
      <c r="B61" s="1280"/>
      <c r="C61" s="1581" t="s">
        <v>75</v>
      </c>
      <c r="D61" s="1583"/>
      <c r="E61" s="1582" t="s">
        <v>418</v>
      </c>
      <c r="F61" s="1583"/>
      <c r="G61" s="1581" t="s">
        <v>231</v>
      </c>
      <c r="H61" s="1583"/>
      <c r="I61" s="1581"/>
      <c r="J61" s="1583"/>
      <c r="K61" s="1582" t="s">
        <v>76</v>
      </c>
      <c r="L61" s="1583"/>
      <c r="M61" s="1581"/>
      <c r="N61" s="1583"/>
      <c r="O61" s="1581" t="s">
        <v>77</v>
      </c>
      <c r="P61" s="1583"/>
      <c r="Q61" s="1581"/>
      <c r="R61" s="1583"/>
      <c r="S61" s="1581" t="s">
        <v>78</v>
      </c>
      <c r="T61" s="1582"/>
    </row>
    <row r="62" spans="1:20" ht="7.5" customHeight="1">
      <c r="A62" s="1644"/>
      <c r="B62" s="1280"/>
      <c r="C62" s="1581"/>
      <c r="D62" s="1583"/>
      <c r="E62" s="1582"/>
      <c r="F62" s="1583"/>
      <c r="G62" s="1581"/>
      <c r="H62" s="1583"/>
      <c r="I62" s="1581" t="s">
        <v>198</v>
      </c>
      <c r="J62" s="1583"/>
      <c r="K62" s="1582"/>
      <c r="L62" s="1583"/>
      <c r="M62" s="1581" t="s">
        <v>402</v>
      </c>
      <c r="N62" s="1583"/>
      <c r="O62" s="1581"/>
      <c r="P62" s="1583"/>
      <c r="Q62" s="1581"/>
      <c r="R62" s="1583"/>
      <c r="S62" s="1581"/>
      <c r="T62" s="1582"/>
    </row>
    <row r="63" spans="1:20" ht="7.5" customHeight="1">
      <c r="A63" s="1644"/>
      <c r="B63" s="1280"/>
      <c r="C63" s="1581" t="s">
        <v>851</v>
      </c>
      <c r="D63" s="1583"/>
      <c r="E63" s="1582"/>
      <c r="F63" s="1583"/>
      <c r="G63" s="1581" t="s">
        <v>403</v>
      </c>
      <c r="H63" s="1583"/>
      <c r="I63" s="1581"/>
      <c r="J63" s="1583"/>
      <c r="K63" s="1582" t="s">
        <v>404</v>
      </c>
      <c r="L63" s="1583"/>
      <c r="M63" s="1581"/>
      <c r="N63" s="1583"/>
      <c r="O63" s="1581" t="s">
        <v>405</v>
      </c>
      <c r="P63" s="1583"/>
      <c r="Q63" s="1581"/>
      <c r="R63" s="1583"/>
      <c r="S63" s="1581" t="s">
        <v>406</v>
      </c>
      <c r="T63" s="1582"/>
    </row>
    <row r="64" spans="1:20" ht="7.5" customHeight="1">
      <c r="A64" s="1644"/>
      <c r="B64" s="1280"/>
      <c r="C64" s="1581"/>
      <c r="D64" s="1583"/>
      <c r="E64" s="1582"/>
      <c r="F64" s="1583"/>
      <c r="G64" s="1581"/>
      <c r="H64" s="1583"/>
      <c r="I64" s="1581"/>
      <c r="J64" s="1583"/>
      <c r="K64" s="1582"/>
      <c r="L64" s="1583"/>
      <c r="M64" s="1581"/>
      <c r="N64" s="1583"/>
      <c r="O64" s="1581"/>
      <c r="P64" s="1583"/>
      <c r="Q64" s="1581"/>
      <c r="R64" s="1583"/>
      <c r="S64" s="1581"/>
      <c r="T64" s="1582"/>
    </row>
    <row r="65" spans="1:20" ht="7.5" customHeight="1">
      <c r="A65" s="1644"/>
      <c r="B65" s="1280"/>
      <c r="C65" s="1581" t="s">
        <v>407</v>
      </c>
      <c r="D65" s="1583"/>
      <c r="E65" s="1582"/>
      <c r="F65" s="1583"/>
      <c r="G65" s="1581"/>
      <c r="H65" s="1583"/>
      <c r="I65" s="1581"/>
      <c r="J65" s="1583"/>
      <c r="K65" s="1582"/>
      <c r="L65" s="1583"/>
      <c r="M65" s="1581"/>
      <c r="N65" s="1583"/>
      <c r="O65" s="1581"/>
      <c r="P65" s="1583"/>
      <c r="Q65" s="1581"/>
      <c r="R65" s="1583"/>
      <c r="S65" s="1581"/>
      <c r="T65" s="1582"/>
    </row>
    <row r="66" spans="1:20" ht="7.5" customHeight="1">
      <c r="A66" s="1644"/>
      <c r="B66" s="1280"/>
      <c r="C66" s="1581"/>
      <c r="D66" s="1583"/>
      <c r="E66" s="318"/>
      <c r="F66" s="319"/>
      <c r="G66" s="329"/>
      <c r="H66" s="319"/>
      <c r="I66" s="329"/>
      <c r="J66" s="319"/>
      <c r="K66" s="318"/>
      <c r="L66" s="319"/>
      <c r="M66" s="329"/>
      <c r="N66" s="319"/>
      <c r="O66" s="329"/>
      <c r="P66" s="319"/>
      <c r="Q66" s="1581"/>
      <c r="R66" s="1583"/>
      <c r="S66" s="329"/>
      <c r="T66" s="318"/>
    </row>
    <row r="67" spans="1:20" ht="7.5" customHeight="1">
      <c r="A67" s="1294"/>
      <c r="B67" s="1282"/>
      <c r="C67" s="1598"/>
      <c r="D67" s="1594"/>
      <c r="E67" s="320"/>
      <c r="F67" s="320"/>
      <c r="G67" s="1598"/>
      <c r="H67" s="1594"/>
      <c r="I67" s="1598"/>
      <c r="J67" s="1594"/>
      <c r="K67" s="1593"/>
      <c r="L67" s="1594"/>
      <c r="M67" s="1598"/>
      <c r="N67" s="1594"/>
      <c r="O67" s="1598"/>
      <c r="P67" s="1594"/>
      <c r="Q67" s="1598"/>
      <c r="R67" s="1594"/>
      <c r="S67" s="1598"/>
      <c r="T67" s="1593"/>
    </row>
    <row r="68" spans="1:20" ht="12.6" customHeight="1">
      <c r="B68" s="221"/>
      <c r="D68" s="221"/>
      <c r="F68" s="221"/>
      <c r="H68" s="221"/>
      <c r="J68" s="221"/>
      <c r="L68" s="221"/>
      <c r="N68" s="221"/>
      <c r="P68" s="221"/>
      <c r="R68" s="221"/>
    </row>
    <row r="69" spans="1:20" ht="12.6" customHeight="1">
      <c r="A69" s="505">
        <v>2020</v>
      </c>
      <c r="B69" s="73" t="s">
        <v>84</v>
      </c>
      <c r="C69" s="92">
        <v>113.3</v>
      </c>
      <c r="D69" s="92"/>
      <c r="E69" s="92">
        <v>108</v>
      </c>
      <c r="F69" s="92"/>
      <c r="G69" s="92">
        <v>118.1</v>
      </c>
      <c r="H69" s="92"/>
      <c r="I69" s="92">
        <v>96.1</v>
      </c>
      <c r="J69" s="92"/>
      <c r="K69" s="92">
        <v>106.2</v>
      </c>
      <c r="L69" s="92"/>
      <c r="M69" s="92">
        <v>97.6</v>
      </c>
      <c r="N69" s="92"/>
      <c r="O69" s="92">
        <v>109</v>
      </c>
      <c r="P69" s="92"/>
      <c r="Q69" s="92">
        <v>112.3</v>
      </c>
      <c r="R69" s="92"/>
      <c r="S69" s="92">
        <v>104.7</v>
      </c>
    </row>
    <row r="70" spans="1:20" ht="12.6" customHeight="1">
      <c r="A70" s="269">
        <v>2021</v>
      </c>
      <c r="B70" s="73" t="s">
        <v>84</v>
      </c>
      <c r="C70" s="92">
        <v>119.1</v>
      </c>
      <c r="D70" s="92"/>
      <c r="E70" s="92">
        <v>108.8</v>
      </c>
      <c r="F70" s="92"/>
      <c r="G70" s="92">
        <v>120</v>
      </c>
      <c r="H70" s="92"/>
      <c r="I70" s="92">
        <v>119.1</v>
      </c>
      <c r="J70" s="92"/>
      <c r="K70" s="92">
        <v>144.5</v>
      </c>
      <c r="L70" s="92"/>
      <c r="M70" s="92">
        <v>162.1</v>
      </c>
      <c r="N70" s="92"/>
      <c r="O70" s="92">
        <v>118.9</v>
      </c>
      <c r="P70" s="92"/>
      <c r="Q70" s="92">
        <v>172</v>
      </c>
      <c r="R70" s="92"/>
      <c r="S70" s="92">
        <v>107.3</v>
      </c>
    </row>
    <row r="71" spans="1:20" ht="12.6" customHeight="1">
      <c r="B71" s="73"/>
      <c r="C71" s="92"/>
      <c r="D71" s="92"/>
      <c r="E71" s="92"/>
      <c r="F71" s="92"/>
      <c r="G71" s="92"/>
      <c r="H71" s="92"/>
      <c r="I71" s="92"/>
      <c r="J71" s="92"/>
      <c r="K71" s="92"/>
      <c r="L71" s="92"/>
      <c r="M71" s="92"/>
      <c r="N71" s="92"/>
      <c r="O71" s="92"/>
      <c r="P71" s="92"/>
      <c r="Q71" s="92"/>
      <c r="R71" s="92"/>
      <c r="S71" s="92"/>
    </row>
    <row r="72" spans="1:20" s="620" customFormat="1" ht="12.6" customHeight="1">
      <c r="A72" s="505">
        <v>2020</v>
      </c>
      <c r="B72" s="73" t="s">
        <v>674</v>
      </c>
      <c r="C72" s="92">
        <v>113.4</v>
      </c>
      <c r="D72" s="92"/>
      <c r="E72" s="92">
        <v>108.2</v>
      </c>
      <c r="F72" s="92"/>
      <c r="G72" s="92">
        <v>117.8</v>
      </c>
      <c r="H72" s="92"/>
      <c r="I72" s="92">
        <v>88.9</v>
      </c>
      <c r="J72" s="92"/>
      <c r="K72" s="92">
        <v>85.9</v>
      </c>
      <c r="L72" s="92"/>
      <c r="M72" s="92">
        <v>96.1</v>
      </c>
      <c r="N72" s="92"/>
      <c r="O72" s="92">
        <v>108.9</v>
      </c>
      <c r="P72" s="92"/>
      <c r="Q72" s="92">
        <v>113.1</v>
      </c>
      <c r="R72" s="92"/>
      <c r="S72" s="92">
        <v>104.5</v>
      </c>
    </row>
    <row r="73" spans="1:20" s="626" customFormat="1" ht="12.6" customHeight="1">
      <c r="A73" s="505"/>
      <c r="B73" s="73" t="s">
        <v>675</v>
      </c>
      <c r="C73" s="92">
        <v>113.5</v>
      </c>
      <c r="D73" s="92"/>
      <c r="E73" s="92">
        <v>108.5</v>
      </c>
      <c r="F73" s="92"/>
      <c r="G73" s="92">
        <v>118.6</v>
      </c>
      <c r="H73" s="92"/>
      <c r="I73" s="92">
        <v>92.3</v>
      </c>
      <c r="J73" s="92"/>
      <c r="K73" s="92">
        <v>90.8</v>
      </c>
      <c r="L73" s="92"/>
      <c r="M73" s="92">
        <v>96.3</v>
      </c>
      <c r="N73" s="92"/>
      <c r="O73" s="92">
        <v>109</v>
      </c>
      <c r="P73" s="92"/>
      <c r="Q73" s="92">
        <v>109.3</v>
      </c>
      <c r="R73" s="92"/>
      <c r="S73" s="92">
        <v>104.8</v>
      </c>
    </row>
    <row r="74" spans="1:20" s="639" customFormat="1" ht="12.6" customHeight="1">
      <c r="A74" s="505"/>
      <c r="B74" s="73" t="s">
        <v>676</v>
      </c>
      <c r="C74" s="92">
        <v>113.3</v>
      </c>
      <c r="D74" s="92"/>
      <c r="E74" s="92">
        <v>108.6</v>
      </c>
      <c r="F74" s="92"/>
      <c r="G74" s="92">
        <v>118.1</v>
      </c>
      <c r="H74" s="92"/>
      <c r="I74" s="92">
        <v>94.9</v>
      </c>
      <c r="J74" s="92"/>
      <c r="K74" s="92">
        <v>105.4</v>
      </c>
      <c r="L74" s="92"/>
      <c r="M74" s="92">
        <v>96.3</v>
      </c>
      <c r="N74" s="92"/>
      <c r="O74" s="92">
        <v>109</v>
      </c>
      <c r="P74" s="92"/>
      <c r="Q74" s="92">
        <v>108.1</v>
      </c>
      <c r="R74" s="92"/>
      <c r="S74" s="92">
        <v>104.8</v>
      </c>
    </row>
    <row r="75" spans="1:20" s="642" customFormat="1" ht="12.6" customHeight="1">
      <c r="A75" s="505"/>
      <c r="B75" s="73" t="s">
        <v>214</v>
      </c>
      <c r="C75" s="92">
        <v>113.8</v>
      </c>
      <c r="D75" s="92"/>
      <c r="E75" s="92">
        <v>108.6</v>
      </c>
      <c r="F75" s="92"/>
      <c r="G75" s="92">
        <v>118.7</v>
      </c>
      <c r="H75" s="92"/>
      <c r="I75" s="92">
        <v>94.9</v>
      </c>
      <c r="J75" s="92"/>
      <c r="K75" s="92">
        <v>111.7</v>
      </c>
      <c r="L75" s="92"/>
      <c r="M75" s="92">
        <v>96.2</v>
      </c>
      <c r="N75" s="92"/>
      <c r="O75" s="92">
        <v>109</v>
      </c>
      <c r="P75" s="92"/>
      <c r="Q75" s="92">
        <v>107.7</v>
      </c>
      <c r="R75" s="92"/>
      <c r="S75" s="92">
        <v>104.8</v>
      </c>
    </row>
    <row r="76" spans="1:20" s="648" customFormat="1" ht="12.6" customHeight="1">
      <c r="A76" s="505"/>
      <c r="B76" s="73" t="s">
        <v>192</v>
      </c>
      <c r="C76" s="92">
        <v>113.7</v>
      </c>
      <c r="D76" s="92"/>
      <c r="E76" s="92">
        <v>108.7</v>
      </c>
      <c r="F76" s="92"/>
      <c r="G76" s="92">
        <v>118.3</v>
      </c>
      <c r="H76" s="92"/>
      <c r="I76" s="92">
        <v>91.3</v>
      </c>
      <c r="J76" s="92"/>
      <c r="K76" s="92">
        <v>112</v>
      </c>
      <c r="L76" s="92"/>
      <c r="M76" s="92">
        <v>96.9</v>
      </c>
      <c r="N76" s="92"/>
      <c r="O76" s="92">
        <v>109</v>
      </c>
      <c r="P76" s="92"/>
      <c r="Q76" s="92">
        <v>108.8</v>
      </c>
      <c r="R76" s="92"/>
      <c r="S76" s="92">
        <v>104.8</v>
      </c>
    </row>
    <row r="77" spans="1:20" s="658" customFormat="1" ht="12.6" customHeight="1">
      <c r="A77" s="505"/>
      <c r="B77" s="73" t="s">
        <v>193</v>
      </c>
      <c r="C77" s="92">
        <v>113.9</v>
      </c>
      <c r="D77" s="92"/>
      <c r="E77" s="92">
        <v>108.6</v>
      </c>
      <c r="F77" s="92"/>
      <c r="G77" s="92">
        <v>118.2</v>
      </c>
      <c r="H77" s="92"/>
      <c r="I77" s="92">
        <v>92.2</v>
      </c>
      <c r="J77" s="92"/>
      <c r="K77" s="92">
        <v>109.1</v>
      </c>
      <c r="L77" s="92"/>
      <c r="M77" s="92">
        <v>99.2</v>
      </c>
      <c r="N77" s="92"/>
      <c r="O77" s="92">
        <v>109.4</v>
      </c>
      <c r="P77" s="92"/>
      <c r="Q77" s="92">
        <v>111.7</v>
      </c>
      <c r="R77" s="92"/>
      <c r="S77" s="92">
        <v>104.8</v>
      </c>
    </row>
    <row r="78" spans="1:20" s="661" customFormat="1" ht="12.6" customHeight="1">
      <c r="A78" s="505"/>
      <c r="B78" s="73" t="s">
        <v>194</v>
      </c>
      <c r="C78" s="92">
        <v>113.9</v>
      </c>
      <c r="D78" s="92"/>
      <c r="E78" s="92">
        <v>108.4</v>
      </c>
      <c r="F78" s="92"/>
      <c r="G78" s="92">
        <v>118.3</v>
      </c>
      <c r="H78" s="92"/>
      <c r="I78" s="92">
        <v>91.9</v>
      </c>
      <c r="J78" s="92"/>
      <c r="K78" s="92">
        <v>107.2</v>
      </c>
      <c r="L78" s="92"/>
      <c r="M78" s="92">
        <v>101</v>
      </c>
      <c r="N78" s="92"/>
      <c r="O78" s="92">
        <v>109.1</v>
      </c>
      <c r="P78" s="92"/>
      <c r="Q78" s="92">
        <v>113.6</v>
      </c>
      <c r="R78" s="92"/>
      <c r="S78" s="92">
        <v>104.8</v>
      </c>
    </row>
    <row r="79" spans="1:20" s="666" customFormat="1" ht="12.6" customHeight="1">
      <c r="A79" s="505"/>
      <c r="B79" s="73" t="s">
        <v>641</v>
      </c>
      <c r="C79" s="92">
        <v>113.9</v>
      </c>
      <c r="D79" s="92"/>
      <c r="E79" s="92">
        <v>108.6</v>
      </c>
      <c r="F79" s="92"/>
      <c r="G79" s="92">
        <v>117.9</v>
      </c>
      <c r="H79" s="92"/>
      <c r="I79" s="92">
        <v>96.2</v>
      </c>
      <c r="J79" s="92"/>
      <c r="K79" s="92">
        <v>110.9</v>
      </c>
      <c r="L79" s="92"/>
      <c r="M79" s="92">
        <v>102.4</v>
      </c>
      <c r="N79" s="92"/>
      <c r="O79" s="92">
        <v>109.6</v>
      </c>
      <c r="P79" s="92"/>
      <c r="Q79" s="92">
        <v>120.5</v>
      </c>
      <c r="R79" s="92"/>
      <c r="S79" s="92">
        <v>104.8</v>
      </c>
    </row>
    <row r="80" spans="1:20" s="694" customFormat="1" ht="12.6" customHeight="1">
      <c r="A80" s="505"/>
      <c r="B80" s="73"/>
      <c r="C80" s="92"/>
      <c r="D80" s="92"/>
      <c r="E80" s="92"/>
      <c r="F80" s="92"/>
      <c r="G80" s="92"/>
      <c r="H80" s="92"/>
      <c r="I80" s="92"/>
      <c r="J80" s="92"/>
      <c r="K80" s="92"/>
      <c r="L80" s="92"/>
      <c r="M80" s="92"/>
      <c r="N80" s="92"/>
      <c r="O80" s="92"/>
      <c r="P80" s="92"/>
      <c r="Q80" s="92"/>
      <c r="R80" s="92"/>
      <c r="S80" s="92"/>
    </row>
    <row r="81" spans="1:19" s="694" customFormat="1" ht="12.6" customHeight="1">
      <c r="A81" s="505">
        <v>2021</v>
      </c>
      <c r="B81" s="73" t="s">
        <v>85</v>
      </c>
      <c r="C81" s="92">
        <v>116.1</v>
      </c>
      <c r="D81" s="92"/>
      <c r="E81" s="92">
        <v>109</v>
      </c>
      <c r="F81" s="92"/>
      <c r="G81" s="92">
        <v>119.1</v>
      </c>
      <c r="H81" s="92"/>
      <c r="I81" s="92">
        <v>105.7</v>
      </c>
      <c r="J81" s="92"/>
      <c r="K81" s="92">
        <v>115.1</v>
      </c>
      <c r="L81" s="92"/>
      <c r="M81" s="92">
        <v>106.9</v>
      </c>
      <c r="N81" s="92"/>
      <c r="O81" s="92">
        <v>110.8</v>
      </c>
      <c r="P81" s="92"/>
      <c r="Q81" s="92">
        <v>132.80000000000001</v>
      </c>
      <c r="R81" s="92"/>
      <c r="S81" s="92">
        <v>105.5</v>
      </c>
    </row>
    <row r="82" spans="1:19" s="705" customFormat="1" ht="12.6" customHeight="1">
      <c r="A82" s="505"/>
      <c r="B82" s="73" t="s">
        <v>53</v>
      </c>
      <c r="C82" s="92">
        <v>116.8</v>
      </c>
      <c r="D82" s="92"/>
      <c r="E82" s="92">
        <v>107.4</v>
      </c>
      <c r="F82" s="92"/>
      <c r="G82" s="92">
        <v>119</v>
      </c>
      <c r="H82" s="92"/>
      <c r="I82" s="92">
        <v>109.4</v>
      </c>
      <c r="J82" s="92"/>
      <c r="K82" s="92">
        <v>123.4</v>
      </c>
      <c r="L82" s="92"/>
      <c r="M82" s="92">
        <v>109.5</v>
      </c>
      <c r="N82" s="92"/>
      <c r="O82" s="92">
        <v>111.7</v>
      </c>
      <c r="P82" s="92"/>
      <c r="Q82" s="92">
        <v>138</v>
      </c>
      <c r="R82" s="92"/>
      <c r="S82" s="92">
        <v>105.5</v>
      </c>
    </row>
    <row r="83" spans="1:19" s="711" customFormat="1" ht="12.6" customHeight="1">
      <c r="A83" s="505"/>
      <c r="B83" s="73" t="s">
        <v>58</v>
      </c>
      <c r="C83" s="92">
        <v>117.3</v>
      </c>
      <c r="D83" s="92"/>
      <c r="E83" s="92">
        <v>108</v>
      </c>
      <c r="F83" s="92"/>
      <c r="G83" s="92">
        <v>119</v>
      </c>
      <c r="H83" s="92"/>
      <c r="I83" s="92">
        <v>113.6</v>
      </c>
      <c r="J83" s="92"/>
      <c r="K83" s="92">
        <v>133.80000000000001</v>
      </c>
      <c r="L83" s="92"/>
      <c r="M83" s="92">
        <v>116.5</v>
      </c>
      <c r="N83" s="92"/>
      <c r="O83" s="92">
        <v>112.3</v>
      </c>
      <c r="P83" s="92"/>
      <c r="Q83" s="92">
        <v>142.80000000000001</v>
      </c>
      <c r="R83" s="92"/>
      <c r="S83" s="92">
        <v>105.7</v>
      </c>
    </row>
    <row r="84" spans="1:19" s="727" customFormat="1" ht="12.6" customHeight="1">
      <c r="A84" s="505"/>
      <c r="B84" s="73" t="s">
        <v>59</v>
      </c>
      <c r="C84" s="92">
        <v>117.8</v>
      </c>
      <c r="D84" s="92"/>
      <c r="E84" s="92">
        <v>107.9</v>
      </c>
      <c r="F84" s="92"/>
      <c r="G84" s="92">
        <v>119.3</v>
      </c>
      <c r="H84" s="92"/>
      <c r="I84" s="92">
        <v>112.4</v>
      </c>
      <c r="J84" s="92"/>
      <c r="K84" s="92">
        <v>137.19999999999999</v>
      </c>
      <c r="L84" s="92"/>
      <c r="M84" s="92">
        <v>130.30000000000001</v>
      </c>
      <c r="N84" s="92"/>
      <c r="O84" s="92">
        <v>114.3</v>
      </c>
      <c r="P84" s="92"/>
      <c r="Q84" s="92">
        <v>149.19999999999999</v>
      </c>
      <c r="R84" s="92"/>
      <c r="S84" s="92">
        <v>105.7</v>
      </c>
    </row>
    <row r="85" spans="1:19" s="754" customFormat="1" ht="12.6" customHeight="1">
      <c r="A85" s="505"/>
      <c r="B85" s="73" t="s">
        <v>674</v>
      </c>
      <c r="C85" s="92">
        <v>118.1</v>
      </c>
      <c r="D85" s="92"/>
      <c r="E85" s="92">
        <v>108.7</v>
      </c>
      <c r="F85" s="92"/>
      <c r="G85" s="92">
        <v>119.8</v>
      </c>
      <c r="H85" s="92"/>
      <c r="I85" s="92">
        <v>114.1</v>
      </c>
      <c r="J85" s="92"/>
      <c r="K85" s="92">
        <v>140.80000000000001</v>
      </c>
      <c r="L85" s="92"/>
      <c r="M85" s="92">
        <v>145.1</v>
      </c>
      <c r="N85" s="92"/>
      <c r="O85" s="92">
        <v>116.2</v>
      </c>
      <c r="P85" s="92"/>
      <c r="Q85" s="92">
        <v>163.19999999999999</v>
      </c>
      <c r="R85" s="92"/>
      <c r="S85" s="92">
        <v>105.7</v>
      </c>
    </row>
    <row r="86" spans="1:19" s="766" customFormat="1" ht="12.6" customHeight="1">
      <c r="A86" s="505"/>
      <c r="B86" s="73" t="s">
        <v>675</v>
      </c>
      <c r="C86" s="92">
        <v>118.4</v>
      </c>
      <c r="D86" s="92"/>
      <c r="E86" s="92">
        <v>108.8</v>
      </c>
      <c r="F86" s="92"/>
      <c r="G86" s="92">
        <v>119.7</v>
      </c>
      <c r="H86" s="92"/>
      <c r="I86" s="92">
        <v>116.9</v>
      </c>
      <c r="J86" s="92"/>
      <c r="K86" s="92">
        <v>142.30000000000001</v>
      </c>
      <c r="L86" s="92"/>
      <c r="M86" s="92">
        <v>177.8</v>
      </c>
      <c r="N86" s="92"/>
      <c r="O86" s="92">
        <v>117.7</v>
      </c>
      <c r="P86" s="92"/>
      <c r="Q86" s="92">
        <v>177.4</v>
      </c>
      <c r="R86" s="92"/>
      <c r="S86" s="92">
        <v>105.7</v>
      </c>
    </row>
    <row r="87" spans="1:19" s="773" customFormat="1" ht="12.6" customHeight="1">
      <c r="A87" s="505"/>
      <c r="B87" s="73" t="s">
        <v>676</v>
      </c>
      <c r="C87" s="92">
        <v>119.1</v>
      </c>
      <c r="D87" s="92"/>
      <c r="E87" s="92">
        <v>108.8</v>
      </c>
      <c r="F87" s="92"/>
      <c r="G87" s="92">
        <v>119.3</v>
      </c>
      <c r="H87" s="92"/>
      <c r="I87" s="92">
        <v>119.2</v>
      </c>
      <c r="J87" s="92"/>
      <c r="K87" s="92">
        <v>150.30000000000001</v>
      </c>
      <c r="L87" s="92"/>
      <c r="M87" s="92">
        <v>202.9</v>
      </c>
      <c r="N87" s="92"/>
      <c r="O87" s="92">
        <v>121.2</v>
      </c>
      <c r="P87" s="92"/>
      <c r="Q87" s="92">
        <v>196.2</v>
      </c>
      <c r="R87" s="92"/>
      <c r="S87" s="92">
        <v>105.7</v>
      </c>
    </row>
    <row r="88" spans="1:19" s="794" customFormat="1" ht="12.6" customHeight="1">
      <c r="A88" s="505"/>
      <c r="B88" s="73" t="s">
        <v>214</v>
      </c>
      <c r="C88" s="92">
        <v>120.2</v>
      </c>
      <c r="D88" s="92"/>
      <c r="E88" s="92">
        <v>109.3</v>
      </c>
      <c r="F88" s="92"/>
      <c r="G88" s="92">
        <v>120.6</v>
      </c>
      <c r="H88" s="92"/>
      <c r="I88" s="92">
        <v>119</v>
      </c>
      <c r="J88" s="92"/>
      <c r="K88" s="92">
        <v>154.30000000000001</v>
      </c>
      <c r="L88" s="92"/>
      <c r="M88" s="92">
        <v>215.4</v>
      </c>
      <c r="N88" s="92"/>
      <c r="O88" s="92">
        <v>124.1</v>
      </c>
      <c r="P88" s="92"/>
      <c r="Q88" s="92">
        <v>201.6</v>
      </c>
      <c r="R88" s="92"/>
      <c r="S88" s="92">
        <v>109</v>
      </c>
    </row>
    <row r="89" spans="1:19" s="799" customFormat="1" ht="12.6" customHeight="1">
      <c r="A89" s="505"/>
      <c r="B89" s="73" t="s">
        <v>192</v>
      </c>
      <c r="C89" s="92">
        <v>120.9</v>
      </c>
      <c r="D89" s="92"/>
      <c r="E89" s="92">
        <v>109.7</v>
      </c>
      <c r="F89" s="92"/>
      <c r="G89" s="92">
        <v>120.9</v>
      </c>
      <c r="H89" s="92"/>
      <c r="I89" s="92">
        <v>120.6</v>
      </c>
      <c r="J89" s="92"/>
      <c r="K89" s="92">
        <v>153.1</v>
      </c>
      <c r="L89" s="92"/>
      <c r="M89" s="92">
        <v>211.1</v>
      </c>
      <c r="N89" s="92"/>
      <c r="O89" s="92">
        <v>126</v>
      </c>
      <c r="P89" s="92"/>
      <c r="Q89" s="92">
        <v>197.8</v>
      </c>
      <c r="R89" s="92"/>
      <c r="S89" s="92">
        <v>109</v>
      </c>
    </row>
    <row r="90" spans="1:19" s="808" customFormat="1" ht="12.6" customHeight="1">
      <c r="A90" s="505"/>
      <c r="B90" s="73" t="s">
        <v>193</v>
      </c>
      <c r="C90" s="92">
        <v>121.2</v>
      </c>
      <c r="D90" s="92"/>
      <c r="E90" s="92">
        <v>109.3</v>
      </c>
      <c r="F90" s="92"/>
      <c r="G90" s="92">
        <v>120.9</v>
      </c>
      <c r="H90" s="92"/>
      <c r="I90" s="92">
        <v>132.6</v>
      </c>
      <c r="J90" s="92"/>
      <c r="K90" s="92">
        <v>159.69999999999999</v>
      </c>
      <c r="L90" s="92"/>
      <c r="M90" s="92">
        <v>190.3</v>
      </c>
      <c r="N90" s="92"/>
      <c r="O90" s="92">
        <v>127.2</v>
      </c>
      <c r="P90" s="92"/>
      <c r="Q90" s="92">
        <v>188.2</v>
      </c>
      <c r="R90" s="92"/>
      <c r="S90" s="92">
        <v>109.7</v>
      </c>
    </row>
    <row r="91" spans="1:19" s="834" customFormat="1" ht="12.6" customHeight="1">
      <c r="A91" s="505"/>
      <c r="B91" s="73" t="s">
        <v>194</v>
      </c>
      <c r="C91" s="92">
        <v>121.5</v>
      </c>
      <c r="D91" s="92"/>
      <c r="E91" s="92">
        <v>109.1</v>
      </c>
      <c r="F91" s="92"/>
      <c r="G91" s="92">
        <v>121.1</v>
      </c>
      <c r="H91" s="92"/>
      <c r="I91" s="92">
        <v>134.80000000000001</v>
      </c>
      <c r="J91" s="92"/>
      <c r="K91" s="92">
        <v>166</v>
      </c>
      <c r="L91" s="92"/>
      <c r="M91" s="92">
        <v>174.2</v>
      </c>
      <c r="N91" s="92"/>
      <c r="O91" s="92">
        <v>128.5</v>
      </c>
      <c r="P91" s="92"/>
      <c r="Q91" s="92">
        <v>186.5</v>
      </c>
      <c r="R91" s="92"/>
      <c r="S91" s="92">
        <v>109.9</v>
      </c>
    </row>
    <row r="92" spans="1:19" ht="12.6" customHeight="1">
      <c r="A92" s="505"/>
      <c r="B92" s="73" t="s">
        <v>641</v>
      </c>
      <c r="C92" s="92">
        <v>121.5</v>
      </c>
      <c r="D92" s="92"/>
      <c r="E92" s="92">
        <v>109.8</v>
      </c>
      <c r="F92" s="92"/>
      <c r="G92" s="92">
        <v>121.6</v>
      </c>
      <c r="H92" s="92"/>
      <c r="I92" s="92">
        <v>131</v>
      </c>
      <c r="J92" s="92"/>
      <c r="K92" s="92">
        <v>157.9</v>
      </c>
      <c r="L92" s="92"/>
      <c r="M92" s="92">
        <v>165.4</v>
      </c>
      <c r="N92" s="92"/>
      <c r="O92" s="92">
        <v>127.4</v>
      </c>
      <c r="P92" s="92"/>
      <c r="Q92" s="92">
        <v>189.7</v>
      </c>
      <c r="R92" s="92"/>
      <c r="S92" s="92">
        <v>109.9</v>
      </c>
    </row>
    <row r="93" spans="1:19" s="906" customFormat="1" ht="12.6" customHeight="1">
      <c r="A93" s="505"/>
      <c r="B93" s="73"/>
      <c r="C93" s="92"/>
      <c r="D93" s="92"/>
      <c r="E93" s="92"/>
      <c r="F93" s="92"/>
      <c r="G93" s="92"/>
      <c r="H93" s="92"/>
      <c r="I93" s="92"/>
      <c r="J93" s="92"/>
      <c r="K93" s="92"/>
      <c r="L93" s="92"/>
      <c r="M93" s="92"/>
      <c r="N93" s="92"/>
      <c r="O93" s="92"/>
      <c r="P93" s="92"/>
      <c r="Q93" s="92"/>
      <c r="R93" s="92"/>
      <c r="S93" s="92"/>
    </row>
    <row r="94" spans="1:19" s="906" customFormat="1" ht="12.6" customHeight="1">
      <c r="A94" s="505">
        <v>2022</v>
      </c>
      <c r="B94" s="73" t="s">
        <v>85</v>
      </c>
      <c r="C94" s="92">
        <v>126.8</v>
      </c>
      <c r="D94" s="92"/>
      <c r="E94" s="92">
        <v>111.8</v>
      </c>
      <c r="F94" s="92"/>
      <c r="G94" s="92">
        <v>124</v>
      </c>
      <c r="H94" s="92"/>
      <c r="I94" s="92">
        <v>137.69999999999999</v>
      </c>
      <c r="J94" s="92"/>
      <c r="K94" s="92">
        <v>158.30000000000001</v>
      </c>
      <c r="L94" s="92"/>
      <c r="M94" s="92">
        <v>163.30000000000001</v>
      </c>
      <c r="N94" s="92"/>
      <c r="O94" s="92">
        <v>131.5</v>
      </c>
      <c r="P94" s="92"/>
      <c r="Q94" s="92">
        <v>192.8</v>
      </c>
      <c r="R94" s="92"/>
      <c r="S94" s="92">
        <v>110.4</v>
      </c>
    </row>
    <row r="95" spans="1:19" s="919" customFormat="1" ht="12.6" customHeight="1">
      <c r="A95" s="922"/>
      <c r="B95" s="73" t="s">
        <v>53</v>
      </c>
      <c r="C95" s="92">
        <v>128.19999999999999</v>
      </c>
      <c r="D95" s="92"/>
      <c r="E95" s="92">
        <v>113.5</v>
      </c>
      <c r="F95" s="92"/>
      <c r="G95" s="92">
        <v>124.7</v>
      </c>
      <c r="H95" s="92"/>
      <c r="I95" s="92">
        <v>143.5</v>
      </c>
      <c r="J95" s="92"/>
      <c r="K95" s="92">
        <v>179.4</v>
      </c>
      <c r="L95" s="92"/>
      <c r="M95" s="92">
        <v>168.7</v>
      </c>
      <c r="N95" s="92"/>
      <c r="O95" s="92">
        <v>132.9</v>
      </c>
      <c r="P95" s="92"/>
      <c r="Q95" s="92">
        <v>192</v>
      </c>
      <c r="R95" s="92"/>
      <c r="S95" s="92">
        <v>111.2</v>
      </c>
    </row>
    <row r="96" spans="1:19" s="970" customFormat="1" ht="12.6" customHeight="1">
      <c r="A96" s="922"/>
      <c r="B96" s="73" t="s">
        <v>58</v>
      </c>
      <c r="C96" s="92">
        <v>130.69999999999999</v>
      </c>
      <c r="D96" s="92"/>
      <c r="E96" s="92">
        <v>115.6</v>
      </c>
      <c r="F96" s="92"/>
      <c r="G96" s="92">
        <v>127.3</v>
      </c>
      <c r="H96" s="92"/>
      <c r="I96" s="92">
        <v>188.3</v>
      </c>
      <c r="J96" s="92"/>
      <c r="K96" s="92">
        <v>194.4</v>
      </c>
      <c r="L96" s="92"/>
      <c r="M96" s="92">
        <v>183.5</v>
      </c>
      <c r="N96" s="92"/>
      <c r="O96" s="92">
        <v>137.19999999999999</v>
      </c>
      <c r="P96" s="92"/>
      <c r="Q96" s="92">
        <v>229</v>
      </c>
      <c r="R96" s="92"/>
      <c r="S96" s="92">
        <v>111.7</v>
      </c>
    </row>
    <row r="97" spans="1:20" s="1000" customFormat="1" ht="12.6" customHeight="1">
      <c r="A97" s="922"/>
      <c r="B97" s="73" t="s">
        <v>59</v>
      </c>
      <c r="C97" s="92">
        <v>135</v>
      </c>
      <c r="D97" s="92"/>
      <c r="E97" s="92">
        <v>116</v>
      </c>
      <c r="F97" s="92"/>
      <c r="G97" s="92">
        <v>129</v>
      </c>
      <c r="H97" s="92"/>
      <c r="I97" s="92">
        <v>173.9</v>
      </c>
      <c r="J97" s="92"/>
      <c r="K97" s="92">
        <v>231.8</v>
      </c>
      <c r="L97" s="92"/>
      <c r="M97" s="92">
        <v>198.5</v>
      </c>
      <c r="N97" s="92"/>
      <c r="O97" s="92">
        <v>140.80000000000001</v>
      </c>
      <c r="P97" s="92"/>
      <c r="Q97" s="92">
        <v>267</v>
      </c>
      <c r="R97" s="92"/>
      <c r="S97" s="92">
        <v>112.7</v>
      </c>
    </row>
    <row r="98" spans="1:20" s="1097" customFormat="1" ht="12.6" customHeight="1">
      <c r="A98" s="922"/>
      <c r="B98" s="73" t="s">
        <v>674</v>
      </c>
      <c r="C98" s="92">
        <v>137.4</v>
      </c>
      <c r="D98" s="92"/>
      <c r="E98" s="92">
        <v>118.8</v>
      </c>
      <c r="F98" s="92"/>
      <c r="G98" s="92">
        <v>131.80000000000001</v>
      </c>
      <c r="H98" s="92"/>
      <c r="I98" s="92">
        <v>174.8</v>
      </c>
      <c r="J98" s="92"/>
      <c r="K98" s="92">
        <v>227.2</v>
      </c>
      <c r="L98" s="92"/>
      <c r="M98" s="92">
        <v>205.9</v>
      </c>
      <c r="N98" s="92"/>
      <c r="O98" s="92">
        <v>143</v>
      </c>
      <c r="P98" s="92"/>
      <c r="Q98" s="92">
        <v>280.8</v>
      </c>
      <c r="R98" s="92"/>
      <c r="S98" s="92">
        <v>113.7</v>
      </c>
    </row>
    <row r="99" spans="1:20" ht="12.95" customHeight="1">
      <c r="A99" s="209" t="s">
        <v>1168</v>
      </c>
      <c r="B99" s="221"/>
    </row>
    <row r="100" spans="1:20" ht="12.95" customHeight="1">
      <c r="A100" s="505" t="s">
        <v>1036</v>
      </c>
      <c r="T100" s="333"/>
    </row>
    <row r="101" spans="1:20" ht="17.100000000000001" customHeight="1">
      <c r="A101" s="1642" t="s">
        <v>1729</v>
      </c>
      <c r="B101" s="1642"/>
      <c r="C101" s="1642"/>
      <c r="D101" s="1642"/>
      <c r="E101" s="1642"/>
      <c r="F101" s="1642"/>
      <c r="G101" s="1642"/>
      <c r="H101" s="1642"/>
      <c r="I101" s="1642"/>
      <c r="J101" s="1642"/>
      <c r="K101" s="1642"/>
      <c r="L101" s="333"/>
      <c r="M101" s="333"/>
      <c r="N101" s="333"/>
      <c r="O101" s="333"/>
      <c r="P101" s="333"/>
      <c r="Q101" s="333"/>
      <c r="R101" s="333"/>
      <c r="S101" s="1643"/>
      <c r="T101" s="1643"/>
    </row>
  </sheetData>
  <mergeCells count="121">
    <mergeCell ref="A101:K101"/>
    <mergeCell ref="S101:T101"/>
    <mergeCell ref="O65:P65"/>
    <mergeCell ref="S65:T65"/>
    <mergeCell ref="C67:D67"/>
    <mergeCell ref="G67:H67"/>
    <mergeCell ref="I67:J67"/>
    <mergeCell ref="K67:L67"/>
    <mergeCell ref="M67:N67"/>
    <mergeCell ref="O67:P67"/>
    <mergeCell ref="C65:D66"/>
    <mergeCell ref="E65:F65"/>
    <mergeCell ref="G65:H65"/>
    <mergeCell ref="I65:J65"/>
    <mergeCell ref="K65:L65"/>
    <mergeCell ref="M65:N65"/>
    <mergeCell ref="A53:B67"/>
    <mergeCell ref="C59:D60"/>
    <mergeCell ref="G58:H58"/>
    <mergeCell ref="I58:J58"/>
    <mergeCell ref="K58:L58"/>
    <mergeCell ref="M58:N59"/>
    <mergeCell ref="E59:F60"/>
    <mergeCell ref="G59:H60"/>
    <mergeCell ref="C61:D62"/>
    <mergeCell ref="E61:F62"/>
    <mergeCell ref="G61:H62"/>
    <mergeCell ref="K61:L62"/>
    <mergeCell ref="G63:H64"/>
    <mergeCell ref="K63:L64"/>
    <mergeCell ref="E58:F58"/>
    <mergeCell ref="I64:J64"/>
    <mergeCell ref="I62:J63"/>
    <mergeCell ref="C63:D64"/>
    <mergeCell ref="E63:F64"/>
    <mergeCell ref="Q53:R67"/>
    <mergeCell ref="O63:P64"/>
    <mergeCell ref="K59:L60"/>
    <mergeCell ref="O59:P60"/>
    <mergeCell ref="S59:T60"/>
    <mergeCell ref="I60:J61"/>
    <mergeCell ref="M60:N61"/>
    <mergeCell ref="S61:T62"/>
    <mergeCell ref="S57:T58"/>
    <mergeCell ref="S63:T64"/>
    <mergeCell ref="O61:P62"/>
    <mergeCell ref="S67:T67"/>
    <mergeCell ref="M64:N64"/>
    <mergeCell ref="M62:N63"/>
    <mergeCell ref="S17:T18"/>
    <mergeCell ref="O16:P17"/>
    <mergeCell ref="Q17:R18"/>
    <mergeCell ref="I59:J59"/>
    <mergeCell ref="O18:P19"/>
    <mergeCell ref="C19:D19"/>
    <mergeCell ref="E19:F19"/>
    <mergeCell ref="Q19:R19"/>
    <mergeCell ref="S19:T19"/>
    <mergeCell ref="S53:T53"/>
    <mergeCell ref="M55:N55"/>
    <mergeCell ref="O55:P55"/>
    <mergeCell ref="S55:T55"/>
    <mergeCell ref="C57:D58"/>
    <mergeCell ref="E57:F57"/>
    <mergeCell ref="G57:H57"/>
    <mergeCell ref="I57:J57"/>
    <mergeCell ref="K57:L57"/>
    <mergeCell ref="C53:H55"/>
    <mergeCell ref="I53:L55"/>
    <mergeCell ref="M53:N53"/>
    <mergeCell ref="O53:P53"/>
    <mergeCell ref="M57:N57"/>
    <mergeCell ref="O57:P58"/>
    <mergeCell ref="E9:F9"/>
    <mergeCell ref="C10:D10"/>
    <mergeCell ref="E10:F10"/>
    <mergeCell ref="C11:D11"/>
    <mergeCell ref="E11:F11"/>
    <mergeCell ref="C18:D18"/>
    <mergeCell ref="E18:F18"/>
    <mergeCell ref="K18:L19"/>
    <mergeCell ref="S13:T14"/>
    <mergeCell ref="C14:D15"/>
    <mergeCell ref="G11:H20"/>
    <mergeCell ref="I11:J20"/>
    <mergeCell ref="K11:L11"/>
    <mergeCell ref="M11:N20"/>
    <mergeCell ref="O11:P11"/>
    <mergeCell ref="Q11:R11"/>
    <mergeCell ref="E14:F15"/>
    <mergeCell ref="K14:L15"/>
    <mergeCell ref="O14:P15"/>
    <mergeCell ref="Q15:R16"/>
    <mergeCell ref="S15:T16"/>
    <mergeCell ref="C16:D17"/>
    <mergeCell ref="E16:F17"/>
    <mergeCell ref="K16:L17"/>
    <mergeCell ref="A3:T3"/>
    <mergeCell ref="A4:T4"/>
    <mergeCell ref="A5:T5"/>
    <mergeCell ref="A6:T6"/>
    <mergeCell ref="A8:B20"/>
    <mergeCell ref="C8:D8"/>
    <mergeCell ref="E8:F8"/>
    <mergeCell ref="G8:L10"/>
    <mergeCell ref="M8:T10"/>
    <mergeCell ref="S11:T11"/>
    <mergeCell ref="C12:D13"/>
    <mergeCell ref="E12:F13"/>
    <mergeCell ref="K12:L13"/>
    <mergeCell ref="O12:P13"/>
    <mergeCell ref="Q12:R12"/>
    <mergeCell ref="S12:T12"/>
    <mergeCell ref="Q13:R14"/>
    <mergeCell ref="C20:D20"/>
    <mergeCell ref="E20:F20"/>
    <mergeCell ref="K20:L20"/>
    <mergeCell ref="O20:P20"/>
    <mergeCell ref="Q20:R20"/>
    <mergeCell ref="S20:T20"/>
    <mergeCell ref="C9:D9"/>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Q86"/>
  <sheetViews>
    <sheetView showGridLines="0" showZeros="0" workbookViewId="0"/>
  </sheetViews>
  <sheetFormatPr baseColWidth="10" defaultRowHeight="15"/>
  <cols>
    <col min="1" max="1" width="14.7109375" style="160" customWidth="1"/>
    <col min="2" max="2" width="18.7109375" style="160" customWidth="1"/>
    <col min="3" max="6" width="25.7109375" style="160" customWidth="1"/>
    <col min="7" max="256" width="11.42578125" style="160"/>
    <col min="257" max="257" width="14.7109375" style="160" customWidth="1"/>
    <col min="258" max="258" width="18.7109375" style="160" customWidth="1"/>
    <col min="259" max="262" width="25.7109375" style="160" customWidth="1"/>
    <col min="263" max="512" width="11.42578125" style="160"/>
    <col min="513" max="513" width="14.7109375" style="160" customWidth="1"/>
    <col min="514" max="514" width="18.7109375" style="160" customWidth="1"/>
    <col min="515" max="518" width="25.7109375" style="160" customWidth="1"/>
    <col min="519" max="768" width="11.42578125" style="160"/>
    <col min="769" max="769" width="14.7109375" style="160" customWidth="1"/>
    <col min="770" max="770" width="18.7109375" style="160" customWidth="1"/>
    <col min="771" max="774" width="25.7109375" style="160" customWidth="1"/>
    <col min="775" max="1024" width="11.42578125" style="160"/>
    <col min="1025" max="1025" width="14.7109375" style="160" customWidth="1"/>
    <col min="1026" max="1026" width="18.7109375" style="160" customWidth="1"/>
    <col min="1027" max="1030" width="25.7109375" style="160" customWidth="1"/>
    <col min="1031" max="1280" width="11.42578125" style="160"/>
    <col min="1281" max="1281" width="14.7109375" style="160" customWidth="1"/>
    <col min="1282" max="1282" width="18.7109375" style="160" customWidth="1"/>
    <col min="1283" max="1286" width="25.7109375" style="160" customWidth="1"/>
    <col min="1287" max="1536" width="11.42578125" style="160"/>
    <col min="1537" max="1537" width="14.7109375" style="160" customWidth="1"/>
    <col min="1538" max="1538" width="18.7109375" style="160" customWidth="1"/>
    <col min="1539" max="1542" width="25.7109375" style="160" customWidth="1"/>
    <col min="1543" max="1792" width="11.42578125" style="160"/>
    <col min="1793" max="1793" width="14.7109375" style="160" customWidth="1"/>
    <col min="1794" max="1794" width="18.7109375" style="160" customWidth="1"/>
    <col min="1795" max="1798" width="25.7109375" style="160" customWidth="1"/>
    <col min="1799" max="2048" width="11.42578125" style="160"/>
    <col min="2049" max="2049" width="14.7109375" style="160" customWidth="1"/>
    <col min="2050" max="2050" width="18.7109375" style="160" customWidth="1"/>
    <col min="2051" max="2054" width="25.7109375" style="160" customWidth="1"/>
    <col min="2055" max="2304" width="11.42578125" style="160"/>
    <col min="2305" max="2305" width="14.7109375" style="160" customWidth="1"/>
    <col min="2306" max="2306" width="18.7109375" style="160" customWidth="1"/>
    <col min="2307" max="2310" width="25.7109375" style="160" customWidth="1"/>
    <col min="2311" max="2560" width="11.42578125" style="160"/>
    <col min="2561" max="2561" width="14.7109375" style="160" customWidth="1"/>
    <col min="2562" max="2562" width="18.7109375" style="160" customWidth="1"/>
    <col min="2563" max="2566" width="25.7109375" style="160" customWidth="1"/>
    <col min="2567" max="2816" width="11.42578125" style="160"/>
    <col min="2817" max="2817" width="14.7109375" style="160" customWidth="1"/>
    <col min="2818" max="2818" width="18.7109375" style="160" customWidth="1"/>
    <col min="2819" max="2822" width="25.7109375" style="160" customWidth="1"/>
    <col min="2823" max="3072" width="11.42578125" style="160"/>
    <col min="3073" max="3073" width="14.7109375" style="160" customWidth="1"/>
    <col min="3074" max="3074" width="18.7109375" style="160" customWidth="1"/>
    <col min="3075" max="3078" width="25.7109375" style="160" customWidth="1"/>
    <col min="3079" max="3328" width="11.42578125" style="160"/>
    <col min="3329" max="3329" width="14.7109375" style="160" customWidth="1"/>
    <col min="3330" max="3330" width="18.7109375" style="160" customWidth="1"/>
    <col min="3331" max="3334" width="25.7109375" style="160" customWidth="1"/>
    <col min="3335" max="3584" width="11.42578125" style="160"/>
    <col min="3585" max="3585" width="14.7109375" style="160" customWidth="1"/>
    <col min="3586" max="3586" width="18.7109375" style="160" customWidth="1"/>
    <col min="3587" max="3590" width="25.7109375" style="160" customWidth="1"/>
    <col min="3591" max="3840" width="11.42578125" style="160"/>
    <col min="3841" max="3841" width="14.7109375" style="160" customWidth="1"/>
    <col min="3842" max="3842" width="18.7109375" style="160" customWidth="1"/>
    <col min="3843" max="3846" width="25.7109375" style="160" customWidth="1"/>
    <col min="3847" max="4096" width="11.42578125" style="160"/>
    <col min="4097" max="4097" width="14.7109375" style="160" customWidth="1"/>
    <col min="4098" max="4098" width="18.7109375" style="160" customWidth="1"/>
    <col min="4099" max="4102" width="25.7109375" style="160" customWidth="1"/>
    <col min="4103" max="4352" width="11.42578125" style="160"/>
    <col min="4353" max="4353" width="14.7109375" style="160" customWidth="1"/>
    <col min="4354" max="4354" width="18.7109375" style="160" customWidth="1"/>
    <col min="4355" max="4358" width="25.7109375" style="160" customWidth="1"/>
    <col min="4359" max="4608" width="11.42578125" style="160"/>
    <col min="4609" max="4609" width="14.7109375" style="160" customWidth="1"/>
    <col min="4610" max="4610" width="18.7109375" style="160" customWidth="1"/>
    <col min="4611" max="4614" width="25.7109375" style="160" customWidth="1"/>
    <col min="4615" max="4864" width="11.42578125" style="160"/>
    <col min="4865" max="4865" width="14.7109375" style="160" customWidth="1"/>
    <col min="4866" max="4866" width="18.7109375" style="160" customWidth="1"/>
    <col min="4867" max="4870" width="25.7109375" style="160" customWidth="1"/>
    <col min="4871" max="5120" width="11.42578125" style="160"/>
    <col min="5121" max="5121" width="14.7109375" style="160" customWidth="1"/>
    <col min="5122" max="5122" width="18.7109375" style="160" customWidth="1"/>
    <col min="5123" max="5126" width="25.7109375" style="160" customWidth="1"/>
    <col min="5127" max="5376" width="11.42578125" style="160"/>
    <col min="5377" max="5377" width="14.7109375" style="160" customWidth="1"/>
    <col min="5378" max="5378" width="18.7109375" style="160" customWidth="1"/>
    <col min="5379" max="5382" width="25.7109375" style="160" customWidth="1"/>
    <col min="5383" max="5632" width="11.42578125" style="160"/>
    <col min="5633" max="5633" width="14.7109375" style="160" customWidth="1"/>
    <col min="5634" max="5634" width="18.7109375" style="160" customWidth="1"/>
    <col min="5635" max="5638" width="25.7109375" style="160" customWidth="1"/>
    <col min="5639" max="5888" width="11.42578125" style="160"/>
    <col min="5889" max="5889" width="14.7109375" style="160" customWidth="1"/>
    <col min="5890" max="5890" width="18.7109375" style="160" customWidth="1"/>
    <col min="5891" max="5894" width="25.7109375" style="160" customWidth="1"/>
    <col min="5895" max="6144" width="11.42578125" style="160"/>
    <col min="6145" max="6145" width="14.7109375" style="160" customWidth="1"/>
    <col min="6146" max="6146" width="18.7109375" style="160" customWidth="1"/>
    <col min="6147" max="6150" width="25.7109375" style="160" customWidth="1"/>
    <col min="6151" max="6400" width="11.42578125" style="160"/>
    <col min="6401" max="6401" width="14.7109375" style="160" customWidth="1"/>
    <col min="6402" max="6402" width="18.7109375" style="160" customWidth="1"/>
    <col min="6403" max="6406" width="25.7109375" style="160" customWidth="1"/>
    <col min="6407" max="6656" width="11.42578125" style="160"/>
    <col min="6657" max="6657" width="14.7109375" style="160" customWidth="1"/>
    <col min="6658" max="6658" width="18.7109375" style="160" customWidth="1"/>
    <col min="6659" max="6662" width="25.7109375" style="160" customWidth="1"/>
    <col min="6663" max="6912" width="11.42578125" style="160"/>
    <col min="6913" max="6913" width="14.7109375" style="160" customWidth="1"/>
    <col min="6914" max="6914" width="18.7109375" style="160" customWidth="1"/>
    <col min="6915" max="6918" width="25.7109375" style="160" customWidth="1"/>
    <col min="6919" max="7168" width="11.42578125" style="160"/>
    <col min="7169" max="7169" width="14.7109375" style="160" customWidth="1"/>
    <col min="7170" max="7170" width="18.7109375" style="160" customWidth="1"/>
    <col min="7171" max="7174" width="25.7109375" style="160" customWidth="1"/>
    <col min="7175" max="7424" width="11.42578125" style="160"/>
    <col min="7425" max="7425" width="14.7109375" style="160" customWidth="1"/>
    <col min="7426" max="7426" width="18.7109375" style="160" customWidth="1"/>
    <col min="7427" max="7430" width="25.7109375" style="160" customWidth="1"/>
    <col min="7431" max="7680" width="11.42578125" style="160"/>
    <col min="7681" max="7681" width="14.7109375" style="160" customWidth="1"/>
    <col min="7682" max="7682" width="18.7109375" style="160" customWidth="1"/>
    <col min="7683" max="7686" width="25.7109375" style="160" customWidth="1"/>
    <col min="7687" max="7936" width="11.42578125" style="160"/>
    <col min="7937" max="7937" width="14.7109375" style="160" customWidth="1"/>
    <col min="7938" max="7938" width="18.7109375" style="160" customWidth="1"/>
    <col min="7939" max="7942" width="25.7109375" style="160" customWidth="1"/>
    <col min="7943" max="8192" width="11.42578125" style="160"/>
    <col min="8193" max="8193" width="14.7109375" style="160" customWidth="1"/>
    <col min="8194" max="8194" width="18.7109375" style="160" customWidth="1"/>
    <col min="8195" max="8198" width="25.7109375" style="160" customWidth="1"/>
    <col min="8199" max="8448" width="11.42578125" style="160"/>
    <col min="8449" max="8449" width="14.7109375" style="160" customWidth="1"/>
    <col min="8450" max="8450" width="18.7109375" style="160" customWidth="1"/>
    <col min="8451" max="8454" width="25.7109375" style="160" customWidth="1"/>
    <col min="8455" max="8704" width="11.42578125" style="160"/>
    <col min="8705" max="8705" width="14.7109375" style="160" customWidth="1"/>
    <col min="8706" max="8706" width="18.7109375" style="160" customWidth="1"/>
    <col min="8707" max="8710" width="25.7109375" style="160" customWidth="1"/>
    <col min="8711" max="8960" width="11.42578125" style="160"/>
    <col min="8961" max="8961" width="14.7109375" style="160" customWidth="1"/>
    <col min="8962" max="8962" width="18.7109375" style="160" customWidth="1"/>
    <col min="8963" max="8966" width="25.7109375" style="160" customWidth="1"/>
    <col min="8967" max="9216" width="11.42578125" style="160"/>
    <col min="9217" max="9217" width="14.7109375" style="160" customWidth="1"/>
    <col min="9218" max="9218" width="18.7109375" style="160" customWidth="1"/>
    <col min="9219" max="9222" width="25.7109375" style="160" customWidth="1"/>
    <col min="9223" max="9472" width="11.42578125" style="160"/>
    <col min="9473" max="9473" width="14.7109375" style="160" customWidth="1"/>
    <col min="9474" max="9474" width="18.7109375" style="160" customWidth="1"/>
    <col min="9475" max="9478" width="25.7109375" style="160" customWidth="1"/>
    <col min="9479" max="9728" width="11.42578125" style="160"/>
    <col min="9729" max="9729" width="14.7109375" style="160" customWidth="1"/>
    <col min="9730" max="9730" width="18.7109375" style="160" customWidth="1"/>
    <col min="9731" max="9734" width="25.7109375" style="160" customWidth="1"/>
    <col min="9735" max="9984" width="11.42578125" style="160"/>
    <col min="9985" max="9985" width="14.7109375" style="160" customWidth="1"/>
    <col min="9986" max="9986" width="18.7109375" style="160" customWidth="1"/>
    <col min="9987" max="9990" width="25.7109375" style="160" customWidth="1"/>
    <col min="9991" max="10240" width="11.42578125" style="160"/>
    <col min="10241" max="10241" width="14.7109375" style="160" customWidth="1"/>
    <col min="10242" max="10242" width="18.7109375" style="160" customWidth="1"/>
    <col min="10243" max="10246" width="25.7109375" style="160" customWidth="1"/>
    <col min="10247" max="10496" width="11.42578125" style="160"/>
    <col min="10497" max="10497" width="14.7109375" style="160" customWidth="1"/>
    <col min="10498" max="10498" width="18.7109375" style="160" customWidth="1"/>
    <col min="10499" max="10502" width="25.7109375" style="160" customWidth="1"/>
    <col min="10503" max="10752" width="11.42578125" style="160"/>
    <col min="10753" max="10753" width="14.7109375" style="160" customWidth="1"/>
    <col min="10754" max="10754" width="18.7109375" style="160" customWidth="1"/>
    <col min="10755" max="10758" width="25.7109375" style="160" customWidth="1"/>
    <col min="10759" max="11008" width="11.42578125" style="160"/>
    <col min="11009" max="11009" width="14.7109375" style="160" customWidth="1"/>
    <col min="11010" max="11010" width="18.7109375" style="160" customWidth="1"/>
    <col min="11011" max="11014" width="25.7109375" style="160" customWidth="1"/>
    <col min="11015" max="11264" width="11.42578125" style="160"/>
    <col min="11265" max="11265" width="14.7109375" style="160" customWidth="1"/>
    <col min="11266" max="11266" width="18.7109375" style="160" customWidth="1"/>
    <col min="11267" max="11270" width="25.7109375" style="160" customWidth="1"/>
    <col min="11271" max="11520" width="11.42578125" style="160"/>
    <col min="11521" max="11521" width="14.7109375" style="160" customWidth="1"/>
    <col min="11522" max="11522" width="18.7109375" style="160" customWidth="1"/>
    <col min="11523" max="11526" width="25.7109375" style="160" customWidth="1"/>
    <col min="11527" max="11776" width="11.42578125" style="160"/>
    <col min="11777" max="11777" width="14.7109375" style="160" customWidth="1"/>
    <col min="11778" max="11778" width="18.7109375" style="160" customWidth="1"/>
    <col min="11779" max="11782" width="25.7109375" style="160" customWidth="1"/>
    <col min="11783" max="12032" width="11.42578125" style="160"/>
    <col min="12033" max="12033" width="14.7109375" style="160" customWidth="1"/>
    <col min="12034" max="12034" width="18.7109375" style="160" customWidth="1"/>
    <col min="12035" max="12038" width="25.7109375" style="160" customWidth="1"/>
    <col min="12039" max="12288" width="11.42578125" style="160"/>
    <col min="12289" max="12289" width="14.7109375" style="160" customWidth="1"/>
    <col min="12290" max="12290" width="18.7109375" style="160" customWidth="1"/>
    <col min="12291" max="12294" width="25.7109375" style="160" customWidth="1"/>
    <col min="12295" max="12544" width="11.42578125" style="160"/>
    <col min="12545" max="12545" width="14.7109375" style="160" customWidth="1"/>
    <col min="12546" max="12546" width="18.7109375" style="160" customWidth="1"/>
    <col min="12547" max="12550" width="25.7109375" style="160" customWidth="1"/>
    <col min="12551" max="12800" width="11.42578125" style="160"/>
    <col min="12801" max="12801" width="14.7109375" style="160" customWidth="1"/>
    <col min="12802" max="12802" width="18.7109375" style="160" customWidth="1"/>
    <col min="12803" max="12806" width="25.7109375" style="160" customWidth="1"/>
    <col min="12807" max="13056" width="11.42578125" style="160"/>
    <col min="13057" max="13057" width="14.7109375" style="160" customWidth="1"/>
    <col min="13058" max="13058" width="18.7109375" style="160" customWidth="1"/>
    <col min="13059" max="13062" width="25.7109375" style="160" customWidth="1"/>
    <col min="13063" max="13312" width="11.42578125" style="160"/>
    <col min="13313" max="13313" width="14.7109375" style="160" customWidth="1"/>
    <col min="13314" max="13314" width="18.7109375" style="160" customWidth="1"/>
    <col min="13315" max="13318" width="25.7109375" style="160" customWidth="1"/>
    <col min="13319" max="13568" width="11.42578125" style="160"/>
    <col min="13569" max="13569" width="14.7109375" style="160" customWidth="1"/>
    <col min="13570" max="13570" width="18.7109375" style="160" customWidth="1"/>
    <col min="13571" max="13574" width="25.7109375" style="160" customWidth="1"/>
    <col min="13575" max="13824" width="11.42578125" style="160"/>
    <col min="13825" max="13825" width="14.7109375" style="160" customWidth="1"/>
    <col min="13826" max="13826" width="18.7109375" style="160" customWidth="1"/>
    <col min="13827" max="13830" width="25.7109375" style="160" customWidth="1"/>
    <col min="13831" max="14080" width="11.42578125" style="160"/>
    <col min="14081" max="14081" width="14.7109375" style="160" customWidth="1"/>
    <col min="14082" max="14082" width="18.7109375" style="160" customWidth="1"/>
    <col min="14083" max="14086" width="25.7109375" style="160" customWidth="1"/>
    <col min="14087" max="14336" width="11.42578125" style="160"/>
    <col min="14337" max="14337" width="14.7109375" style="160" customWidth="1"/>
    <col min="14338" max="14338" width="18.7109375" style="160" customWidth="1"/>
    <col min="14339" max="14342" width="25.7109375" style="160" customWidth="1"/>
    <col min="14343" max="14592" width="11.42578125" style="160"/>
    <col min="14593" max="14593" width="14.7109375" style="160" customWidth="1"/>
    <col min="14594" max="14594" width="18.7109375" style="160" customWidth="1"/>
    <col min="14595" max="14598" width="25.7109375" style="160" customWidth="1"/>
    <col min="14599" max="14848" width="11.42578125" style="160"/>
    <col min="14849" max="14849" width="14.7109375" style="160" customWidth="1"/>
    <col min="14850" max="14850" width="18.7109375" style="160" customWidth="1"/>
    <col min="14851" max="14854" width="25.7109375" style="160" customWidth="1"/>
    <col min="14855" max="15104" width="11.42578125" style="160"/>
    <col min="15105" max="15105" width="14.7109375" style="160" customWidth="1"/>
    <col min="15106" max="15106" width="18.7109375" style="160" customWidth="1"/>
    <col min="15107" max="15110" width="25.7109375" style="160" customWidth="1"/>
    <col min="15111" max="15360" width="11.42578125" style="160"/>
    <col min="15361" max="15361" width="14.7109375" style="160" customWidth="1"/>
    <col min="15362" max="15362" width="18.7109375" style="160" customWidth="1"/>
    <col min="15363" max="15366" width="25.7109375" style="160" customWidth="1"/>
    <col min="15367" max="15616" width="11.42578125" style="160"/>
    <col min="15617" max="15617" width="14.7109375" style="160" customWidth="1"/>
    <col min="15618" max="15618" width="18.7109375" style="160" customWidth="1"/>
    <col min="15619" max="15622" width="25.7109375" style="160" customWidth="1"/>
    <col min="15623" max="15872" width="11.42578125" style="160"/>
    <col min="15873" max="15873" width="14.7109375" style="160" customWidth="1"/>
    <col min="15874" max="15874" width="18.7109375" style="160" customWidth="1"/>
    <col min="15875" max="15878" width="25.7109375" style="160" customWidth="1"/>
    <col min="15879" max="16128" width="11.42578125" style="160"/>
    <col min="16129" max="16129" width="14.7109375" style="160" customWidth="1"/>
    <col min="16130" max="16130" width="18.7109375" style="160" customWidth="1"/>
    <col min="16131" max="16134" width="25.7109375" style="160" customWidth="1"/>
    <col min="16135" max="16384" width="11.42578125" style="160"/>
  </cols>
  <sheetData>
    <row r="1" spans="1:17" ht="15" customHeight="1">
      <c r="A1" s="1144" t="s">
        <v>1750</v>
      </c>
    </row>
    <row r="2" spans="1:17" s="542" customFormat="1" ht="17.100000000000001" customHeight="1">
      <c r="A2" s="1645" t="s">
        <v>130</v>
      </c>
      <c r="B2" s="1645"/>
      <c r="C2" s="1645"/>
      <c r="D2" s="1645"/>
      <c r="E2" s="1645"/>
      <c r="F2" s="1645"/>
    </row>
    <row r="3" spans="1:17" s="542" customFormat="1" ht="17.100000000000001" customHeight="1">
      <c r="A3" s="1645" t="s">
        <v>478</v>
      </c>
      <c r="B3" s="1645"/>
      <c r="C3" s="1645"/>
      <c r="D3" s="1645"/>
      <c r="E3" s="1645"/>
      <c r="F3" s="1645"/>
    </row>
    <row r="4" spans="1:17" s="542" customFormat="1" ht="17.100000000000001" customHeight="1">
      <c r="A4" s="1645" t="s">
        <v>1184</v>
      </c>
      <c r="B4" s="1645"/>
      <c r="C4" s="1645"/>
      <c r="D4" s="1645"/>
      <c r="E4" s="1645"/>
      <c r="F4" s="1645"/>
    </row>
    <row r="5" spans="1:17" s="542" customFormat="1" ht="17.100000000000001" customHeight="1">
      <c r="A5" s="1645" t="s">
        <v>1185</v>
      </c>
      <c r="B5" s="1645"/>
      <c r="C5" s="1645"/>
      <c r="D5" s="1645"/>
      <c r="E5" s="1645"/>
      <c r="F5" s="1645"/>
    </row>
    <row r="6" spans="1:17" s="542" customFormat="1" ht="17.100000000000001" customHeight="1">
      <c r="A6" s="1645" t="s">
        <v>1411</v>
      </c>
      <c r="B6" s="1645"/>
      <c r="C6" s="1645"/>
      <c r="D6" s="1645"/>
      <c r="E6" s="1645"/>
      <c r="F6" s="1645"/>
    </row>
    <row r="7" spans="1:17" ht="18" customHeight="1">
      <c r="A7" s="1665" t="s">
        <v>333</v>
      </c>
      <c r="B7" s="1665"/>
      <c r="C7" s="1665"/>
      <c r="D7" s="1665"/>
      <c r="E7" s="1665"/>
      <c r="F7" s="1665"/>
    </row>
    <row r="8" spans="1:17" ht="18" customHeight="1">
      <c r="A8" s="1647" t="s">
        <v>41</v>
      </c>
      <c r="B8" s="1648"/>
      <c r="C8" s="1653" t="s">
        <v>1186</v>
      </c>
      <c r="D8" s="1651" t="s">
        <v>1187</v>
      </c>
      <c r="E8" s="1651"/>
      <c r="F8" s="1651"/>
    </row>
    <row r="9" spans="1:17" ht="18" customHeight="1">
      <c r="A9" s="1649"/>
      <c r="B9" s="1650"/>
      <c r="C9" s="1654"/>
      <c r="D9" s="1656" t="s">
        <v>527</v>
      </c>
      <c r="E9" s="1657" t="s">
        <v>1446</v>
      </c>
      <c r="F9" s="1659" t="s">
        <v>1447</v>
      </c>
    </row>
    <row r="10" spans="1:17" ht="12" customHeight="1">
      <c r="A10" s="1649"/>
      <c r="B10" s="1650"/>
      <c r="C10" s="1654"/>
      <c r="D10" s="1654"/>
      <c r="E10" s="1658"/>
      <c r="F10" s="1660"/>
    </row>
    <row r="11" spans="1:17" ht="12" customHeight="1">
      <c r="A11" s="1649"/>
      <c r="B11" s="1650"/>
      <c r="C11" s="1654"/>
      <c r="D11" s="1654"/>
      <c r="E11" s="1661" t="s">
        <v>1448</v>
      </c>
      <c r="F11" s="1663" t="s">
        <v>1448</v>
      </c>
    </row>
    <row r="12" spans="1:17" ht="6" customHeight="1">
      <c r="A12" s="1651"/>
      <c r="B12" s="1652"/>
      <c r="C12" s="1655"/>
      <c r="D12" s="1655"/>
      <c r="E12" s="1662"/>
      <c r="F12" s="1664"/>
    </row>
    <row r="13" spans="1:17" ht="20.100000000000001" customHeight="1">
      <c r="A13" s="159">
        <v>2018</v>
      </c>
      <c r="B13" s="165" t="s">
        <v>265</v>
      </c>
      <c r="C13" s="181">
        <v>103.8</v>
      </c>
      <c r="D13" s="181">
        <v>104.1</v>
      </c>
      <c r="E13" s="181">
        <v>104</v>
      </c>
      <c r="F13" s="181">
        <v>104.2</v>
      </c>
      <c r="G13" s="165"/>
      <c r="H13" s="165"/>
      <c r="I13" s="165"/>
      <c r="J13" s="165"/>
      <c r="K13" s="165"/>
      <c r="L13" s="165"/>
      <c r="M13" s="165"/>
      <c r="N13" s="165"/>
      <c r="O13" s="165"/>
      <c r="P13" s="165"/>
      <c r="Q13" s="165"/>
    </row>
    <row r="14" spans="1:17" ht="12.95" customHeight="1">
      <c r="A14" s="159">
        <v>2019</v>
      </c>
      <c r="B14" s="165" t="s">
        <v>265</v>
      </c>
      <c r="C14" s="181">
        <v>105.3</v>
      </c>
      <c r="D14" s="181">
        <v>105.6</v>
      </c>
      <c r="E14" s="181">
        <v>105.4</v>
      </c>
      <c r="F14" s="181">
        <v>105.7</v>
      </c>
      <c r="G14" s="165"/>
      <c r="H14" s="165"/>
      <c r="I14" s="165"/>
      <c r="J14" s="165"/>
      <c r="K14" s="165"/>
      <c r="L14" s="165"/>
      <c r="M14" s="165"/>
      <c r="N14" s="165"/>
      <c r="O14" s="165"/>
      <c r="P14" s="165"/>
      <c r="Q14" s="165"/>
    </row>
    <row r="15" spans="1:17" ht="12.95" customHeight="1">
      <c r="A15" s="159">
        <v>2020</v>
      </c>
      <c r="B15" s="165" t="s">
        <v>265</v>
      </c>
      <c r="C15" s="181">
        <v>105.8</v>
      </c>
      <c r="D15" s="181">
        <v>107.1</v>
      </c>
      <c r="E15" s="181">
        <v>107</v>
      </c>
      <c r="F15" s="181">
        <v>107.2</v>
      </c>
      <c r="G15" s="165"/>
      <c r="H15" s="165"/>
      <c r="I15" s="165"/>
      <c r="J15" s="165"/>
      <c r="K15" s="165"/>
      <c r="L15" s="165"/>
      <c r="M15" s="165"/>
      <c r="N15" s="165"/>
      <c r="O15" s="165"/>
      <c r="P15" s="165"/>
      <c r="Q15" s="165"/>
    </row>
    <row r="16" spans="1:17" ht="12.95" customHeight="1">
      <c r="A16" s="159">
        <v>2021</v>
      </c>
      <c r="B16" s="165" t="s">
        <v>265</v>
      </c>
      <c r="C16" s="181">
        <v>109.1</v>
      </c>
      <c r="D16" s="181">
        <v>108.5</v>
      </c>
      <c r="E16" s="181">
        <v>108.5</v>
      </c>
      <c r="F16" s="181">
        <v>108.7</v>
      </c>
    </row>
    <row r="17" spans="1:6" ht="12.95" customHeight="1">
      <c r="A17" s="159"/>
      <c r="B17" s="162"/>
      <c r="C17" s="181"/>
      <c r="D17" s="181"/>
      <c r="E17" s="181"/>
      <c r="F17" s="181"/>
    </row>
    <row r="18" spans="1:6" ht="12.95" customHeight="1">
      <c r="A18" s="159">
        <v>2017</v>
      </c>
      <c r="B18" s="162" t="s">
        <v>674</v>
      </c>
      <c r="C18" s="181">
        <v>101.8</v>
      </c>
      <c r="D18" s="181">
        <v>102.4</v>
      </c>
      <c r="E18" s="181">
        <v>102.4</v>
      </c>
      <c r="F18" s="181">
        <v>102.4</v>
      </c>
    </row>
    <row r="19" spans="1:6" ht="12.95" customHeight="1">
      <c r="A19" s="159"/>
      <c r="B19" s="162" t="s">
        <v>675</v>
      </c>
      <c r="C19" s="181">
        <v>102.1</v>
      </c>
      <c r="D19" s="181">
        <v>102.5</v>
      </c>
      <c r="E19" s="181">
        <v>102.5</v>
      </c>
      <c r="F19" s="181">
        <v>102.5</v>
      </c>
    </row>
    <row r="20" spans="1:6" ht="12.95" customHeight="1">
      <c r="A20" s="159"/>
      <c r="B20" s="162" t="s">
        <v>676</v>
      </c>
      <c r="C20" s="181">
        <v>102.5</v>
      </c>
      <c r="D20" s="181">
        <v>102.6</v>
      </c>
      <c r="E20" s="181">
        <v>102.6</v>
      </c>
      <c r="F20" s="181">
        <v>102.6</v>
      </c>
    </row>
    <row r="21" spans="1:6" ht="12.95" customHeight="1">
      <c r="A21" s="159"/>
      <c r="B21" s="162" t="s">
        <v>214</v>
      </c>
      <c r="C21" s="181">
        <v>102.6</v>
      </c>
      <c r="D21" s="181">
        <v>102.7</v>
      </c>
      <c r="E21" s="181">
        <v>102.6</v>
      </c>
      <c r="F21" s="181">
        <v>102.7</v>
      </c>
    </row>
    <row r="22" spans="1:6" ht="12.95" customHeight="1">
      <c r="A22" s="159"/>
      <c r="B22" s="162" t="s">
        <v>192</v>
      </c>
      <c r="C22" s="181">
        <v>102.7</v>
      </c>
      <c r="D22" s="181">
        <v>102.7</v>
      </c>
      <c r="E22" s="181">
        <v>102.7</v>
      </c>
      <c r="F22" s="181">
        <v>102.8</v>
      </c>
    </row>
    <row r="23" spans="1:6" ht="12.95" customHeight="1">
      <c r="A23" s="159"/>
      <c r="B23" s="162" t="s">
        <v>193</v>
      </c>
      <c r="C23" s="181">
        <v>102.5</v>
      </c>
      <c r="D23" s="181">
        <v>102.9</v>
      </c>
      <c r="E23" s="181">
        <v>102.8</v>
      </c>
      <c r="F23" s="181">
        <v>103</v>
      </c>
    </row>
    <row r="24" spans="1:6" ht="12.95" customHeight="1">
      <c r="A24" s="159"/>
      <c r="B24" s="162" t="s">
        <v>194</v>
      </c>
      <c r="C24" s="181">
        <v>102.1</v>
      </c>
      <c r="D24" s="181">
        <v>103.1</v>
      </c>
      <c r="E24" s="181">
        <v>103</v>
      </c>
      <c r="F24" s="181">
        <v>103.1</v>
      </c>
    </row>
    <row r="25" spans="1:6" ht="12.95" customHeight="1">
      <c r="A25" s="159"/>
      <c r="B25" s="162" t="s">
        <v>641</v>
      </c>
      <c r="C25" s="181">
        <v>102.6</v>
      </c>
      <c r="D25" s="181">
        <v>103.2</v>
      </c>
      <c r="E25" s="181">
        <v>103.1</v>
      </c>
      <c r="F25" s="181">
        <v>103.3</v>
      </c>
    </row>
    <row r="26" spans="1:6" ht="12.95" customHeight="1">
      <c r="A26" s="159"/>
      <c r="B26" s="162"/>
      <c r="C26" s="181"/>
      <c r="D26" s="181"/>
      <c r="E26" s="181"/>
      <c r="F26" s="181"/>
    </row>
    <row r="27" spans="1:6" ht="12.95" customHeight="1">
      <c r="A27" s="159">
        <v>2018</v>
      </c>
      <c r="B27" s="162" t="s">
        <v>810</v>
      </c>
      <c r="C27" s="181">
        <v>102</v>
      </c>
      <c r="D27" s="181">
        <v>103.4</v>
      </c>
      <c r="E27" s="181">
        <v>103.3</v>
      </c>
      <c r="F27" s="181">
        <v>103.5</v>
      </c>
    </row>
    <row r="28" spans="1:6" ht="12.95" customHeight="1">
      <c r="A28" s="159"/>
      <c r="B28" s="162" t="s">
        <v>53</v>
      </c>
      <c r="C28" s="181">
        <v>102.3</v>
      </c>
      <c r="D28" s="181">
        <v>103.6</v>
      </c>
      <c r="E28" s="181">
        <v>103.4</v>
      </c>
      <c r="F28" s="181">
        <v>103.7</v>
      </c>
    </row>
    <row r="29" spans="1:6" ht="12.95" customHeight="1">
      <c r="A29" s="159"/>
      <c r="B29" s="162" t="s">
        <v>58</v>
      </c>
      <c r="C29" s="181">
        <v>102.9</v>
      </c>
      <c r="D29" s="181">
        <v>103.6</v>
      </c>
      <c r="E29" s="181">
        <v>103.5</v>
      </c>
      <c r="F29" s="181">
        <v>103.8</v>
      </c>
    </row>
    <row r="30" spans="1:6" ht="12.95" customHeight="1">
      <c r="A30" s="159"/>
      <c r="B30" s="162" t="s">
        <v>59</v>
      </c>
      <c r="C30" s="181">
        <v>103.1</v>
      </c>
      <c r="D30" s="181">
        <v>103.8</v>
      </c>
      <c r="E30" s="181">
        <v>103.6</v>
      </c>
      <c r="F30" s="181">
        <v>103.9</v>
      </c>
    </row>
    <row r="31" spans="1:6" ht="12.95" customHeight="1">
      <c r="A31" s="159"/>
      <c r="B31" s="162" t="s">
        <v>674</v>
      </c>
      <c r="C31" s="181">
        <v>103.9</v>
      </c>
      <c r="D31" s="181">
        <v>103.9</v>
      </c>
      <c r="E31" s="181">
        <v>103.7</v>
      </c>
      <c r="F31" s="181">
        <v>104</v>
      </c>
    </row>
    <row r="32" spans="1:6" ht="12.95" customHeight="1">
      <c r="A32" s="159"/>
      <c r="B32" s="162" t="s">
        <v>675</v>
      </c>
      <c r="C32" s="181">
        <v>104</v>
      </c>
      <c r="D32" s="181">
        <v>104</v>
      </c>
      <c r="E32" s="181">
        <v>103.9</v>
      </c>
      <c r="F32" s="181">
        <v>104.1</v>
      </c>
    </row>
    <row r="33" spans="1:6" ht="12.95" customHeight="1">
      <c r="A33" s="159"/>
      <c r="B33" s="162" t="s">
        <v>676</v>
      </c>
      <c r="C33" s="181">
        <v>104.4</v>
      </c>
      <c r="D33" s="181">
        <v>104.1</v>
      </c>
      <c r="E33" s="181">
        <v>104</v>
      </c>
      <c r="F33" s="181">
        <v>104.2</v>
      </c>
    </row>
    <row r="34" spans="1:6" ht="12.95" customHeight="1">
      <c r="A34" s="159"/>
      <c r="B34" s="162" t="s">
        <v>214</v>
      </c>
      <c r="C34" s="181">
        <v>104.5</v>
      </c>
      <c r="D34" s="181">
        <v>104.2</v>
      </c>
      <c r="E34" s="181">
        <v>104.1</v>
      </c>
      <c r="F34" s="181">
        <v>104.4</v>
      </c>
    </row>
    <row r="35" spans="1:6" ht="12.95" customHeight="1">
      <c r="A35" s="159"/>
      <c r="B35" s="162" t="s">
        <v>192</v>
      </c>
      <c r="C35" s="181">
        <v>104.7</v>
      </c>
      <c r="D35" s="181">
        <v>104.3</v>
      </c>
      <c r="E35" s="181">
        <v>104.2</v>
      </c>
      <c r="F35" s="181">
        <v>104.5</v>
      </c>
    </row>
    <row r="36" spans="1:6" ht="12.95" customHeight="1">
      <c r="A36" s="159"/>
      <c r="B36" s="162" t="s">
        <v>193</v>
      </c>
      <c r="C36" s="181">
        <v>104.9</v>
      </c>
      <c r="D36" s="181">
        <v>104.5</v>
      </c>
      <c r="E36" s="181">
        <v>104.5</v>
      </c>
      <c r="F36" s="181">
        <v>104.6</v>
      </c>
    </row>
    <row r="37" spans="1:6" ht="12.95" customHeight="1">
      <c r="A37" s="159"/>
      <c r="B37" s="162" t="s">
        <v>194</v>
      </c>
      <c r="C37" s="181">
        <v>104.2</v>
      </c>
      <c r="D37" s="181">
        <v>104.6</v>
      </c>
      <c r="E37" s="181">
        <v>104.6</v>
      </c>
      <c r="F37" s="181">
        <v>104.7</v>
      </c>
    </row>
    <row r="38" spans="1:6" ht="12.95" customHeight="1">
      <c r="A38" s="159"/>
      <c r="B38" s="162" t="s">
        <v>641</v>
      </c>
      <c r="C38" s="181">
        <v>104.2</v>
      </c>
      <c r="D38" s="181">
        <v>104.7</v>
      </c>
      <c r="E38" s="181">
        <v>104.7</v>
      </c>
      <c r="F38" s="181">
        <v>104.7</v>
      </c>
    </row>
    <row r="39" spans="1:6" ht="12.95" customHeight="1">
      <c r="A39" s="159"/>
      <c r="B39" s="162"/>
      <c r="C39" s="181"/>
      <c r="D39" s="181"/>
      <c r="E39" s="181"/>
      <c r="F39" s="181"/>
    </row>
    <row r="40" spans="1:6" ht="12.95" customHeight="1">
      <c r="A40" s="159">
        <v>2019</v>
      </c>
      <c r="B40" s="162" t="s">
        <v>810</v>
      </c>
      <c r="C40" s="181">
        <v>103.4</v>
      </c>
      <c r="D40" s="181">
        <v>104.9</v>
      </c>
      <c r="E40" s="181">
        <v>104.9</v>
      </c>
      <c r="F40" s="181">
        <v>105</v>
      </c>
    </row>
    <row r="41" spans="1:6" ht="12.95" customHeight="1">
      <c r="A41" s="159"/>
      <c r="B41" s="162" t="s">
        <v>53</v>
      </c>
      <c r="C41" s="181">
        <v>103.8</v>
      </c>
      <c r="D41" s="181">
        <v>105</v>
      </c>
      <c r="E41" s="181">
        <v>105</v>
      </c>
      <c r="F41" s="181">
        <v>105.1</v>
      </c>
    </row>
    <row r="42" spans="1:6" ht="12.95" customHeight="1">
      <c r="A42" s="159"/>
      <c r="B42" s="162" t="s">
        <v>58</v>
      </c>
      <c r="C42" s="181">
        <v>104.2</v>
      </c>
      <c r="D42" s="181">
        <v>105.1</v>
      </c>
      <c r="E42" s="181">
        <v>105</v>
      </c>
      <c r="F42" s="181">
        <v>105.2</v>
      </c>
    </row>
    <row r="43" spans="1:6" ht="12.95" customHeight="1">
      <c r="A43" s="159"/>
      <c r="B43" s="162" t="s">
        <v>59</v>
      </c>
      <c r="C43" s="181">
        <v>105.2</v>
      </c>
      <c r="D43" s="181">
        <v>105.3</v>
      </c>
      <c r="E43" s="181">
        <v>105.1</v>
      </c>
      <c r="F43" s="181">
        <v>105.4</v>
      </c>
    </row>
    <row r="44" spans="1:6" ht="12.95" customHeight="1">
      <c r="A44" s="159"/>
      <c r="B44" s="162" t="s">
        <v>674</v>
      </c>
      <c r="C44" s="181">
        <v>105.4</v>
      </c>
      <c r="D44" s="181">
        <v>105.4</v>
      </c>
      <c r="E44" s="181">
        <v>105.2</v>
      </c>
      <c r="F44" s="181">
        <v>105.6</v>
      </c>
    </row>
    <row r="45" spans="1:6" ht="12.95" customHeight="1">
      <c r="A45" s="159"/>
      <c r="B45" s="162" t="s">
        <v>675</v>
      </c>
      <c r="C45" s="181">
        <v>105.7</v>
      </c>
      <c r="D45" s="181">
        <v>105.5</v>
      </c>
      <c r="E45" s="181">
        <v>105.3</v>
      </c>
      <c r="F45" s="181">
        <v>105.7</v>
      </c>
    </row>
    <row r="46" spans="1:6" ht="12.95" customHeight="1">
      <c r="A46" s="159"/>
      <c r="B46" s="162" t="s">
        <v>676</v>
      </c>
      <c r="C46" s="181">
        <v>106.2</v>
      </c>
      <c r="D46" s="181">
        <v>105.6</v>
      </c>
      <c r="E46" s="181">
        <v>105.5</v>
      </c>
      <c r="F46" s="181">
        <v>105.8</v>
      </c>
    </row>
    <row r="47" spans="1:6" ht="12.95" customHeight="1">
      <c r="A47" s="159"/>
      <c r="B47" s="162" t="s">
        <v>214</v>
      </c>
      <c r="C47" s="181">
        <v>106</v>
      </c>
      <c r="D47" s="181">
        <v>105.7</v>
      </c>
      <c r="E47" s="181">
        <v>105.5</v>
      </c>
      <c r="F47" s="181">
        <v>105.9</v>
      </c>
    </row>
    <row r="48" spans="1:6" ht="12.95" customHeight="1">
      <c r="A48" s="159"/>
      <c r="B48" s="162" t="s">
        <v>192</v>
      </c>
      <c r="C48" s="181">
        <v>106</v>
      </c>
      <c r="D48" s="181">
        <v>105.8</v>
      </c>
      <c r="E48" s="181">
        <v>105.7</v>
      </c>
      <c r="F48" s="181">
        <v>106</v>
      </c>
    </row>
    <row r="49" spans="1:6" ht="12.95" customHeight="1">
      <c r="A49" s="159"/>
      <c r="B49" s="162" t="s">
        <v>193</v>
      </c>
      <c r="C49" s="181">
        <v>106.1</v>
      </c>
      <c r="D49" s="181">
        <v>106</v>
      </c>
      <c r="E49" s="181">
        <v>105.9</v>
      </c>
      <c r="F49" s="181">
        <v>106.2</v>
      </c>
    </row>
    <row r="50" spans="1:6" ht="12.95" customHeight="1">
      <c r="A50" s="159"/>
      <c r="B50" s="162" t="s">
        <v>194</v>
      </c>
      <c r="C50" s="181">
        <v>105.3</v>
      </c>
      <c r="D50" s="181">
        <v>106.1</v>
      </c>
      <c r="E50" s="181">
        <v>106</v>
      </c>
      <c r="F50" s="181">
        <v>106.3</v>
      </c>
    </row>
    <row r="51" spans="1:6" ht="12.95" customHeight="1">
      <c r="A51" s="159"/>
      <c r="B51" s="162" t="s">
        <v>641</v>
      </c>
      <c r="C51" s="181">
        <v>105.8</v>
      </c>
      <c r="D51" s="181">
        <v>106.3</v>
      </c>
      <c r="E51" s="181">
        <v>106.1</v>
      </c>
      <c r="F51" s="181">
        <v>106.4</v>
      </c>
    </row>
    <row r="52" spans="1:6" ht="12.95" customHeight="1">
      <c r="A52" s="159"/>
      <c r="B52" s="162"/>
      <c r="C52" s="181"/>
      <c r="D52" s="181"/>
      <c r="E52" s="181"/>
      <c r="F52" s="181"/>
    </row>
    <row r="53" spans="1:6" ht="12.95" customHeight="1">
      <c r="A53" s="159">
        <v>2020</v>
      </c>
      <c r="B53" s="162" t="s">
        <v>810</v>
      </c>
      <c r="C53" s="181">
        <v>105.2</v>
      </c>
      <c r="D53" s="181">
        <v>106.4</v>
      </c>
      <c r="E53" s="181">
        <v>106.3</v>
      </c>
      <c r="F53" s="181">
        <v>106.6</v>
      </c>
    </row>
    <row r="54" spans="1:6" ht="12.95" customHeight="1">
      <c r="A54" s="159"/>
      <c r="B54" s="162" t="s">
        <v>53</v>
      </c>
      <c r="C54" s="181">
        <v>105.6</v>
      </c>
      <c r="D54" s="181">
        <v>106.6</v>
      </c>
      <c r="E54" s="181">
        <v>106.5</v>
      </c>
      <c r="F54" s="181">
        <v>106.8</v>
      </c>
    </row>
    <row r="55" spans="1:6" ht="12.95" customHeight="1">
      <c r="A55" s="159"/>
      <c r="B55" s="162" t="s">
        <v>58</v>
      </c>
      <c r="C55" s="181">
        <v>105.7</v>
      </c>
      <c r="D55" s="181">
        <v>106.7</v>
      </c>
      <c r="E55" s="181">
        <v>106.6</v>
      </c>
      <c r="F55" s="181">
        <v>106.9</v>
      </c>
    </row>
    <row r="56" spans="1:6" ht="12.95" customHeight="1">
      <c r="A56" s="159"/>
      <c r="B56" s="162" t="s">
        <v>59</v>
      </c>
      <c r="C56" s="181">
        <v>106.1</v>
      </c>
      <c r="D56" s="181">
        <v>106.8</v>
      </c>
      <c r="E56" s="181">
        <v>106.8</v>
      </c>
      <c r="F56" s="181">
        <v>107</v>
      </c>
    </row>
    <row r="57" spans="1:6" ht="12.95" customHeight="1">
      <c r="A57" s="159"/>
      <c r="B57" s="162" t="s">
        <v>674</v>
      </c>
      <c r="C57" s="181">
        <v>106</v>
      </c>
      <c r="D57" s="181">
        <v>106.9</v>
      </c>
      <c r="E57" s="181">
        <v>106.8</v>
      </c>
      <c r="F57" s="181">
        <v>107.1</v>
      </c>
    </row>
    <row r="58" spans="1:6" ht="12.95" customHeight="1">
      <c r="A58" s="159"/>
      <c r="B58" s="162" t="s">
        <v>675</v>
      </c>
      <c r="C58" s="181">
        <v>106.6</v>
      </c>
      <c r="D58" s="181">
        <v>107</v>
      </c>
      <c r="E58" s="181">
        <v>107</v>
      </c>
      <c r="F58" s="181">
        <v>107.2</v>
      </c>
    </row>
    <row r="59" spans="1:6" ht="12.95" customHeight="1">
      <c r="A59" s="159"/>
      <c r="B59" s="162" t="s">
        <v>676</v>
      </c>
      <c r="C59" s="181">
        <v>106.1</v>
      </c>
      <c r="D59" s="181">
        <v>107.1</v>
      </c>
      <c r="E59" s="181">
        <v>107.1</v>
      </c>
      <c r="F59" s="181">
        <v>107.3</v>
      </c>
    </row>
    <row r="60" spans="1:6" ht="12.95" customHeight="1">
      <c r="A60" s="159"/>
      <c r="B60" s="162" t="s">
        <v>214</v>
      </c>
      <c r="C60" s="181">
        <v>106</v>
      </c>
      <c r="D60" s="181">
        <v>107.2</v>
      </c>
      <c r="E60" s="181">
        <v>107.2</v>
      </c>
      <c r="F60" s="181">
        <v>107.3</v>
      </c>
    </row>
    <row r="61" spans="1:6" ht="12.95" customHeight="1">
      <c r="A61" s="159"/>
      <c r="B61" s="162" t="s">
        <v>192</v>
      </c>
      <c r="C61" s="181">
        <v>105.8</v>
      </c>
      <c r="D61" s="181">
        <v>107.3</v>
      </c>
      <c r="E61" s="181">
        <v>107.3</v>
      </c>
      <c r="F61" s="181">
        <v>107.4</v>
      </c>
    </row>
    <row r="62" spans="1:6" ht="12.95" customHeight="1">
      <c r="A62" s="159"/>
      <c r="B62" s="162" t="s">
        <v>193</v>
      </c>
      <c r="C62" s="181">
        <v>105.9</v>
      </c>
      <c r="D62" s="181">
        <v>107.5</v>
      </c>
      <c r="E62" s="181">
        <v>107.4</v>
      </c>
      <c r="F62" s="181">
        <v>107.6</v>
      </c>
    </row>
    <row r="63" spans="1:6" ht="12.95" customHeight="1">
      <c r="A63" s="159"/>
      <c r="B63" s="162" t="s">
        <v>194</v>
      </c>
      <c r="C63" s="181">
        <v>105</v>
      </c>
      <c r="D63" s="181">
        <v>107.6</v>
      </c>
      <c r="E63" s="181">
        <v>107.5</v>
      </c>
      <c r="F63" s="181">
        <v>107.7</v>
      </c>
    </row>
    <row r="64" spans="1:6" ht="12.95" customHeight="1">
      <c r="A64" s="159"/>
      <c r="B64" s="162" t="s">
        <v>641</v>
      </c>
      <c r="C64" s="181">
        <v>105.8</v>
      </c>
      <c r="D64" s="181">
        <v>106.3</v>
      </c>
      <c r="E64" s="181">
        <v>106.1</v>
      </c>
      <c r="F64" s="181">
        <v>106.4</v>
      </c>
    </row>
    <row r="65" spans="1:6" ht="12.95" customHeight="1">
      <c r="A65" s="159"/>
      <c r="B65" s="162"/>
      <c r="C65" s="181"/>
      <c r="D65" s="181"/>
      <c r="E65" s="181"/>
      <c r="F65" s="181"/>
    </row>
    <row r="66" spans="1:6" ht="12.95" customHeight="1">
      <c r="A66" s="159">
        <v>2021</v>
      </c>
      <c r="B66" s="162" t="s">
        <v>810</v>
      </c>
      <c r="C66" s="181">
        <v>106.3</v>
      </c>
      <c r="D66" s="181">
        <v>107.8</v>
      </c>
      <c r="E66" s="181">
        <v>107.8</v>
      </c>
      <c r="F66" s="181">
        <v>107.9</v>
      </c>
    </row>
    <row r="67" spans="1:6" ht="12.95" customHeight="1">
      <c r="A67" s="159"/>
      <c r="B67" s="162" t="s">
        <v>53</v>
      </c>
      <c r="C67" s="181">
        <v>107</v>
      </c>
      <c r="D67" s="181">
        <v>108</v>
      </c>
      <c r="E67" s="181">
        <v>107.9</v>
      </c>
      <c r="F67" s="181">
        <v>108.1</v>
      </c>
    </row>
    <row r="68" spans="1:6" ht="12.95" customHeight="1">
      <c r="A68" s="159"/>
      <c r="B68" s="162" t="s">
        <v>58</v>
      </c>
      <c r="C68" s="181">
        <v>107.5</v>
      </c>
      <c r="D68" s="181">
        <v>108.1</v>
      </c>
      <c r="E68" s="181">
        <v>108</v>
      </c>
      <c r="F68" s="181">
        <v>108.3</v>
      </c>
    </row>
    <row r="69" spans="1:6" ht="12.95" customHeight="1">
      <c r="A69" s="159"/>
      <c r="B69" s="162" t="s">
        <v>59</v>
      </c>
      <c r="C69" s="181">
        <v>108.2</v>
      </c>
      <c r="D69" s="181">
        <v>108.2</v>
      </c>
      <c r="E69" s="181">
        <v>108.1</v>
      </c>
      <c r="F69" s="181">
        <v>108.4</v>
      </c>
    </row>
    <row r="70" spans="1:6" ht="12.95" customHeight="1">
      <c r="A70" s="159"/>
      <c r="B70" s="162" t="s">
        <v>674</v>
      </c>
      <c r="C70" s="181">
        <v>108.7</v>
      </c>
      <c r="D70" s="181">
        <v>108.4</v>
      </c>
      <c r="E70" s="181">
        <v>108.3</v>
      </c>
      <c r="F70" s="181">
        <v>108.5</v>
      </c>
    </row>
    <row r="71" spans="1:6" ht="12.95" customHeight="1">
      <c r="A71" s="159"/>
      <c r="B71" s="162" t="s">
        <v>675</v>
      </c>
      <c r="C71" s="181">
        <v>109.1</v>
      </c>
      <c r="D71" s="181">
        <v>108.5</v>
      </c>
      <c r="E71" s="181">
        <v>108.4</v>
      </c>
      <c r="F71" s="181">
        <v>108.6</v>
      </c>
    </row>
    <row r="72" spans="1:6" ht="12.95" customHeight="1">
      <c r="A72" s="159"/>
      <c r="B72" s="162" t="s">
        <v>676</v>
      </c>
      <c r="C72" s="181">
        <v>110.1</v>
      </c>
      <c r="D72" s="181">
        <v>108.6</v>
      </c>
      <c r="E72" s="181">
        <v>108.5</v>
      </c>
      <c r="F72" s="181">
        <v>108.7</v>
      </c>
    </row>
    <row r="73" spans="1:6" ht="12.95" customHeight="1">
      <c r="A73" s="159"/>
      <c r="B73" s="162" t="s">
        <v>214</v>
      </c>
      <c r="C73" s="181">
        <v>110.1</v>
      </c>
      <c r="D73" s="181">
        <v>108.7</v>
      </c>
      <c r="E73" s="181">
        <v>108.7</v>
      </c>
      <c r="F73" s="181">
        <v>108.9</v>
      </c>
    </row>
    <row r="74" spans="1:6" ht="12.95" customHeight="1">
      <c r="A74" s="159"/>
      <c r="B74" s="162" t="s">
        <v>192</v>
      </c>
      <c r="C74" s="181">
        <v>110.1</v>
      </c>
      <c r="D74" s="181">
        <v>108.8</v>
      </c>
      <c r="E74" s="181">
        <v>108.8</v>
      </c>
      <c r="F74" s="181">
        <v>109</v>
      </c>
    </row>
    <row r="75" spans="1:6" ht="12.95" customHeight="1">
      <c r="A75" s="159"/>
      <c r="B75" s="162" t="s">
        <v>193</v>
      </c>
      <c r="C75" s="181">
        <v>110.7</v>
      </c>
      <c r="D75" s="181">
        <v>109</v>
      </c>
      <c r="E75" s="181">
        <v>109</v>
      </c>
      <c r="F75" s="181">
        <v>109.2</v>
      </c>
    </row>
    <row r="76" spans="1:6" ht="12.95" customHeight="1">
      <c r="A76" s="159"/>
      <c r="B76" s="162" t="s">
        <v>194</v>
      </c>
      <c r="C76" s="181">
        <v>110.5</v>
      </c>
      <c r="D76" s="181">
        <v>109.1</v>
      </c>
      <c r="E76" s="181">
        <v>109.1</v>
      </c>
      <c r="F76" s="181">
        <v>109.2</v>
      </c>
    </row>
    <row r="77" spans="1:6" ht="12.95" customHeight="1">
      <c r="A77" s="159"/>
      <c r="B77" s="162" t="s">
        <v>641</v>
      </c>
      <c r="C77" s="181">
        <v>111.1</v>
      </c>
      <c r="D77" s="181">
        <v>109.2</v>
      </c>
      <c r="E77" s="181">
        <v>109.3</v>
      </c>
      <c r="F77" s="181">
        <v>109.3</v>
      </c>
    </row>
    <row r="78" spans="1:6" ht="12.95" customHeight="1">
      <c r="A78" s="159"/>
      <c r="B78" s="162"/>
      <c r="C78" s="181"/>
      <c r="D78" s="181"/>
      <c r="E78" s="181"/>
      <c r="F78" s="181"/>
    </row>
    <row r="79" spans="1:6" ht="12.95" customHeight="1">
      <c r="A79" s="159">
        <v>2022</v>
      </c>
      <c r="B79" s="162" t="s">
        <v>810</v>
      </c>
      <c r="C79" s="181">
        <v>111.5</v>
      </c>
      <c r="D79" s="181">
        <v>109.4</v>
      </c>
      <c r="E79" s="181">
        <v>109.5</v>
      </c>
      <c r="F79" s="181">
        <v>109.5</v>
      </c>
    </row>
    <row r="80" spans="1:6" ht="12.95" customHeight="1">
      <c r="A80" s="159"/>
      <c r="B80" s="162" t="s">
        <v>53</v>
      </c>
      <c r="C80" s="181">
        <v>112.5</v>
      </c>
      <c r="D80" s="181">
        <v>109.6</v>
      </c>
      <c r="E80" s="181">
        <v>109.7</v>
      </c>
      <c r="F80" s="181">
        <v>109.7</v>
      </c>
    </row>
    <row r="81" spans="1:6" ht="12.95" customHeight="1">
      <c r="A81" s="159"/>
      <c r="B81" s="162" t="s">
        <v>58</v>
      </c>
      <c r="C81" s="181">
        <v>115.3</v>
      </c>
      <c r="D81" s="181">
        <v>109.8</v>
      </c>
      <c r="E81" s="181">
        <v>109.9</v>
      </c>
      <c r="F81" s="181">
        <v>109.9</v>
      </c>
    </row>
    <row r="82" spans="1:6" ht="12.95" customHeight="1">
      <c r="A82" s="159"/>
      <c r="B82" s="162" t="s">
        <v>59</v>
      </c>
      <c r="C82" s="181">
        <v>116.2</v>
      </c>
      <c r="D82" s="181">
        <v>109.9</v>
      </c>
      <c r="E82" s="181">
        <v>110</v>
      </c>
      <c r="F82" s="181">
        <v>110.1</v>
      </c>
    </row>
    <row r="83" spans="1:6" ht="12.95" customHeight="1">
      <c r="A83" s="159"/>
      <c r="B83" s="162" t="s">
        <v>674</v>
      </c>
      <c r="C83" s="181">
        <v>117.3</v>
      </c>
      <c r="D83" s="181">
        <v>110.2</v>
      </c>
      <c r="E83" s="181">
        <v>110.2</v>
      </c>
      <c r="F83" s="181">
        <v>110.3</v>
      </c>
    </row>
    <row r="84" spans="1:6" s="182" customFormat="1" ht="15" customHeight="1">
      <c r="A84" s="159"/>
      <c r="B84" s="162"/>
      <c r="C84" s="181"/>
      <c r="D84" s="181"/>
      <c r="E84" s="181"/>
      <c r="F84" s="181"/>
    </row>
    <row r="85" spans="1:6" ht="17.100000000000001" customHeight="1">
      <c r="A85" s="160" t="s">
        <v>1188</v>
      </c>
      <c r="C85" s="181"/>
      <c r="D85" s="181"/>
      <c r="E85" s="181"/>
      <c r="F85" s="181"/>
    </row>
    <row r="86" spans="1:6" ht="20.100000000000001" customHeight="1">
      <c r="A86" s="1645" t="s">
        <v>1729</v>
      </c>
      <c r="B86" s="1645"/>
      <c r="C86" s="1645"/>
      <c r="D86" s="1646"/>
      <c r="E86" s="1646"/>
      <c r="F86" s="1646"/>
    </row>
  </sheetData>
  <mergeCells count="16">
    <mergeCell ref="A7:F7"/>
    <mergeCell ref="A2:F2"/>
    <mergeCell ref="A3:F3"/>
    <mergeCell ref="A4:F4"/>
    <mergeCell ref="A5:F5"/>
    <mergeCell ref="A6:F6"/>
    <mergeCell ref="A86:C86"/>
    <mergeCell ref="D86:F86"/>
    <mergeCell ref="A8:B12"/>
    <mergeCell ref="C8:C12"/>
    <mergeCell ref="D8:F8"/>
    <mergeCell ref="D9:D12"/>
    <mergeCell ref="E9:E10"/>
    <mergeCell ref="F9:F10"/>
    <mergeCell ref="E11:E12"/>
    <mergeCell ref="F11: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9"/>
  <sheetViews>
    <sheetView showGridLines="0" showZeros="0" workbookViewId="0"/>
  </sheetViews>
  <sheetFormatPr baseColWidth="10" defaultRowHeight="12.75"/>
  <cols>
    <col min="1" max="1" width="5.7109375" style="93" customWidth="1"/>
    <col min="2" max="2" width="20.7109375" style="93" customWidth="1"/>
    <col min="3" max="20" width="5.85546875" style="93" customWidth="1"/>
    <col min="21" max="256" width="11.42578125" style="93"/>
    <col min="257" max="257" width="5.7109375" style="93" customWidth="1"/>
    <col min="258" max="258" width="20.7109375" style="93" customWidth="1"/>
    <col min="259" max="276" width="5.85546875" style="93" customWidth="1"/>
    <col min="277" max="512" width="11.42578125" style="93"/>
    <col min="513" max="513" width="5.7109375" style="93" customWidth="1"/>
    <col min="514" max="514" width="20.7109375" style="93" customWidth="1"/>
    <col min="515" max="532" width="5.85546875" style="93" customWidth="1"/>
    <col min="533" max="768" width="11.42578125" style="93"/>
    <col min="769" max="769" width="5.7109375" style="93" customWidth="1"/>
    <col min="770" max="770" width="20.7109375" style="93" customWidth="1"/>
    <col min="771" max="788" width="5.85546875" style="93" customWidth="1"/>
    <col min="789" max="1024" width="11.42578125" style="93"/>
    <col min="1025" max="1025" width="5.7109375" style="93" customWidth="1"/>
    <col min="1026" max="1026" width="20.7109375" style="93" customWidth="1"/>
    <col min="1027" max="1044" width="5.85546875" style="93" customWidth="1"/>
    <col min="1045" max="1280" width="11.42578125" style="93"/>
    <col min="1281" max="1281" width="5.7109375" style="93" customWidth="1"/>
    <col min="1282" max="1282" width="20.7109375" style="93" customWidth="1"/>
    <col min="1283" max="1300" width="5.85546875" style="93" customWidth="1"/>
    <col min="1301" max="1536" width="11.42578125" style="93"/>
    <col min="1537" max="1537" width="5.7109375" style="93" customWidth="1"/>
    <col min="1538" max="1538" width="20.7109375" style="93" customWidth="1"/>
    <col min="1539" max="1556" width="5.85546875" style="93" customWidth="1"/>
    <col min="1557" max="1792" width="11.42578125" style="93"/>
    <col min="1793" max="1793" width="5.7109375" style="93" customWidth="1"/>
    <col min="1794" max="1794" width="20.7109375" style="93" customWidth="1"/>
    <col min="1795" max="1812" width="5.85546875" style="93" customWidth="1"/>
    <col min="1813" max="2048" width="11.42578125" style="93"/>
    <col min="2049" max="2049" width="5.7109375" style="93" customWidth="1"/>
    <col min="2050" max="2050" width="20.7109375" style="93" customWidth="1"/>
    <col min="2051" max="2068" width="5.85546875" style="93" customWidth="1"/>
    <col min="2069" max="2304" width="11.42578125" style="93"/>
    <col min="2305" max="2305" width="5.7109375" style="93" customWidth="1"/>
    <col min="2306" max="2306" width="20.7109375" style="93" customWidth="1"/>
    <col min="2307" max="2324" width="5.85546875" style="93" customWidth="1"/>
    <col min="2325" max="2560" width="11.42578125" style="93"/>
    <col min="2561" max="2561" width="5.7109375" style="93" customWidth="1"/>
    <col min="2562" max="2562" width="20.7109375" style="93" customWidth="1"/>
    <col min="2563" max="2580" width="5.85546875" style="93" customWidth="1"/>
    <col min="2581" max="2816" width="11.42578125" style="93"/>
    <col min="2817" max="2817" width="5.7109375" style="93" customWidth="1"/>
    <col min="2818" max="2818" width="20.7109375" style="93" customWidth="1"/>
    <col min="2819" max="2836" width="5.85546875" style="93" customWidth="1"/>
    <col min="2837" max="3072" width="11.42578125" style="93"/>
    <col min="3073" max="3073" width="5.7109375" style="93" customWidth="1"/>
    <col min="3074" max="3074" width="20.7109375" style="93" customWidth="1"/>
    <col min="3075" max="3092" width="5.85546875" style="93" customWidth="1"/>
    <col min="3093" max="3328" width="11.42578125" style="93"/>
    <col min="3329" max="3329" width="5.7109375" style="93" customWidth="1"/>
    <col min="3330" max="3330" width="20.7109375" style="93" customWidth="1"/>
    <col min="3331" max="3348" width="5.85546875" style="93" customWidth="1"/>
    <col min="3349" max="3584" width="11.42578125" style="93"/>
    <col min="3585" max="3585" width="5.7109375" style="93" customWidth="1"/>
    <col min="3586" max="3586" width="20.7109375" style="93" customWidth="1"/>
    <col min="3587" max="3604" width="5.85546875" style="93" customWidth="1"/>
    <col min="3605" max="3840" width="11.42578125" style="93"/>
    <col min="3841" max="3841" width="5.7109375" style="93" customWidth="1"/>
    <col min="3842" max="3842" width="20.7109375" style="93" customWidth="1"/>
    <col min="3843" max="3860" width="5.85546875" style="93" customWidth="1"/>
    <col min="3861" max="4096" width="11.42578125" style="93"/>
    <col min="4097" max="4097" width="5.7109375" style="93" customWidth="1"/>
    <col min="4098" max="4098" width="20.7109375" style="93" customWidth="1"/>
    <col min="4099" max="4116" width="5.85546875" style="93" customWidth="1"/>
    <col min="4117" max="4352" width="11.42578125" style="93"/>
    <col min="4353" max="4353" width="5.7109375" style="93" customWidth="1"/>
    <col min="4354" max="4354" width="20.7109375" style="93" customWidth="1"/>
    <col min="4355" max="4372" width="5.85546875" style="93" customWidth="1"/>
    <col min="4373" max="4608" width="11.42578125" style="93"/>
    <col min="4609" max="4609" width="5.7109375" style="93" customWidth="1"/>
    <col min="4610" max="4610" width="20.7109375" style="93" customWidth="1"/>
    <col min="4611" max="4628" width="5.85546875" style="93" customWidth="1"/>
    <col min="4629" max="4864" width="11.42578125" style="93"/>
    <col min="4865" max="4865" width="5.7109375" style="93" customWidth="1"/>
    <col min="4866" max="4866" width="20.7109375" style="93" customWidth="1"/>
    <col min="4867" max="4884" width="5.85546875" style="93" customWidth="1"/>
    <col min="4885" max="5120" width="11.42578125" style="93"/>
    <col min="5121" max="5121" width="5.7109375" style="93" customWidth="1"/>
    <col min="5122" max="5122" width="20.7109375" style="93" customWidth="1"/>
    <col min="5123" max="5140" width="5.85546875" style="93" customWidth="1"/>
    <col min="5141" max="5376" width="11.42578125" style="93"/>
    <col min="5377" max="5377" width="5.7109375" style="93" customWidth="1"/>
    <col min="5378" max="5378" width="20.7109375" style="93" customWidth="1"/>
    <col min="5379" max="5396" width="5.85546875" style="93" customWidth="1"/>
    <col min="5397" max="5632" width="11.42578125" style="93"/>
    <col min="5633" max="5633" width="5.7109375" style="93" customWidth="1"/>
    <col min="5634" max="5634" width="20.7109375" style="93" customWidth="1"/>
    <col min="5635" max="5652" width="5.85546875" style="93" customWidth="1"/>
    <col min="5653" max="5888" width="11.42578125" style="93"/>
    <col min="5889" max="5889" width="5.7109375" style="93" customWidth="1"/>
    <col min="5890" max="5890" width="20.7109375" style="93" customWidth="1"/>
    <col min="5891" max="5908" width="5.85546875" style="93" customWidth="1"/>
    <col min="5909" max="6144" width="11.42578125" style="93"/>
    <col min="6145" max="6145" width="5.7109375" style="93" customWidth="1"/>
    <col min="6146" max="6146" width="20.7109375" style="93" customWidth="1"/>
    <col min="6147" max="6164" width="5.85546875" style="93" customWidth="1"/>
    <col min="6165" max="6400" width="11.42578125" style="93"/>
    <col min="6401" max="6401" width="5.7109375" style="93" customWidth="1"/>
    <col min="6402" max="6402" width="20.7109375" style="93" customWidth="1"/>
    <col min="6403" max="6420" width="5.85546875" style="93" customWidth="1"/>
    <col min="6421" max="6656" width="11.42578125" style="93"/>
    <col min="6657" max="6657" width="5.7109375" style="93" customWidth="1"/>
    <col min="6658" max="6658" width="20.7109375" style="93" customWidth="1"/>
    <col min="6659" max="6676" width="5.85546875" style="93" customWidth="1"/>
    <col min="6677" max="6912" width="11.42578125" style="93"/>
    <col min="6913" max="6913" width="5.7109375" style="93" customWidth="1"/>
    <col min="6914" max="6914" width="20.7109375" style="93" customWidth="1"/>
    <col min="6915" max="6932" width="5.85546875" style="93" customWidth="1"/>
    <col min="6933" max="7168" width="11.42578125" style="93"/>
    <col min="7169" max="7169" width="5.7109375" style="93" customWidth="1"/>
    <col min="7170" max="7170" width="20.7109375" style="93" customWidth="1"/>
    <col min="7171" max="7188" width="5.85546875" style="93" customWidth="1"/>
    <col min="7189" max="7424" width="11.42578125" style="93"/>
    <col min="7425" max="7425" width="5.7109375" style="93" customWidth="1"/>
    <col min="7426" max="7426" width="20.7109375" style="93" customWidth="1"/>
    <col min="7427" max="7444" width="5.85546875" style="93" customWidth="1"/>
    <col min="7445" max="7680" width="11.42578125" style="93"/>
    <col min="7681" max="7681" width="5.7109375" style="93" customWidth="1"/>
    <col min="7682" max="7682" width="20.7109375" style="93" customWidth="1"/>
    <col min="7683" max="7700" width="5.85546875" style="93" customWidth="1"/>
    <col min="7701" max="7936" width="11.42578125" style="93"/>
    <col min="7937" max="7937" width="5.7109375" style="93" customWidth="1"/>
    <col min="7938" max="7938" width="20.7109375" style="93" customWidth="1"/>
    <col min="7939" max="7956" width="5.85546875" style="93" customWidth="1"/>
    <col min="7957" max="8192" width="11.42578125" style="93"/>
    <col min="8193" max="8193" width="5.7109375" style="93" customWidth="1"/>
    <col min="8194" max="8194" width="20.7109375" style="93" customWidth="1"/>
    <col min="8195" max="8212" width="5.85546875" style="93" customWidth="1"/>
    <col min="8213" max="8448" width="11.42578125" style="93"/>
    <col min="8449" max="8449" width="5.7109375" style="93" customWidth="1"/>
    <col min="8450" max="8450" width="20.7109375" style="93" customWidth="1"/>
    <col min="8451" max="8468" width="5.85546875" style="93" customWidth="1"/>
    <col min="8469" max="8704" width="11.42578125" style="93"/>
    <col min="8705" max="8705" width="5.7109375" style="93" customWidth="1"/>
    <col min="8706" max="8706" width="20.7109375" style="93" customWidth="1"/>
    <col min="8707" max="8724" width="5.85546875" style="93" customWidth="1"/>
    <col min="8725" max="8960" width="11.42578125" style="93"/>
    <col min="8961" max="8961" width="5.7109375" style="93" customWidth="1"/>
    <col min="8962" max="8962" width="20.7109375" style="93" customWidth="1"/>
    <col min="8963" max="8980" width="5.85546875" style="93" customWidth="1"/>
    <col min="8981" max="9216" width="11.42578125" style="93"/>
    <col min="9217" max="9217" width="5.7109375" style="93" customWidth="1"/>
    <col min="9218" max="9218" width="20.7109375" style="93" customWidth="1"/>
    <col min="9219" max="9236" width="5.85546875" style="93" customWidth="1"/>
    <col min="9237" max="9472" width="11.42578125" style="93"/>
    <col min="9473" max="9473" width="5.7109375" style="93" customWidth="1"/>
    <col min="9474" max="9474" width="20.7109375" style="93" customWidth="1"/>
    <col min="9475" max="9492" width="5.85546875" style="93" customWidth="1"/>
    <col min="9493" max="9728" width="11.42578125" style="93"/>
    <col min="9729" max="9729" width="5.7109375" style="93" customWidth="1"/>
    <col min="9730" max="9730" width="20.7109375" style="93" customWidth="1"/>
    <col min="9731" max="9748" width="5.85546875" style="93" customWidth="1"/>
    <col min="9749" max="9984" width="11.42578125" style="93"/>
    <col min="9985" max="9985" width="5.7109375" style="93" customWidth="1"/>
    <col min="9986" max="9986" width="20.7109375" style="93" customWidth="1"/>
    <col min="9987" max="10004" width="5.85546875" style="93" customWidth="1"/>
    <col min="10005" max="10240" width="11.42578125" style="93"/>
    <col min="10241" max="10241" width="5.7109375" style="93" customWidth="1"/>
    <col min="10242" max="10242" width="20.7109375" style="93" customWidth="1"/>
    <col min="10243" max="10260" width="5.85546875" style="93" customWidth="1"/>
    <col min="10261" max="10496" width="11.42578125" style="93"/>
    <col min="10497" max="10497" width="5.7109375" style="93" customWidth="1"/>
    <col min="10498" max="10498" width="20.7109375" style="93" customWidth="1"/>
    <col min="10499" max="10516" width="5.85546875" style="93" customWidth="1"/>
    <col min="10517" max="10752" width="11.42578125" style="93"/>
    <col min="10753" max="10753" width="5.7109375" style="93" customWidth="1"/>
    <col min="10754" max="10754" width="20.7109375" style="93" customWidth="1"/>
    <col min="10755" max="10772" width="5.85546875" style="93" customWidth="1"/>
    <col min="10773" max="11008" width="11.42578125" style="93"/>
    <col min="11009" max="11009" width="5.7109375" style="93" customWidth="1"/>
    <col min="11010" max="11010" width="20.7109375" style="93" customWidth="1"/>
    <col min="11011" max="11028" width="5.85546875" style="93" customWidth="1"/>
    <col min="11029" max="11264" width="11.42578125" style="93"/>
    <col min="11265" max="11265" width="5.7109375" style="93" customWidth="1"/>
    <col min="11266" max="11266" width="20.7109375" style="93" customWidth="1"/>
    <col min="11267" max="11284" width="5.85546875" style="93" customWidth="1"/>
    <col min="11285" max="11520" width="11.42578125" style="93"/>
    <col min="11521" max="11521" width="5.7109375" style="93" customWidth="1"/>
    <col min="11522" max="11522" width="20.7109375" style="93" customWidth="1"/>
    <col min="11523" max="11540" width="5.85546875" style="93" customWidth="1"/>
    <col min="11541" max="11776" width="11.42578125" style="93"/>
    <col min="11777" max="11777" width="5.7109375" style="93" customWidth="1"/>
    <col min="11778" max="11778" width="20.7109375" style="93" customWidth="1"/>
    <col min="11779" max="11796" width="5.85546875" style="93" customWidth="1"/>
    <col min="11797" max="12032" width="11.42578125" style="93"/>
    <col min="12033" max="12033" width="5.7109375" style="93" customWidth="1"/>
    <col min="12034" max="12034" width="20.7109375" style="93" customWidth="1"/>
    <col min="12035" max="12052" width="5.85546875" style="93" customWidth="1"/>
    <col min="12053" max="12288" width="11.42578125" style="93"/>
    <col min="12289" max="12289" width="5.7109375" style="93" customWidth="1"/>
    <col min="12290" max="12290" width="20.7109375" style="93" customWidth="1"/>
    <col min="12291" max="12308" width="5.85546875" style="93" customWidth="1"/>
    <col min="12309" max="12544" width="11.42578125" style="93"/>
    <col min="12545" max="12545" width="5.7109375" style="93" customWidth="1"/>
    <col min="12546" max="12546" width="20.7109375" style="93" customWidth="1"/>
    <col min="12547" max="12564" width="5.85546875" style="93" customWidth="1"/>
    <col min="12565" max="12800" width="11.42578125" style="93"/>
    <col min="12801" max="12801" width="5.7109375" style="93" customWidth="1"/>
    <col min="12802" max="12802" width="20.7109375" style="93" customWidth="1"/>
    <col min="12803" max="12820" width="5.85546875" style="93" customWidth="1"/>
    <col min="12821" max="13056" width="11.42578125" style="93"/>
    <col min="13057" max="13057" width="5.7109375" style="93" customWidth="1"/>
    <col min="13058" max="13058" width="20.7109375" style="93" customWidth="1"/>
    <col min="13059" max="13076" width="5.85546875" style="93" customWidth="1"/>
    <col min="13077" max="13312" width="11.42578125" style="93"/>
    <col min="13313" max="13313" width="5.7109375" style="93" customWidth="1"/>
    <col min="13314" max="13314" width="20.7109375" style="93" customWidth="1"/>
    <col min="13315" max="13332" width="5.85546875" style="93" customWidth="1"/>
    <col min="13333" max="13568" width="11.42578125" style="93"/>
    <col min="13569" max="13569" width="5.7109375" style="93" customWidth="1"/>
    <col min="13570" max="13570" width="20.7109375" style="93" customWidth="1"/>
    <col min="13571" max="13588" width="5.85546875" style="93" customWidth="1"/>
    <col min="13589" max="13824" width="11.42578125" style="93"/>
    <col min="13825" max="13825" width="5.7109375" style="93" customWidth="1"/>
    <col min="13826" max="13826" width="20.7109375" style="93" customWidth="1"/>
    <col min="13827" max="13844" width="5.85546875" style="93" customWidth="1"/>
    <col min="13845" max="14080" width="11.42578125" style="93"/>
    <col min="14081" max="14081" width="5.7109375" style="93" customWidth="1"/>
    <col min="14082" max="14082" width="20.7109375" style="93" customWidth="1"/>
    <col min="14083" max="14100" width="5.85546875" style="93" customWidth="1"/>
    <col min="14101" max="14336" width="11.42578125" style="93"/>
    <col min="14337" max="14337" width="5.7109375" style="93" customWidth="1"/>
    <col min="14338" max="14338" width="20.7109375" style="93" customWidth="1"/>
    <col min="14339" max="14356" width="5.85546875" style="93" customWidth="1"/>
    <col min="14357" max="14592" width="11.42578125" style="93"/>
    <col min="14593" max="14593" width="5.7109375" style="93" customWidth="1"/>
    <col min="14594" max="14594" width="20.7109375" style="93" customWidth="1"/>
    <col min="14595" max="14612" width="5.85546875" style="93" customWidth="1"/>
    <col min="14613" max="14848" width="11.42578125" style="93"/>
    <col min="14849" max="14849" width="5.7109375" style="93" customWidth="1"/>
    <col min="14850" max="14850" width="20.7109375" style="93" customWidth="1"/>
    <col min="14851" max="14868" width="5.85546875" style="93" customWidth="1"/>
    <col min="14869" max="15104" width="11.42578125" style="93"/>
    <col min="15105" max="15105" width="5.7109375" style="93" customWidth="1"/>
    <col min="15106" max="15106" width="20.7109375" style="93" customWidth="1"/>
    <col min="15107" max="15124" width="5.85546875" style="93" customWidth="1"/>
    <col min="15125" max="15360" width="11.42578125" style="93"/>
    <col min="15361" max="15361" width="5.7109375" style="93" customWidth="1"/>
    <col min="15362" max="15362" width="20.7109375" style="93" customWidth="1"/>
    <col min="15363" max="15380" width="5.85546875" style="93" customWidth="1"/>
    <col min="15381" max="15616" width="11.42578125" style="93"/>
    <col min="15617" max="15617" width="5.7109375" style="93" customWidth="1"/>
    <col min="15618" max="15618" width="20.7109375" style="93" customWidth="1"/>
    <col min="15619" max="15636" width="5.85546875" style="93" customWidth="1"/>
    <col min="15637" max="15872" width="11.42578125" style="93"/>
    <col min="15873" max="15873" width="5.7109375" style="93" customWidth="1"/>
    <col min="15874" max="15874" width="20.7109375" style="93" customWidth="1"/>
    <col min="15875" max="15892" width="5.85546875" style="93" customWidth="1"/>
    <col min="15893" max="16128" width="11.42578125" style="93"/>
    <col min="16129" max="16129" width="5.7109375" style="93" customWidth="1"/>
    <col min="16130" max="16130" width="20.7109375" style="93" customWidth="1"/>
    <col min="16131" max="16148" width="5.85546875" style="93" customWidth="1"/>
    <col min="16149" max="16384" width="11.42578125" style="93"/>
  </cols>
  <sheetData>
    <row r="1" spans="1:20" ht="15" customHeight="1">
      <c r="A1" s="1144" t="s">
        <v>1750</v>
      </c>
    </row>
    <row r="2" spans="1:20" ht="15" customHeight="1">
      <c r="A2" s="457" t="s">
        <v>130</v>
      </c>
      <c r="B2" s="455"/>
      <c r="C2" s="455"/>
      <c r="D2" s="455"/>
      <c r="E2" s="455"/>
      <c r="F2" s="455"/>
      <c r="G2" s="455"/>
      <c r="H2" s="455"/>
      <c r="I2" s="455"/>
      <c r="J2" s="455"/>
      <c r="K2" s="455"/>
      <c r="L2" s="455"/>
      <c r="M2" s="455"/>
      <c r="N2" s="455"/>
      <c r="O2" s="455"/>
      <c r="P2" s="455"/>
      <c r="Q2" s="455"/>
      <c r="R2" s="455"/>
      <c r="S2" s="455"/>
      <c r="T2" s="455"/>
    </row>
    <row r="3" spans="1:20" ht="15" customHeight="1">
      <c r="A3" s="1672" t="s">
        <v>517</v>
      </c>
      <c r="B3" s="1672"/>
      <c r="C3" s="1672"/>
      <c r="D3" s="1672"/>
      <c r="E3" s="1672"/>
      <c r="F3" s="1672"/>
      <c r="G3" s="1672"/>
      <c r="H3" s="1672"/>
      <c r="I3" s="1672"/>
      <c r="J3" s="1672"/>
      <c r="K3" s="1672"/>
      <c r="L3" s="1672"/>
      <c r="M3" s="1672"/>
      <c r="N3" s="1672"/>
      <c r="O3" s="1672"/>
      <c r="P3" s="1672"/>
      <c r="Q3" s="1672"/>
      <c r="R3" s="1672"/>
      <c r="S3" s="1672"/>
      <c r="T3" s="1672"/>
    </row>
    <row r="4" spans="1:20" ht="15" customHeight="1">
      <c r="A4" s="1672" t="s">
        <v>1169</v>
      </c>
      <c r="B4" s="1672"/>
      <c r="C4" s="1672"/>
      <c r="D4" s="1672"/>
      <c r="E4" s="1672"/>
      <c r="F4" s="1672"/>
      <c r="G4" s="1672"/>
      <c r="H4" s="1672"/>
      <c r="I4" s="1672"/>
      <c r="J4" s="1672"/>
      <c r="K4" s="1672"/>
      <c r="L4" s="1672"/>
      <c r="M4" s="1672"/>
      <c r="N4" s="1672"/>
      <c r="O4" s="1672"/>
      <c r="P4" s="1672"/>
      <c r="Q4" s="1672"/>
      <c r="R4" s="1672"/>
      <c r="S4" s="1672"/>
      <c r="T4" s="1672"/>
    </row>
    <row r="5" spans="1:20" ht="15" customHeight="1">
      <c r="A5" s="1672" t="s">
        <v>55</v>
      </c>
      <c r="B5" s="1672"/>
      <c r="C5" s="1672"/>
      <c r="D5" s="1672"/>
      <c r="E5" s="1672"/>
      <c r="F5" s="1672"/>
      <c r="G5" s="1672"/>
      <c r="H5" s="1672"/>
      <c r="I5" s="1672"/>
      <c r="J5" s="1672"/>
      <c r="K5" s="1672"/>
      <c r="L5" s="1672"/>
      <c r="M5" s="1672"/>
      <c r="N5" s="1672"/>
      <c r="O5" s="1672"/>
      <c r="P5" s="1672"/>
      <c r="Q5" s="1672"/>
      <c r="R5" s="1672"/>
      <c r="S5" s="1672"/>
      <c r="T5" s="1672"/>
    </row>
    <row r="6" spans="1:20" ht="3" customHeight="1">
      <c r="A6" s="1591" t="s">
        <v>87</v>
      </c>
      <c r="B6" s="1592"/>
      <c r="C6" s="1585" t="s">
        <v>88</v>
      </c>
      <c r="D6" s="1283"/>
      <c r="E6" s="1283"/>
      <c r="F6" s="1283"/>
      <c r="G6" s="1283"/>
      <c r="H6" s="1284"/>
      <c r="I6" s="1585" t="s">
        <v>1172</v>
      </c>
      <c r="J6" s="1283"/>
      <c r="K6" s="1283"/>
      <c r="L6" s="1283"/>
      <c r="M6" s="1283"/>
      <c r="N6" s="1284"/>
      <c r="O6" s="1585" t="s">
        <v>1173</v>
      </c>
      <c r="P6" s="1283"/>
      <c r="Q6" s="1283"/>
      <c r="R6" s="1283"/>
      <c r="S6" s="1283"/>
      <c r="T6" s="1283"/>
    </row>
    <row r="7" spans="1:20" ht="3" customHeight="1">
      <c r="A7" s="1582"/>
      <c r="B7" s="1583"/>
      <c r="C7" s="1586"/>
      <c r="D7" s="1285"/>
      <c r="E7" s="1285"/>
      <c r="F7" s="1285"/>
      <c r="G7" s="1285"/>
      <c r="H7" s="1286"/>
      <c r="I7" s="1586"/>
      <c r="J7" s="1285"/>
      <c r="K7" s="1285"/>
      <c r="L7" s="1285"/>
      <c r="M7" s="1285"/>
      <c r="N7" s="1286"/>
      <c r="O7" s="1586"/>
      <c r="P7" s="1285"/>
      <c r="Q7" s="1285"/>
      <c r="R7" s="1285"/>
      <c r="S7" s="1285"/>
      <c r="T7" s="1285"/>
    </row>
    <row r="8" spans="1:20" ht="3" customHeight="1">
      <c r="A8" s="1582"/>
      <c r="B8" s="1583"/>
      <c r="C8" s="1586"/>
      <c r="D8" s="1285"/>
      <c r="E8" s="1285"/>
      <c r="F8" s="1285"/>
      <c r="G8" s="1285"/>
      <c r="H8" s="1286"/>
      <c r="I8" s="1586"/>
      <c r="J8" s="1285"/>
      <c r="K8" s="1285"/>
      <c r="L8" s="1285"/>
      <c r="M8" s="1285"/>
      <c r="N8" s="1286"/>
      <c r="O8" s="1586"/>
      <c r="P8" s="1285"/>
      <c r="Q8" s="1285"/>
      <c r="R8" s="1285"/>
      <c r="S8" s="1285"/>
      <c r="T8" s="1285"/>
    </row>
    <row r="9" spans="1:20" ht="3" customHeight="1">
      <c r="A9" s="1582"/>
      <c r="B9" s="1583"/>
      <c r="C9" s="1587"/>
      <c r="D9" s="1287"/>
      <c r="E9" s="1287"/>
      <c r="F9" s="1287"/>
      <c r="G9" s="1287"/>
      <c r="H9" s="1288"/>
      <c r="I9" s="1587"/>
      <c r="J9" s="1287"/>
      <c r="K9" s="1287"/>
      <c r="L9" s="1287"/>
      <c r="M9" s="1287"/>
      <c r="N9" s="1288"/>
      <c r="O9" s="1587"/>
      <c r="P9" s="1287"/>
      <c r="Q9" s="1287"/>
      <c r="R9" s="1287"/>
      <c r="S9" s="1287"/>
      <c r="T9" s="1287"/>
    </row>
    <row r="10" spans="1:20" ht="3" customHeight="1">
      <c r="A10" s="1582"/>
      <c r="B10" s="1583"/>
      <c r="C10" s="1595"/>
      <c r="D10" s="1592"/>
      <c r="E10" s="1585" t="s">
        <v>395</v>
      </c>
      <c r="F10" s="1283"/>
      <c r="G10" s="1283"/>
      <c r="H10" s="1284"/>
      <c r="I10" s="1595"/>
      <c r="J10" s="1592"/>
      <c r="K10" s="1585" t="s">
        <v>395</v>
      </c>
      <c r="L10" s="1283"/>
      <c r="M10" s="1283"/>
      <c r="N10" s="1284"/>
      <c r="O10" s="1595"/>
      <c r="P10" s="1592"/>
      <c r="Q10" s="1585" t="s">
        <v>395</v>
      </c>
      <c r="R10" s="1283"/>
      <c r="S10" s="1283"/>
      <c r="T10" s="1283"/>
    </row>
    <row r="11" spans="1:20" ht="3" customHeight="1">
      <c r="A11" s="1582"/>
      <c r="B11" s="1583"/>
      <c r="C11" s="1581"/>
      <c r="D11" s="1583"/>
      <c r="E11" s="1586"/>
      <c r="F11" s="1285"/>
      <c r="G11" s="1285"/>
      <c r="H11" s="1286"/>
      <c r="I11" s="1581"/>
      <c r="J11" s="1583"/>
      <c r="K11" s="1586"/>
      <c r="L11" s="1285"/>
      <c r="M11" s="1285"/>
      <c r="N11" s="1286"/>
      <c r="O11" s="1581"/>
      <c r="P11" s="1583"/>
      <c r="Q11" s="1586"/>
      <c r="R11" s="1285"/>
      <c r="S11" s="1285"/>
      <c r="T11" s="1285"/>
    </row>
    <row r="12" spans="1:20" ht="3" customHeight="1">
      <c r="A12" s="1582"/>
      <c r="B12" s="1583"/>
      <c r="C12" s="1581"/>
      <c r="D12" s="1583"/>
      <c r="E12" s="1586"/>
      <c r="F12" s="1285"/>
      <c r="G12" s="1285"/>
      <c r="H12" s="1286"/>
      <c r="I12" s="1581"/>
      <c r="J12" s="1583"/>
      <c r="K12" s="1586"/>
      <c r="L12" s="1285"/>
      <c r="M12" s="1285"/>
      <c r="N12" s="1286"/>
      <c r="O12" s="1581"/>
      <c r="P12" s="1583"/>
      <c r="Q12" s="1586"/>
      <c r="R12" s="1285"/>
      <c r="S12" s="1285"/>
      <c r="T12" s="1285"/>
    </row>
    <row r="13" spans="1:20" ht="3" customHeight="1">
      <c r="A13" s="1582"/>
      <c r="B13" s="1583"/>
      <c r="C13" s="1581" t="s">
        <v>89</v>
      </c>
      <c r="D13" s="1583"/>
      <c r="E13" s="1587"/>
      <c r="F13" s="1287"/>
      <c r="G13" s="1287"/>
      <c r="H13" s="1288"/>
      <c r="I13" s="1581" t="s">
        <v>89</v>
      </c>
      <c r="J13" s="1583"/>
      <c r="K13" s="1587"/>
      <c r="L13" s="1287"/>
      <c r="M13" s="1287"/>
      <c r="N13" s="1288"/>
      <c r="O13" s="1581" t="s">
        <v>89</v>
      </c>
      <c r="P13" s="1583"/>
      <c r="Q13" s="1587"/>
      <c r="R13" s="1287"/>
      <c r="S13" s="1287"/>
      <c r="T13" s="1287"/>
    </row>
    <row r="14" spans="1:20" ht="3" customHeight="1">
      <c r="A14" s="1582"/>
      <c r="B14" s="1583"/>
      <c r="C14" s="1581"/>
      <c r="D14" s="1583"/>
      <c r="E14" s="1638"/>
      <c r="F14" s="1639"/>
      <c r="G14" s="1595"/>
      <c r="H14" s="1592"/>
      <c r="I14" s="1581"/>
      <c r="J14" s="1583"/>
      <c r="K14" s="1638"/>
      <c r="L14" s="1639"/>
      <c r="M14" s="1595"/>
      <c r="N14" s="1592"/>
      <c r="O14" s="1581"/>
      <c r="P14" s="1583"/>
      <c r="Q14" s="1638"/>
      <c r="R14" s="1639"/>
      <c r="S14" s="1595"/>
      <c r="T14" s="1591"/>
    </row>
    <row r="15" spans="1:20" ht="3" customHeight="1">
      <c r="A15" s="1582"/>
      <c r="B15" s="1583"/>
      <c r="C15" s="1581"/>
      <c r="D15" s="1583"/>
      <c r="E15" s="1581" t="s">
        <v>90</v>
      </c>
      <c r="F15" s="1583"/>
      <c r="G15" s="1581"/>
      <c r="H15" s="1583"/>
      <c r="I15" s="1581"/>
      <c r="J15" s="1583"/>
      <c r="K15" s="1581" t="s">
        <v>90</v>
      </c>
      <c r="L15" s="1583"/>
      <c r="M15" s="1581"/>
      <c r="N15" s="1583"/>
      <c r="O15" s="1581"/>
      <c r="P15" s="1583"/>
      <c r="Q15" s="1581" t="s">
        <v>90</v>
      </c>
      <c r="R15" s="1583"/>
      <c r="S15" s="1581"/>
      <c r="T15" s="1582"/>
    </row>
    <row r="16" spans="1:20" ht="3" customHeight="1">
      <c r="A16" s="1582"/>
      <c r="B16" s="1583"/>
      <c r="C16" s="1581"/>
      <c r="D16" s="1583"/>
      <c r="E16" s="1581"/>
      <c r="F16" s="1583"/>
      <c r="G16" s="1581"/>
      <c r="H16" s="1583"/>
      <c r="I16" s="1581"/>
      <c r="J16" s="1583"/>
      <c r="K16" s="1581"/>
      <c r="L16" s="1583"/>
      <c r="M16" s="1581"/>
      <c r="N16" s="1583"/>
      <c r="O16" s="1581"/>
      <c r="P16" s="1583"/>
      <c r="Q16" s="1581"/>
      <c r="R16" s="1583"/>
      <c r="S16" s="1581"/>
      <c r="T16" s="1582"/>
    </row>
    <row r="17" spans="1:20" ht="3" customHeight="1">
      <c r="A17" s="1582"/>
      <c r="B17" s="1583"/>
      <c r="C17" s="1581" t="s">
        <v>91</v>
      </c>
      <c r="D17" s="1583"/>
      <c r="E17" s="1581"/>
      <c r="F17" s="1583"/>
      <c r="G17" s="1581" t="s">
        <v>731</v>
      </c>
      <c r="H17" s="1583"/>
      <c r="I17" s="1581" t="s">
        <v>91</v>
      </c>
      <c r="J17" s="1583"/>
      <c r="K17" s="1581"/>
      <c r="L17" s="1583"/>
      <c r="M17" s="1581" t="s">
        <v>731</v>
      </c>
      <c r="N17" s="1583"/>
      <c r="O17" s="1581" t="s">
        <v>91</v>
      </c>
      <c r="P17" s="1583"/>
      <c r="Q17" s="1581"/>
      <c r="R17" s="1583"/>
      <c r="S17" s="1581" t="s">
        <v>731</v>
      </c>
      <c r="T17" s="1582"/>
    </row>
    <row r="18" spans="1:20" ht="3" customHeight="1">
      <c r="A18" s="1582"/>
      <c r="B18" s="1583"/>
      <c r="C18" s="1581"/>
      <c r="D18" s="1583"/>
      <c r="E18" s="1581"/>
      <c r="F18" s="1583"/>
      <c r="G18" s="1581"/>
      <c r="H18" s="1583"/>
      <c r="I18" s="1581"/>
      <c r="J18" s="1583"/>
      <c r="K18" s="1581"/>
      <c r="L18" s="1583"/>
      <c r="M18" s="1581"/>
      <c r="N18" s="1583"/>
      <c r="O18" s="1581"/>
      <c r="P18" s="1583"/>
      <c r="Q18" s="1581"/>
      <c r="R18" s="1583"/>
      <c r="S18" s="1581"/>
      <c r="T18" s="1582"/>
    </row>
    <row r="19" spans="1:20" ht="3" customHeight="1">
      <c r="A19" s="1582"/>
      <c r="B19" s="1583"/>
      <c r="C19" s="1581"/>
      <c r="D19" s="1583"/>
      <c r="E19" s="1581" t="s">
        <v>92</v>
      </c>
      <c r="F19" s="1583"/>
      <c r="G19" s="1581"/>
      <c r="H19" s="1583"/>
      <c r="I19" s="1581"/>
      <c r="J19" s="1583"/>
      <c r="K19" s="1581" t="s">
        <v>92</v>
      </c>
      <c r="L19" s="1583"/>
      <c r="M19" s="1581"/>
      <c r="N19" s="1583"/>
      <c r="O19" s="1581"/>
      <c r="P19" s="1583"/>
      <c r="Q19" s="1581" t="s">
        <v>92</v>
      </c>
      <c r="R19" s="1583"/>
      <c r="S19" s="1581"/>
      <c r="T19" s="1582"/>
    </row>
    <row r="20" spans="1:20" ht="3" customHeight="1">
      <c r="A20" s="1582"/>
      <c r="B20" s="1583"/>
      <c r="C20" s="1581"/>
      <c r="D20" s="1583"/>
      <c r="E20" s="1581"/>
      <c r="F20" s="1583"/>
      <c r="G20" s="1581"/>
      <c r="H20" s="1583"/>
      <c r="I20" s="1581"/>
      <c r="J20" s="1583"/>
      <c r="K20" s="1581"/>
      <c r="L20" s="1583"/>
      <c r="M20" s="1581"/>
      <c r="N20" s="1583"/>
      <c r="O20" s="1581"/>
      <c r="P20" s="1583"/>
      <c r="Q20" s="1581"/>
      <c r="R20" s="1583"/>
      <c r="S20" s="1581"/>
      <c r="T20" s="1582"/>
    </row>
    <row r="21" spans="1:20" ht="3" customHeight="1">
      <c r="A21" s="1582"/>
      <c r="B21" s="1583"/>
      <c r="C21" s="1581" t="s">
        <v>93</v>
      </c>
      <c r="D21" s="1583"/>
      <c r="E21" s="1581"/>
      <c r="F21" s="1583"/>
      <c r="G21" s="1581" t="s">
        <v>703</v>
      </c>
      <c r="H21" s="1583"/>
      <c r="I21" s="1581" t="s">
        <v>93</v>
      </c>
      <c r="J21" s="1583"/>
      <c r="K21" s="1581"/>
      <c r="L21" s="1583"/>
      <c r="M21" s="1581" t="s">
        <v>703</v>
      </c>
      <c r="N21" s="1583"/>
      <c r="O21" s="1581" t="s">
        <v>93</v>
      </c>
      <c r="P21" s="1583"/>
      <c r="Q21" s="1581"/>
      <c r="R21" s="1583"/>
      <c r="S21" s="1581" t="s">
        <v>703</v>
      </c>
      <c r="T21" s="1582"/>
    </row>
    <row r="22" spans="1:20" ht="3" customHeight="1">
      <c r="A22" s="1582"/>
      <c r="B22" s="1583"/>
      <c r="C22" s="1581"/>
      <c r="D22" s="1583"/>
      <c r="E22" s="1581"/>
      <c r="F22" s="1583"/>
      <c r="G22" s="1581"/>
      <c r="H22" s="1583"/>
      <c r="I22" s="1581"/>
      <c r="J22" s="1583"/>
      <c r="K22" s="1581"/>
      <c r="L22" s="1583"/>
      <c r="M22" s="1581"/>
      <c r="N22" s="1583"/>
      <c r="O22" s="1581"/>
      <c r="P22" s="1583"/>
      <c r="Q22" s="1581"/>
      <c r="R22" s="1583"/>
      <c r="S22" s="1581"/>
      <c r="T22" s="1582"/>
    </row>
    <row r="23" spans="1:20" ht="3" customHeight="1">
      <c r="A23" s="1582"/>
      <c r="B23" s="1583"/>
      <c r="C23" s="1581"/>
      <c r="D23" s="1583"/>
      <c r="E23" s="1581" t="s">
        <v>93</v>
      </c>
      <c r="F23" s="1583"/>
      <c r="G23" s="1581"/>
      <c r="H23" s="1583"/>
      <c r="I23" s="1581"/>
      <c r="J23" s="1583"/>
      <c r="K23" s="1581" t="s">
        <v>93</v>
      </c>
      <c r="L23" s="1583"/>
      <c r="M23" s="1581"/>
      <c r="N23" s="1583"/>
      <c r="O23" s="1581"/>
      <c r="P23" s="1583"/>
      <c r="Q23" s="1581" t="s">
        <v>93</v>
      </c>
      <c r="R23" s="1583"/>
      <c r="S23" s="1581"/>
      <c r="T23" s="1582"/>
    </row>
    <row r="24" spans="1:20" ht="3" customHeight="1">
      <c r="A24" s="1582"/>
      <c r="B24" s="1583"/>
      <c r="C24" s="1581"/>
      <c r="D24" s="1583"/>
      <c r="E24" s="1581"/>
      <c r="F24" s="1583"/>
      <c r="G24" s="1581"/>
      <c r="H24" s="1583"/>
      <c r="I24" s="1581"/>
      <c r="J24" s="1583"/>
      <c r="K24" s="1581"/>
      <c r="L24" s="1583"/>
      <c r="M24" s="1581"/>
      <c r="N24" s="1583"/>
      <c r="O24" s="1581"/>
      <c r="P24" s="1583"/>
      <c r="Q24" s="1581"/>
      <c r="R24" s="1583"/>
      <c r="S24" s="1581"/>
      <c r="T24" s="1582"/>
    </row>
    <row r="25" spans="1:20" ht="3" customHeight="1">
      <c r="A25" s="1582"/>
      <c r="B25" s="1583"/>
      <c r="C25" s="1581"/>
      <c r="D25" s="1583"/>
      <c r="E25" s="1581"/>
      <c r="F25" s="1583"/>
      <c r="G25" s="1581"/>
      <c r="H25" s="1583"/>
      <c r="I25" s="1581"/>
      <c r="J25" s="1583"/>
      <c r="K25" s="1581"/>
      <c r="L25" s="1583"/>
      <c r="M25" s="1581"/>
      <c r="N25" s="1583"/>
      <c r="O25" s="1581"/>
      <c r="P25" s="1583"/>
      <c r="Q25" s="1581"/>
      <c r="R25" s="1583"/>
      <c r="S25" s="1581"/>
      <c r="T25" s="1582"/>
    </row>
    <row r="26" spans="1:20" ht="3" customHeight="1">
      <c r="A26" s="1582"/>
      <c r="B26" s="1583"/>
      <c r="C26" s="1581"/>
      <c r="D26" s="1583"/>
      <c r="E26" s="1581"/>
      <c r="F26" s="1583"/>
      <c r="G26" s="1581"/>
      <c r="H26" s="1583"/>
      <c r="I26" s="1581"/>
      <c r="J26" s="1583"/>
      <c r="K26" s="1581"/>
      <c r="L26" s="1583"/>
      <c r="M26" s="1581"/>
      <c r="N26" s="1583"/>
      <c r="O26" s="1581"/>
      <c r="P26" s="1583"/>
      <c r="Q26" s="1581"/>
      <c r="R26" s="1583"/>
      <c r="S26" s="1581"/>
      <c r="T26" s="1582"/>
    </row>
    <row r="27" spans="1:20" ht="3" customHeight="1">
      <c r="A27" s="1582"/>
      <c r="B27" s="1583"/>
      <c r="C27" s="1598"/>
      <c r="D27" s="1594"/>
      <c r="E27" s="1598"/>
      <c r="F27" s="1594"/>
      <c r="G27" s="1598"/>
      <c r="H27" s="1594"/>
      <c r="I27" s="1598"/>
      <c r="J27" s="1594"/>
      <c r="K27" s="1598"/>
      <c r="L27" s="1594"/>
      <c r="M27" s="1598"/>
      <c r="N27" s="1594"/>
      <c r="O27" s="1598"/>
      <c r="P27" s="1594"/>
      <c r="Q27" s="1598"/>
      <c r="R27" s="1594"/>
      <c r="S27" s="1598"/>
      <c r="T27" s="1593"/>
    </row>
    <row r="28" spans="1:20" ht="3" customHeight="1">
      <c r="A28" s="1582"/>
      <c r="B28" s="1583"/>
      <c r="C28" s="1585" t="s">
        <v>94</v>
      </c>
      <c r="D28" s="1283"/>
      <c r="E28" s="1283"/>
      <c r="F28" s="1283"/>
      <c r="G28" s="1283"/>
      <c r="H28" s="1284"/>
      <c r="I28" s="1585" t="s">
        <v>95</v>
      </c>
      <c r="J28" s="1283"/>
      <c r="K28" s="1283"/>
      <c r="L28" s="1283"/>
      <c r="M28" s="1283"/>
      <c r="N28" s="1283"/>
      <c r="O28" s="1283"/>
      <c r="P28" s="1283"/>
      <c r="Q28" s="1283"/>
      <c r="R28" s="1283"/>
      <c r="S28" s="1283"/>
      <c r="T28" s="1283"/>
    </row>
    <row r="29" spans="1:20" ht="3" customHeight="1">
      <c r="A29" s="1582"/>
      <c r="B29" s="1583"/>
      <c r="C29" s="1586"/>
      <c r="D29" s="1285"/>
      <c r="E29" s="1285"/>
      <c r="F29" s="1285"/>
      <c r="G29" s="1285"/>
      <c r="H29" s="1286"/>
      <c r="I29" s="1586"/>
      <c r="J29" s="1285"/>
      <c r="K29" s="1285"/>
      <c r="L29" s="1285"/>
      <c r="M29" s="1285"/>
      <c r="N29" s="1285"/>
      <c r="O29" s="1285"/>
      <c r="P29" s="1285"/>
      <c r="Q29" s="1285"/>
      <c r="R29" s="1285"/>
      <c r="S29" s="1285"/>
      <c r="T29" s="1285"/>
    </row>
    <row r="30" spans="1:20" ht="3" customHeight="1">
      <c r="A30" s="1582"/>
      <c r="B30" s="1583"/>
      <c r="C30" s="1586"/>
      <c r="D30" s="1285"/>
      <c r="E30" s="1285"/>
      <c r="F30" s="1285"/>
      <c r="G30" s="1285"/>
      <c r="H30" s="1286"/>
      <c r="I30" s="1586"/>
      <c r="J30" s="1285"/>
      <c r="K30" s="1285"/>
      <c r="L30" s="1285"/>
      <c r="M30" s="1285"/>
      <c r="N30" s="1285"/>
      <c r="O30" s="1285"/>
      <c r="P30" s="1285"/>
      <c r="Q30" s="1285"/>
      <c r="R30" s="1285"/>
      <c r="S30" s="1285"/>
      <c r="T30" s="1285"/>
    </row>
    <row r="31" spans="1:20" ht="3" customHeight="1">
      <c r="A31" s="1593"/>
      <c r="B31" s="1594"/>
      <c r="C31" s="1587"/>
      <c r="D31" s="1287"/>
      <c r="E31" s="1287"/>
      <c r="F31" s="1287"/>
      <c r="G31" s="1287"/>
      <c r="H31" s="1288"/>
      <c r="I31" s="1587"/>
      <c r="J31" s="1287"/>
      <c r="K31" s="1287"/>
      <c r="L31" s="1287"/>
      <c r="M31" s="1287"/>
      <c r="N31" s="1287"/>
      <c r="O31" s="1287"/>
      <c r="P31" s="1287"/>
      <c r="Q31" s="1287"/>
      <c r="R31" s="1287"/>
      <c r="S31" s="1287"/>
      <c r="T31" s="1287"/>
    </row>
    <row r="32" spans="1:20" ht="12" customHeight="1">
      <c r="A32" s="1671"/>
      <c r="B32" s="1671"/>
      <c r="C32" s="1671"/>
      <c r="D32" s="1671"/>
      <c r="E32" s="1671"/>
      <c r="F32" s="1671"/>
      <c r="G32" s="1671"/>
      <c r="H32" s="1671"/>
      <c r="I32" s="1671"/>
      <c r="J32" s="1671"/>
      <c r="K32" s="1671"/>
      <c r="L32" s="1671"/>
      <c r="M32" s="1671"/>
      <c r="N32" s="1671"/>
      <c r="O32" s="1671"/>
      <c r="P32" s="1671"/>
      <c r="Q32" s="1671"/>
      <c r="R32" s="1671"/>
      <c r="S32" s="1671"/>
      <c r="T32" s="1671"/>
    </row>
    <row r="33" spans="1:20" s="314" customFormat="1" ht="12" customHeight="1">
      <c r="A33" s="1672" t="s">
        <v>333</v>
      </c>
      <c r="B33" s="1672"/>
      <c r="C33" s="1672"/>
      <c r="D33" s="1672"/>
      <c r="E33" s="1672"/>
      <c r="F33" s="1672"/>
      <c r="G33" s="1672"/>
      <c r="H33" s="1672"/>
      <c r="I33" s="1672"/>
      <c r="J33" s="1672"/>
      <c r="K33" s="1672"/>
      <c r="L33" s="1672"/>
      <c r="M33" s="1672"/>
      <c r="N33" s="1672"/>
      <c r="O33" s="1672"/>
      <c r="P33" s="1672"/>
      <c r="Q33" s="1672"/>
      <c r="R33" s="1672"/>
      <c r="S33" s="1672"/>
      <c r="T33" s="1672"/>
    </row>
    <row r="34" spans="1:20" s="314" customFormat="1" ht="12" customHeight="1">
      <c r="A34" s="94"/>
      <c r="B34" s="95"/>
      <c r="C34" s="1667"/>
      <c r="D34" s="1667"/>
      <c r="E34" s="1667"/>
      <c r="F34" s="1667"/>
      <c r="G34" s="1667"/>
      <c r="H34" s="1667"/>
      <c r="I34" s="1668"/>
      <c r="J34" s="1668"/>
      <c r="K34" s="1668"/>
      <c r="L34" s="1668"/>
      <c r="M34" s="1668"/>
      <c r="N34" s="1668"/>
      <c r="O34" s="1666"/>
      <c r="P34" s="1666"/>
      <c r="Q34" s="1666"/>
      <c r="R34" s="1666"/>
      <c r="S34" s="1666"/>
      <c r="T34" s="1666"/>
    </row>
    <row r="35" spans="1:20" s="565" customFormat="1" ht="12" customHeight="1">
      <c r="A35" s="94">
        <v>2019</v>
      </c>
      <c r="B35" s="95" t="s">
        <v>99</v>
      </c>
      <c r="C35" s="1667">
        <v>38.700000000000003</v>
      </c>
      <c r="D35" s="1667"/>
      <c r="E35" s="1667">
        <v>38.4</v>
      </c>
      <c r="F35" s="1667"/>
      <c r="G35" s="1667">
        <v>39.700000000000003</v>
      </c>
      <c r="H35" s="1667"/>
      <c r="I35" s="1668">
        <v>28.86</v>
      </c>
      <c r="J35" s="1668"/>
      <c r="K35" s="1668">
        <v>30.09</v>
      </c>
      <c r="L35" s="1668"/>
      <c r="M35" s="1668">
        <v>23.04</v>
      </c>
      <c r="N35" s="1668"/>
      <c r="O35" s="1666">
        <v>4851</v>
      </c>
      <c r="P35" s="1666"/>
      <c r="Q35" s="1666">
        <v>5015</v>
      </c>
      <c r="R35" s="1666"/>
      <c r="S35" s="1666">
        <v>3979</v>
      </c>
      <c r="T35" s="1666"/>
    </row>
    <row r="36" spans="1:20" s="625" customFormat="1" ht="12" customHeight="1">
      <c r="A36" s="94"/>
      <c r="B36" s="95"/>
      <c r="C36" s="622"/>
      <c r="D36" s="622"/>
      <c r="E36" s="622"/>
      <c r="F36" s="622"/>
      <c r="G36" s="622"/>
      <c r="H36" s="622"/>
      <c r="I36" s="623"/>
      <c r="J36" s="623"/>
      <c r="K36" s="623"/>
      <c r="L36" s="623"/>
      <c r="M36" s="623"/>
      <c r="N36" s="623"/>
      <c r="O36" s="624"/>
      <c r="P36" s="624"/>
      <c r="Q36" s="624"/>
      <c r="R36" s="624"/>
      <c r="S36" s="624"/>
      <c r="T36" s="624"/>
    </row>
    <row r="37" spans="1:20" s="625" customFormat="1" ht="12" customHeight="1">
      <c r="A37" s="94">
        <v>2020</v>
      </c>
      <c r="B37" s="95" t="s">
        <v>96</v>
      </c>
      <c r="C37" s="1667">
        <v>38.1</v>
      </c>
      <c r="D37" s="1667"/>
      <c r="E37" s="1667">
        <v>38</v>
      </c>
      <c r="F37" s="1667"/>
      <c r="G37" s="1667">
        <v>37.9</v>
      </c>
      <c r="H37" s="1667"/>
      <c r="I37" s="1668">
        <v>25.91</v>
      </c>
      <c r="J37" s="1668"/>
      <c r="K37" s="1668">
        <v>27.06</v>
      </c>
      <c r="L37" s="1668"/>
      <c r="M37" s="1668">
        <v>21.12</v>
      </c>
      <c r="N37" s="1668"/>
      <c r="O37" s="1666">
        <v>4286</v>
      </c>
      <c r="P37" s="1666"/>
      <c r="Q37" s="1666">
        <v>4472</v>
      </c>
      <c r="R37" s="1666"/>
      <c r="S37" s="1666">
        <v>3475</v>
      </c>
      <c r="T37" s="1666"/>
    </row>
    <row r="38" spans="1:20" s="641" customFormat="1" ht="12" customHeight="1">
      <c r="A38" s="94"/>
      <c r="B38" s="95" t="s">
        <v>97</v>
      </c>
      <c r="C38" s="1667">
        <v>35.799999999999997</v>
      </c>
      <c r="D38" s="1667"/>
      <c r="E38" s="1667">
        <v>34.6</v>
      </c>
      <c r="F38" s="1667"/>
      <c r="G38" s="1667">
        <v>39.200000000000003</v>
      </c>
      <c r="H38" s="1667"/>
      <c r="I38" s="1668">
        <v>28.67</v>
      </c>
      <c r="J38" s="1668"/>
      <c r="K38" s="1668">
        <v>30.63</v>
      </c>
      <c r="L38" s="1668"/>
      <c r="M38" s="1668">
        <v>21.84</v>
      </c>
      <c r="N38" s="1668"/>
      <c r="O38" s="1666">
        <v>4454</v>
      </c>
      <c r="P38" s="1666"/>
      <c r="Q38" s="1666">
        <v>4608</v>
      </c>
      <c r="R38" s="1666"/>
      <c r="S38" s="1666">
        <v>3718</v>
      </c>
      <c r="T38" s="1666"/>
    </row>
    <row r="39" spans="1:20" s="659" customFormat="1" ht="12" customHeight="1">
      <c r="A39" s="94"/>
      <c r="B39" s="95" t="s">
        <v>98</v>
      </c>
      <c r="C39" s="1667">
        <v>37.4</v>
      </c>
      <c r="D39" s="1667"/>
      <c r="E39" s="1667">
        <v>36.5</v>
      </c>
      <c r="F39" s="1667"/>
      <c r="G39" s="1667">
        <v>39.9</v>
      </c>
      <c r="H39" s="1667"/>
      <c r="I39" s="1668">
        <v>26.13</v>
      </c>
      <c r="J39" s="1668"/>
      <c r="K39" s="1668">
        <v>27.44</v>
      </c>
      <c r="L39" s="1668"/>
      <c r="M39" s="1668">
        <v>21.52</v>
      </c>
      <c r="N39" s="1668"/>
      <c r="O39" s="1666">
        <v>4240</v>
      </c>
      <c r="P39" s="1666"/>
      <c r="Q39" s="1666">
        <v>4357</v>
      </c>
      <c r="R39" s="1666"/>
      <c r="S39" s="1666">
        <v>3727</v>
      </c>
      <c r="T39" s="1666"/>
    </row>
    <row r="40" spans="1:20" s="704" customFormat="1" ht="12" customHeight="1">
      <c r="A40" s="94"/>
      <c r="B40" s="95" t="s">
        <v>99</v>
      </c>
      <c r="C40" s="1667">
        <v>37.700000000000003</v>
      </c>
      <c r="D40" s="1667"/>
      <c r="E40" s="1667">
        <v>37.200000000000003</v>
      </c>
      <c r="F40" s="1667"/>
      <c r="G40" s="1667">
        <v>39.299999999999997</v>
      </c>
      <c r="H40" s="1667"/>
      <c r="I40" s="1668">
        <v>29.31</v>
      </c>
      <c r="J40" s="1668"/>
      <c r="K40" s="1668">
        <v>30.68</v>
      </c>
      <c r="L40" s="1668"/>
      <c r="M40" s="1668">
        <v>23.53</v>
      </c>
      <c r="N40" s="1668"/>
      <c r="O40" s="1666">
        <v>4806</v>
      </c>
      <c r="P40" s="1666"/>
      <c r="Q40" s="1666">
        <v>4959</v>
      </c>
      <c r="R40" s="1666"/>
      <c r="S40" s="1666">
        <v>4020</v>
      </c>
      <c r="T40" s="1666"/>
    </row>
    <row r="41" spans="1:20" s="735" customFormat="1" ht="12" customHeight="1">
      <c r="A41" s="94"/>
      <c r="B41" s="95"/>
      <c r="C41" s="730"/>
      <c r="D41" s="730"/>
      <c r="E41" s="730"/>
      <c r="F41" s="730"/>
      <c r="G41" s="730"/>
      <c r="H41" s="730"/>
      <c r="I41" s="731"/>
      <c r="J41" s="731"/>
      <c r="K41" s="731"/>
      <c r="L41" s="731"/>
      <c r="M41" s="731"/>
      <c r="N41" s="731"/>
      <c r="O41" s="729"/>
      <c r="P41" s="729"/>
      <c r="Q41" s="729"/>
      <c r="R41" s="729"/>
      <c r="S41" s="729"/>
      <c r="T41" s="729"/>
    </row>
    <row r="42" spans="1:20" s="735" customFormat="1" ht="12" customHeight="1">
      <c r="A42" s="94">
        <v>2021</v>
      </c>
      <c r="B42" s="95" t="s">
        <v>96</v>
      </c>
      <c r="C42" s="1667">
        <v>37.1</v>
      </c>
      <c r="D42" s="1667"/>
      <c r="E42" s="1667">
        <v>37.1</v>
      </c>
      <c r="F42" s="1667"/>
      <c r="G42" s="1667">
        <v>36.6</v>
      </c>
      <c r="H42" s="1667"/>
      <c r="I42" s="1668">
        <v>26.47</v>
      </c>
      <c r="J42" s="1668"/>
      <c r="K42" s="1668">
        <v>27.63</v>
      </c>
      <c r="L42" s="1668"/>
      <c r="M42" s="1668">
        <v>22</v>
      </c>
      <c r="N42" s="1668"/>
      <c r="O42" s="1666">
        <v>4270</v>
      </c>
      <c r="P42" s="1666"/>
      <c r="Q42" s="1666">
        <v>4452</v>
      </c>
      <c r="R42" s="1666"/>
      <c r="S42" s="1666">
        <v>3501</v>
      </c>
      <c r="T42" s="1666"/>
    </row>
    <row r="43" spans="1:20" s="782" customFormat="1" ht="12" customHeight="1">
      <c r="A43" s="94"/>
      <c r="B43" s="95" t="s">
        <v>97</v>
      </c>
      <c r="C43" s="1667">
        <v>38</v>
      </c>
      <c r="D43" s="1667"/>
      <c r="E43" s="1667">
        <v>37.6</v>
      </c>
      <c r="F43" s="1667"/>
      <c r="G43" s="1667">
        <v>39.4</v>
      </c>
      <c r="H43" s="1667"/>
      <c r="I43" s="1668">
        <v>28.74</v>
      </c>
      <c r="J43" s="1668"/>
      <c r="K43" s="1668">
        <v>30.4</v>
      </c>
      <c r="L43" s="1668"/>
      <c r="M43" s="1668">
        <v>22.54</v>
      </c>
      <c r="N43" s="1668"/>
      <c r="O43" s="1666">
        <v>4750</v>
      </c>
      <c r="P43" s="1666"/>
      <c r="Q43" s="1666">
        <v>4964</v>
      </c>
      <c r="R43" s="1666"/>
      <c r="S43" s="1666">
        <v>3860</v>
      </c>
      <c r="T43" s="1666"/>
    </row>
    <row r="44" spans="1:20" s="811" customFormat="1" ht="12" customHeight="1">
      <c r="A44" s="94"/>
      <c r="B44" s="95" t="s">
        <v>98</v>
      </c>
      <c r="C44" s="1667">
        <v>38.4</v>
      </c>
      <c r="D44" s="1667"/>
      <c r="E44" s="1667">
        <v>37.9</v>
      </c>
      <c r="F44" s="1667"/>
      <c r="G44" s="1667">
        <v>40</v>
      </c>
      <c r="H44" s="1667"/>
      <c r="I44" s="1668">
        <v>26.53</v>
      </c>
      <c r="J44" s="1668"/>
      <c r="K44" s="1668">
        <v>27.68</v>
      </c>
      <c r="L44" s="1668"/>
      <c r="M44" s="1668">
        <v>22.53</v>
      </c>
      <c r="N44" s="1668"/>
      <c r="O44" s="1666">
        <v>4426</v>
      </c>
      <c r="P44" s="1666"/>
      <c r="Q44" s="1666">
        <v>4555</v>
      </c>
      <c r="R44" s="1666"/>
      <c r="S44" s="1666">
        <v>3913</v>
      </c>
      <c r="T44" s="1666"/>
    </row>
    <row r="45" spans="1:20" s="906" customFormat="1" ht="12" customHeight="1">
      <c r="A45" s="94"/>
      <c r="B45" s="95" t="s">
        <v>99</v>
      </c>
      <c r="C45" s="1667">
        <v>38.299999999999997</v>
      </c>
      <c r="D45" s="1667"/>
      <c r="E45" s="1667">
        <v>37.9</v>
      </c>
      <c r="F45" s="1667"/>
      <c r="G45" s="1667">
        <v>39.4</v>
      </c>
      <c r="H45" s="1667"/>
      <c r="I45" s="1668">
        <v>29.96</v>
      </c>
      <c r="J45" s="1668"/>
      <c r="K45" s="1668">
        <v>31.23</v>
      </c>
      <c r="L45" s="1668"/>
      <c r="M45" s="1668">
        <v>24.52</v>
      </c>
      <c r="N45" s="1668"/>
      <c r="O45" s="1666">
        <v>4982</v>
      </c>
      <c r="P45" s="1666"/>
      <c r="Q45" s="1666">
        <v>5140</v>
      </c>
      <c r="R45" s="1666"/>
      <c r="S45" s="1666">
        <v>4201</v>
      </c>
      <c r="T45" s="1666"/>
    </row>
    <row r="46" spans="1:20" s="314" customFormat="1" ht="12" customHeight="1">
      <c r="A46" s="94"/>
      <c r="B46" s="95"/>
      <c r="C46" s="1667"/>
      <c r="D46" s="1667"/>
      <c r="E46" s="1667"/>
      <c r="F46" s="1667"/>
      <c r="G46" s="1667"/>
      <c r="H46" s="1667"/>
      <c r="I46" s="1668"/>
      <c r="J46" s="1668"/>
      <c r="K46" s="1668"/>
      <c r="L46" s="1668"/>
      <c r="M46" s="1668"/>
      <c r="N46" s="1668"/>
      <c r="O46" s="1666"/>
      <c r="P46" s="1666"/>
      <c r="Q46" s="1666"/>
      <c r="R46" s="1666"/>
      <c r="S46" s="1666"/>
      <c r="T46" s="1666"/>
    </row>
    <row r="47" spans="1:20" s="314" customFormat="1" ht="12" customHeight="1">
      <c r="A47" s="1672" t="s">
        <v>859</v>
      </c>
      <c r="B47" s="1672"/>
      <c r="C47" s="1672"/>
      <c r="D47" s="1672"/>
      <c r="E47" s="1672"/>
      <c r="F47" s="1672"/>
      <c r="G47" s="1672"/>
      <c r="H47" s="1672"/>
      <c r="I47" s="1672"/>
      <c r="J47" s="1672"/>
      <c r="K47" s="1672"/>
      <c r="L47" s="1672"/>
      <c r="M47" s="1672"/>
      <c r="N47" s="1672"/>
      <c r="O47" s="1672"/>
      <c r="P47" s="1672"/>
      <c r="Q47" s="1672"/>
      <c r="R47" s="1672"/>
      <c r="S47" s="1672"/>
      <c r="T47" s="1672"/>
    </row>
    <row r="48" spans="1:20" s="314" customFormat="1" ht="12" customHeight="1">
      <c r="A48" s="94"/>
      <c r="B48" s="95"/>
      <c r="C48" s="1667"/>
      <c r="D48" s="1667"/>
      <c r="E48" s="1667"/>
      <c r="F48" s="1667"/>
      <c r="G48" s="1667"/>
      <c r="H48" s="1667"/>
      <c r="I48" s="1668"/>
      <c r="J48" s="1668"/>
      <c r="K48" s="1668"/>
      <c r="L48" s="1668"/>
      <c r="M48" s="1668"/>
      <c r="N48" s="1668"/>
      <c r="O48" s="1666"/>
      <c r="P48" s="1666"/>
      <c r="Q48" s="1666"/>
      <c r="R48" s="1666"/>
      <c r="S48" s="1666"/>
      <c r="T48" s="1666"/>
    </row>
    <row r="49" spans="1:20" s="565" customFormat="1" ht="12" customHeight="1">
      <c r="A49" s="94">
        <v>2019</v>
      </c>
      <c r="B49" s="95" t="s">
        <v>99</v>
      </c>
      <c r="C49" s="1667">
        <v>38.5</v>
      </c>
      <c r="D49" s="1667"/>
      <c r="E49" s="1667">
        <v>38.200000000000003</v>
      </c>
      <c r="F49" s="1667"/>
      <c r="G49" s="1667">
        <v>39.700000000000003</v>
      </c>
      <c r="H49" s="1667"/>
      <c r="I49" s="1668">
        <v>30.18</v>
      </c>
      <c r="J49" s="1668"/>
      <c r="K49" s="1668">
        <v>31.39</v>
      </c>
      <c r="L49" s="1668"/>
      <c r="M49" s="1668">
        <v>23.99</v>
      </c>
      <c r="N49" s="1668"/>
      <c r="O49" s="1666">
        <v>5053</v>
      </c>
      <c r="P49" s="1666"/>
      <c r="Q49" s="1666">
        <v>5211</v>
      </c>
      <c r="R49" s="1666"/>
      <c r="S49" s="1666">
        <v>4143</v>
      </c>
      <c r="T49" s="1666"/>
    </row>
    <row r="50" spans="1:20" s="625" customFormat="1" ht="12" customHeight="1">
      <c r="A50" s="94"/>
      <c r="B50" s="95"/>
      <c r="C50" s="622"/>
      <c r="D50" s="622"/>
      <c r="E50" s="622"/>
      <c r="F50" s="622"/>
      <c r="G50" s="622"/>
      <c r="H50" s="622"/>
      <c r="I50" s="623"/>
      <c r="J50" s="623"/>
      <c r="K50" s="623"/>
      <c r="L50" s="623"/>
      <c r="M50" s="623"/>
      <c r="N50" s="623"/>
      <c r="O50" s="624"/>
      <c r="P50" s="624"/>
      <c r="Q50" s="624"/>
      <c r="R50" s="624"/>
      <c r="S50" s="624"/>
      <c r="T50" s="624"/>
    </row>
    <row r="51" spans="1:20" s="625" customFormat="1" ht="12" customHeight="1">
      <c r="A51" s="94">
        <v>2020</v>
      </c>
      <c r="B51" s="95" t="s">
        <v>96</v>
      </c>
      <c r="C51" s="1667">
        <v>38</v>
      </c>
      <c r="D51" s="1667"/>
      <c r="E51" s="1667">
        <v>37.9</v>
      </c>
      <c r="F51" s="1667"/>
      <c r="G51" s="1667">
        <v>38</v>
      </c>
      <c r="H51" s="1667"/>
      <c r="I51" s="1668">
        <v>27.04</v>
      </c>
      <c r="J51" s="1668"/>
      <c r="K51" s="1668">
        <v>28.22</v>
      </c>
      <c r="L51" s="1668"/>
      <c r="M51" s="1668">
        <v>21.84</v>
      </c>
      <c r="N51" s="1668"/>
      <c r="O51" s="1666">
        <v>4461</v>
      </c>
      <c r="P51" s="1666"/>
      <c r="Q51" s="1666">
        <v>4644</v>
      </c>
      <c r="R51" s="1666"/>
      <c r="S51" s="1666">
        <v>3603</v>
      </c>
      <c r="T51" s="1666"/>
    </row>
    <row r="52" spans="1:20" s="641" customFormat="1" ht="12" customHeight="1">
      <c r="A52" s="94"/>
      <c r="B52" s="95" t="s">
        <v>97</v>
      </c>
      <c r="C52" s="1667">
        <v>35.6</v>
      </c>
      <c r="D52" s="1667"/>
      <c r="E52" s="1667">
        <v>34.5</v>
      </c>
      <c r="F52" s="1667"/>
      <c r="G52" s="1667">
        <v>39.200000000000003</v>
      </c>
      <c r="H52" s="1667"/>
      <c r="I52" s="1668">
        <v>30.07</v>
      </c>
      <c r="J52" s="1668"/>
      <c r="K52" s="1668">
        <v>32.08</v>
      </c>
      <c r="L52" s="1668"/>
      <c r="M52" s="1668">
        <v>22.62</v>
      </c>
      <c r="N52" s="1668"/>
      <c r="O52" s="1666">
        <v>4651</v>
      </c>
      <c r="P52" s="1666"/>
      <c r="Q52" s="1666">
        <v>4809</v>
      </c>
      <c r="R52" s="1666"/>
      <c r="S52" s="1666">
        <v>3848</v>
      </c>
      <c r="T52" s="1666"/>
    </row>
    <row r="53" spans="1:20" s="659" customFormat="1" ht="12" customHeight="1">
      <c r="A53" s="94"/>
      <c r="B53" s="95" t="s">
        <v>98</v>
      </c>
      <c r="C53" s="1667">
        <v>37.200000000000003</v>
      </c>
      <c r="D53" s="1667"/>
      <c r="E53" s="1667">
        <v>36.4</v>
      </c>
      <c r="F53" s="1667"/>
      <c r="G53" s="1667">
        <v>39.799999999999997</v>
      </c>
      <c r="H53" s="1667"/>
      <c r="I53" s="1668">
        <v>27.28</v>
      </c>
      <c r="J53" s="1668"/>
      <c r="K53" s="1668">
        <v>28.63</v>
      </c>
      <c r="L53" s="1668"/>
      <c r="M53" s="1668">
        <v>22.25</v>
      </c>
      <c r="N53" s="1668"/>
      <c r="O53" s="1666">
        <v>4406</v>
      </c>
      <c r="P53" s="1666"/>
      <c r="Q53" s="1666">
        <v>4525</v>
      </c>
      <c r="R53" s="1666"/>
      <c r="S53" s="1666">
        <v>3849</v>
      </c>
      <c r="T53" s="1666"/>
    </row>
    <row r="54" spans="1:20" s="704" customFormat="1" ht="12" customHeight="1">
      <c r="A54" s="94"/>
      <c r="B54" s="95" t="s">
        <v>99</v>
      </c>
      <c r="C54" s="1667">
        <v>37.6</v>
      </c>
      <c r="D54" s="1667"/>
      <c r="E54" s="1667">
        <v>37</v>
      </c>
      <c r="F54" s="1667"/>
      <c r="G54" s="1667">
        <v>39.299999999999997</v>
      </c>
      <c r="H54" s="1667"/>
      <c r="I54" s="1668">
        <v>30.64</v>
      </c>
      <c r="J54" s="1668"/>
      <c r="K54" s="1668">
        <v>32.04</v>
      </c>
      <c r="L54" s="1668"/>
      <c r="M54" s="1668">
        <v>24.42</v>
      </c>
      <c r="N54" s="1668"/>
      <c r="O54" s="1666">
        <v>5003</v>
      </c>
      <c r="P54" s="1666"/>
      <c r="Q54" s="1666">
        <v>5157</v>
      </c>
      <c r="R54" s="1666"/>
      <c r="S54" s="1666">
        <v>4170</v>
      </c>
      <c r="T54" s="1666"/>
    </row>
    <row r="55" spans="1:20" s="735" customFormat="1" ht="12" customHeight="1">
      <c r="A55" s="94"/>
      <c r="B55" s="95"/>
      <c r="C55" s="730"/>
      <c r="D55" s="730"/>
      <c r="E55" s="730"/>
      <c r="F55" s="730"/>
      <c r="G55" s="730"/>
      <c r="H55" s="730"/>
      <c r="I55" s="731"/>
      <c r="J55" s="731"/>
      <c r="K55" s="731"/>
      <c r="L55" s="731"/>
      <c r="M55" s="731"/>
      <c r="N55" s="731"/>
      <c r="O55" s="729"/>
      <c r="P55" s="729"/>
      <c r="Q55" s="729"/>
      <c r="R55" s="729"/>
      <c r="S55" s="729"/>
      <c r="T55" s="729"/>
    </row>
    <row r="56" spans="1:20" s="735" customFormat="1" ht="12" customHeight="1">
      <c r="A56" s="94">
        <v>2021</v>
      </c>
      <c r="B56" s="95" t="s">
        <v>96</v>
      </c>
      <c r="C56" s="1667">
        <v>37.1</v>
      </c>
      <c r="D56" s="1667"/>
      <c r="E56" s="1667">
        <v>36.9</v>
      </c>
      <c r="F56" s="1667"/>
      <c r="G56" s="1667">
        <v>36.799999999999997</v>
      </c>
      <c r="H56" s="1667"/>
      <c r="I56" s="1668">
        <v>27.61</v>
      </c>
      <c r="J56" s="1668"/>
      <c r="K56" s="1668">
        <v>28.8</v>
      </c>
      <c r="L56" s="1668"/>
      <c r="M56" s="1668">
        <v>22.72</v>
      </c>
      <c r="N56" s="1668"/>
      <c r="O56" s="1666">
        <v>4445</v>
      </c>
      <c r="P56" s="1666"/>
      <c r="Q56" s="1666">
        <v>4624</v>
      </c>
      <c r="R56" s="1666"/>
      <c r="S56" s="1666">
        <v>3637</v>
      </c>
      <c r="T56" s="1666"/>
    </row>
    <row r="57" spans="1:20" s="782" customFormat="1" ht="12" customHeight="1">
      <c r="A57" s="94"/>
      <c r="B57" s="95" t="s">
        <v>97</v>
      </c>
      <c r="C57" s="1667">
        <v>37.9</v>
      </c>
      <c r="D57" s="1667"/>
      <c r="E57" s="1667">
        <v>37.4</v>
      </c>
      <c r="F57" s="1667"/>
      <c r="G57" s="1667">
        <v>39.4</v>
      </c>
      <c r="H57" s="1667"/>
      <c r="I57" s="1668">
        <v>30.08</v>
      </c>
      <c r="J57" s="1668"/>
      <c r="K57" s="1668">
        <v>31.79</v>
      </c>
      <c r="L57" s="1668"/>
      <c r="M57" s="1668">
        <v>23.36</v>
      </c>
      <c r="N57" s="1668"/>
      <c r="O57" s="1666">
        <v>4954</v>
      </c>
      <c r="P57" s="1666"/>
      <c r="Q57" s="1666">
        <v>5170</v>
      </c>
      <c r="R57" s="1666"/>
      <c r="S57" s="1666">
        <v>3999</v>
      </c>
      <c r="T57" s="1666"/>
    </row>
    <row r="58" spans="1:20" s="811" customFormat="1" ht="12" customHeight="1">
      <c r="A58" s="94"/>
      <c r="B58" s="95" t="s">
        <v>98</v>
      </c>
      <c r="C58" s="1667">
        <v>38.200000000000003</v>
      </c>
      <c r="D58" s="1667"/>
      <c r="E58" s="1667">
        <v>37.700000000000003</v>
      </c>
      <c r="F58" s="1667"/>
      <c r="G58" s="1667">
        <v>39.9</v>
      </c>
      <c r="H58" s="1667"/>
      <c r="I58" s="1668">
        <v>27.64</v>
      </c>
      <c r="J58" s="1668"/>
      <c r="K58" s="1668">
        <v>28.84</v>
      </c>
      <c r="L58" s="1668"/>
      <c r="M58" s="1668">
        <v>23.17</v>
      </c>
      <c r="N58" s="1668"/>
      <c r="O58" s="1666">
        <v>4592</v>
      </c>
      <c r="P58" s="1666"/>
      <c r="Q58" s="1666">
        <v>4728</v>
      </c>
      <c r="R58" s="1666"/>
      <c r="S58" s="1666">
        <v>4018</v>
      </c>
      <c r="T58" s="1666"/>
    </row>
    <row r="59" spans="1:20" s="906" customFormat="1" ht="12" customHeight="1">
      <c r="A59" s="94"/>
      <c r="B59" s="95" t="s">
        <v>99</v>
      </c>
      <c r="C59" s="1667">
        <v>38.200000000000003</v>
      </c>
      <c r="D59" s="1667"/>
      <c r="E59" s="1667">
        <v>37.799999999999997</v>
      </c>
      <c r="F59" s="1667"/>
      <c r="G59" s="1667">
        <v>39.4</v>
      </c>
      <c r="H59" s="1667"/>
      <c r="I59" s="1668">
        <v>31.27</v>
      </c>
      <c r="J59" s="1668"/>
      <c r="K59" s="1668">
        <v>32.58</v>
      </c>
      <c r="L59" s="1668"/>
      <c r="M59" s="1668">
        <v>25.38</v>
      </c>
      <c r="N59" s="1668"/>
      <c r="O59" s="1666">
        <v>5184</v>
      </c>
      <c r="P59" s="1666"/>
      <c r="Q59" s="1666">
        <v>5345</v>
      </c>
      <c r="R59" s="1666"/>
      <c r="S59" s="1666">
        <v>4344</v>
      </c>
      <c r="T59" s="1666"/>
    </row>
    <row r="60" spans="1:20" s="314" customFormat="1" ht="12" customHeight="1">
      <c r="A60" s="94"/>
      <c r="B60" s="96"/>
      <c r="C60" s="1667"/>
      <c r="D60" s="1667"/>
      <c r="E60" s="1667"/>
      <c r="F60" s="1667"/>
      <c r="G60" s="1667"/>
      <c r="H60" s="1667"/>
      <c r="I60" s="1668"/>
      <c r="J60" s="1668"/>
      <c r="K60" s="1668"/>
      <c r="L60" s="1668"/>
      <c r="M60" s="1668"/>
      <c r="N60" s="1668"/>
      <c r="O60" s="1673"/>
      <c r="P60" s="1673"/>
      <c r="Q60" s="1673"/>
      <c r="R60" s="1673"/>
      <c r="S60" s="1673"/>
      <c r="T60" s="1673"/>
    </row>
    <row r="61" spans="1:20" s="314" customFormat="1" ht="12" customHeight="1">
      <c r="A61" s="1672" t="s">
        <v>860</v>
      </c>
      <c r="B61" s="1672"/>
      <c r="C61" s="1672"/>
      <c r="D61" s="1672"/>
      <c r="E61" s="1672"/>
      <c r="F61" s="1672"/>
      <c r="G61" s="1672"/>
      <c r="H61" s="1672"/>
      <c r="I61" s="1672"/>
      <c r="J61" s="1672"/>
      <c r="K61" s="1672"/>
      <c r="L61" s="1672"/>
      <c r="M61" s="1672"/>
      <c r="N61" s="1672"/>
      <c r="O61" s="1672"/>
      <c r="P61" s="1672"/>
      <c r="Q61" s="1672"/>
      <c r="R61" s="1672"/>
      <c r="S61" s="1672"/>
      <c r="T61" s="1672"/>
    </row>
    <row r="62" spans="1:20" s="314" customFormat="1" ht="12" customHeight="1">
      <c r="A62" s="94"/>
      <c r="B62" s="95"/>
      <c r="C62" s="1667"/>
      <c r="D62" s="1667"/>
      <c r="E62" s="1667"/>
      <c r="F62" s="1667"/>
      <c r="G62" s="1667"/>
      <c r="H62" s="1667"/>
      <c r="I62" s="1668"/>
      <c r="J62" s="1668"/>
      <c r="K62" s="1668"/>
      <c r="L62" s="1668"/>
      <c r="M62" s="1668"/>
      <c r="N62" s="1668"/>
      <c r="O62" s="1666"/>
      <c r="P62" s="1666"/>
      <c r="Q62" s="1666"/>
      <c r="R62" s="1666"/>
      <c r="S62" s="1666"/>
      <c r="T62" s="1666"/>
    </row>
    <row r="63" spans="1:20" s="565" customFormat="1" ht="12" customHeight="1">
      <c r="A63" s="94">
        <v>2019</v>
      </c>
      <c r="B63" s="95" t="s">
        <v>99</v>
      </c>
      <c r="C63" s="1667">
        <v>39.6</v>
      </c>
      <c r="D63" s="1667"/>
      <c r="E63" s="1667">
        <v>39.5</v>
      </c>
      <c r="F63" s="1667"/>
      <c r="G63" s="1667">
        <v>39.799999999999997</v>
      </c>
      <c r="H63" s="1667"/>
      <c r="I63" s="1668">
        <v>20.92</v>
      </c>
      <c r="J63" s="1668"/>
      <c r="K63" s="1668">
        <v>21</v>
      </c>
      <c r="L63" s="1668"/>
      <c r="M63" s="1668">
        <v>19.11</v>
      </c>
      <c r="N63" s="1668"/>
      <c r="O63" s="1666">
        <v>3598</v>
      </c>
      <c r="P63" s="1666"/>
      <c r="Q63" s="1666">
        <v>3607</v>
      </c>
      <c r="R63" s="1666"/>
      <c r="S63" s="1666">
        <v>3301</v>
      </c>
      <c r="T63" s="1666"/>
    </row>
    <row r="64" spans="1:20" s="625" customFormat="1" ht="12" customHeight="1">
      <c r="A64" s="94"/>
      <c r="B64" s="95"/>
      <c r="C64" s="622"/>
      <c r="D64" s="622"/>
      <c r="E64" s="622"/>
      <c r="F64" s="622"/>
      <c r="G64" s="622"/>
      <c r="H64" s="622"/>
      <c r="I64" s="623"/>
      <c r="J64" s="623"/>
      <c r="K64" s="623"/>
      <c r="L64" s="623"/>
      <c r="M64" s="623"/>
      <c r="N64" s="623"/>
      <c r="O64" s="624"/>
      <c r="P64" s="624"/>
      <c r="Q64" s="624"/>
      <c r="R64" s="624"/>
      <c r="S64" s="624"/>
      <c r="T64" s="624"/>
    </row>
    <row r="65" spans="1:20" s="625" customFormat="1" ht="12" customHeight="1">
      <c r="A65" s="94">
        <v>2020</v>
      </c>
      <c r="B65" s="95" t="s">
        <v>96</v>
      </c>
      <c r="C65" s="1667">
        <v>38.700000000000003</v>
      </c>
      <c r="D65" s="1667"/>
      <c r="E65" s="1667">
        <v>39.200000000000003</v>
      </c>
      <c r="F65" s="1667"/>
      <c r="G65" s="1667">
        <v>37.4</v>
      </c>
      <c r="H65" s="1667"/>
      <c r="I65" s="1668">
        <v>19</v>
      </c>
      <c r="J65" s="1668"/>
      <c r="K65" s="1668">
        <v>19</v>
      </c>
      <c r="L65" s="1668"/>
      <c r="M65" s="1668">
        <v>18.04</v>
      </c>
      <c r="N65" s="1668"/>
      <c r="O65" s="1666">
        <v>3197</v>
      </c>
      <c r="P65" s="1666"/>
      <c r="Q65" s="1666">
        <v>3234</v>
      </c>
      <c r="R65" s="1666"/>
      <c r="S65" s="1666">
        <v>2931</v>
      </c>
      <c r="T65" s="1666"/>
    </row>
    <row r="66" spans="1:20" s="641" customFormat="1" ht="12" customHeight="1">
      <c r="A66" s="94"/>
      <c r="B66" s="95" t="s">
        <v>97</v>
      </c>
      <c r="C66" s="1667">
        <v>36.799999999999997</v>
      </c>
      <c r="D66" s="1667"/>
      <c r="E66" s="1667">
        <v>35.6</v>
      </c>
      <c r="F66" s="1667"/>
      <c r="G66" s="1667">
        <v>39.299999999999997</v>
      </c>
      <c r="H66" s="1667"/>
      <c r="I66" s="1668">
        <v>20.350000000000001</v>
      </c>
      <c r="J66" s="1668"/>
      <c r="K66" s="1668">
        <v>20.66</v>
      </c>
      <c r="L66" s="1668"/>
      <c r="M66" s="1668">
        <v>18.48</v>
      </c>
      <c r="N66" s="1668"/>
      <c r="O66" s="1666">
        <v>3250</v>
      </c>
      <c r="P66" s="1666"/>
      <c r="Q66" s="1666">
        <v>3192</v>
      </c>
      <c r="R66" s="1666"/>
      <c r="S66" s="1666">
        <v>3155</v>
      </c>
      <c r="T66" s="1666"/>
    </row>
    <row r="67" spans="1:20" s="659" customFormat="1" ht="12" customHeight="1">
      <c r="A67" s="94"/>
      <c r="B67" s="95" t="s">
        <v>98</v>
      </c>
      <c r="C67" s="1667">
        <v>38.5</v>
      </c>
      <c r="D67" s="1667"/>
      <c r="E67" s="1667">
        <v>37.700000000000003</v>
      </c>
      <c r="F67" s="1667"/>
      <c r="G67" s="1667">
        <v>40.1</v>
      </c>
      <c r="H67" s="1667"/>
      <c r="I67" s="1668">
        <v>19.329999999999998</v>
      </c>
      <c r="J67" s="1668"/>
      <c r="K67" s="1668">
        <v>19.37</v>
      </c>
      <c r="L67" s="1668"/>
      <c r="M67" s="1668">
        <v>18.39</v>
      </c>
      <c r="N67" s="1668"/>
      <c r="O67" s="1666">
        <v>3229</v>
      </c>
      <c r="P67" s="1666"/>
      <c r="Q67" s="1666">
        <v>3175</v>
      </c>
      <c r="R67" s="1666"/>
      <c r="S67" s="1666">
        <v>3203</v>
      </c>
      <c r="T67" s="1666"/>
    </row>
    <row r="68" spans="1:20" s="704" customFormat="1" ht="12" customHeight="1">
      <c r="A68" s="94"/>
      <c r="B68" s="95" t="s">
        <v>99</v>
      </c>
      <c r="C68" s="1667">
        <v>38.700000000000003</v>
      </c>
      <c r="D68" s="1667"/>
      <c r="E68" s="1667">
        <v>38.299999999999997</v>
      </c>
      <c r="F68" s="1667"/>
      <c r="G68" s="1667">
        <v>39.4</v>
      </c>
      <c r="H68" s="1667"/>
      <c r="I68" s="1668">
        <v>21.43</v>
      </c>
      <c r="J68" s="1668"/>
      <c r="K68" s="1668">
        <v>21.42</v>
      </c>
      <c r="L68" s="1668"/>
      <c r="M68" s="1668">
        <v>19.7</v>
      </c>
      <c r="N68" s="1668"/>
      <c r="O68" s="1666">
        <v>3601</v>
      </c>
      <c r="P68" s="1666"/>
      <c r="Q68" s="1666">
        <v>3570</v>
      </c>
      <c r="R68" s="1666"/>
      <c r="S68" s="1666">
        <v>3369</v>
      </c>
      <c r="T68" s="1666"/>
    </row>
    <row r="69" spans="1:20" s="735" customFormat="1" ht="12" customHeight="1">
      <c r="A69" s="94"/>
      <c r="B69" s="95"/>
      <c r="C69" s="730"/>
      <c r="D69" s="730"/>
      <c r="E69" s="730"/>
      <c r="F69" s="730"/>
      <c r="G69" s="730"/>
      <c r="H69" s="730"/>
      <c r="I69" s="731"/>
      <c r="J69" s="731"/>
      <c r="K69" s="731"/>
      <c r="L69" s="731"/>
      <c r="M69" s="731"/>
      <c r="N69" s="731"/>
      <c r="O69" s="729"/>
      <c r="P69" s="729"/>
      <c r="Q69" s="729"/>
      <c r="R69" s="729"/>
      <c r="S69" s="729"/>
      <c r="T69" s="729"/>
    </row>
    <row r="70" spans="1:20" s="735" customFormat="1" ht="12" customHeight="1">
      <c r="A70" s="94">
        <v>2021</v>
      </c>
      <c r="B70" s="95" t="s">
        <v>96</v>
      </c>
      <c r="C70" s="1667">
        <v>37.5</v>
      </c>
      <c r="D70" s="1667"/>
      <c r="E70" s="1667">
        <v>38.1</v>
      </c>
      <c r="F70" s="1667"/>
      <c r="G70" s="1667">
        <v>35.700000000000003</v>
      </c>
      <c r="H70" s="1667"/>
      <c r="I70" s="1668">
        <v>19.61</v>
      </c>
      <c r="J70" s="1668"/>
      <c r="K70" s="1668">
        <v>19.559999999999999</v>
      </c>
      <c r="L70" s="1668"/>
      <c r="M70" s="1668">
        <v>18.77</v>
      </c>
      <c r="N70" s="1668"/>
      <c r="O70" s="1666">
        <v>3196</v>
      </c>
      <c r="P70" s="1666"/>
      <c r="Q70" s="1666">
        <v>3233</v>
      </c>
      <c r="R70" s="1666"/>
      <c r="S70" s="1666">
        <v>2913</v>
      </c>
      <c r="T70" s="1666"/>
    </row>
    <row r="71" spans="1:20" s="782" customFormat="1" ht="12" customHeight="1">
      <c r="A71" s="94"/>
      <c r="B71" s="95" t="s">
        <v>97</v>
      </c>
      <c r="C71" s="1667">
        <v>38.9</v>
      </c>
      <c r="D71" s="1667"/>
      <c r="E71" s="1667">
        <v>38.6</v>
      </c>
      <c r="F71" s="1667"/>
      <c r="G71" s="1667">
        <v>39.5</v>
      </c>
      <c r="H71" s="1667"/>
      <c r="I71" s="1668">
        <v>20.65</v>
      </c>
      <c r="J71" s="1668"/>
      <c r="K71" s="1668">
        <v>20.86</v>
      </c>
      <c r="L71" s="1668"/>
      <c r="M71" s="1668">
        <v>18.89</v>
      </c>
      <c r="N71" s="1668"/>
      <c r="O71" s="1666">
        <v>3490</v>
      </c>
      <c r="P71" s="1666"/>
      <c r="Q71" s="1666">
        <v>3501</v>
      </c>
      <c r="R71" s="1666"/>
      <c r="S71" s="1666">
        <v>3245</v>
      </c>
      <c r="T71" s="1666"/>
    </row>
    <row r="72" spans="1:20" s="811" customFormat="1" ht="12" customHeight="1">
      <c r="A72" s="94"/>
      <c r="B72" s="95" t="s">
        <v>98</v>
      </c>
      <c r="C72" s="1667">
        <v>39.299999999999997</v>
      </c>
      <c r="D72" s="1667"/>
      <c r="E72" s="1667">
        <v>39</v>
      </c>
      <c r="F72" s="1667"/>
      <c r="G72" s="1667">
        <v>40.200000000000003</v>
      </c>
      <c r="H72" s="1667"/>
      <c r="I72" s="1668">
        <v>19.98</v>
      </c>
      <c r="J72" s="1668"/>
      <c r="K72" s="1668">
        <v>19.73</v>
      </c>
      <c r="L72" s="1668"/>
      <c r="M72" s="1668">
        <v>19.82</v>
      </c>
      <c r="N72" s="1668"/>
      <c r="O72" s="1666">
        <v>3415</v>
      </c>
      <c r="P72" s="1666"/>
      <c r="Q72" s="1666">
        <v>3342</v>
      </c>
      <c r="R72" s="1666"/>
      <c r="S72" s="1666">
        <v>3461</v>
      </c>
      <c r="T72" s="1666"/>
    </row>
    <row r="73" spans="1:20" s="906" customFormat="1" ht="12" customHeight="1">
      <c r="A73" s="94"/>
      <c r="B73" s="95" t="s">
        <v>99</v>
      </c>
      <c r="C73" s="1667">
        <v>39</v>
      </c>
      <c r="D73" s="1667"/>
      <c r="E73" s="1667">
        <v>38.799999999999997</v>
      </c>
      <c r="F73" s="1667"/>
      <c r="G73" s="1667">
        <v>39.6</v>
      </c>
      <c r="H73" s="1667"/>
      <c r="I73" s="1668">
        <v>22.07</v>
      </c>
      <c r="J73" s="1668"/>
      <c r="K73" s="1668">
        <v>21.87</v>
      </c>
      <c r="L73" s="1668"/>
      <c r="M73" s="1668">
        <v>20.83</v>
      </c>
      <c r="N73" s="1668"/>
      <c r="O73" s="1666">
        <v>3743</v>
      </c>
      <c r="P73" s="1666"/>
      <c r="Q73" s="1666">
        <v>3684</v>
      </c>
      <c r="R73" s="1666"/>
      <c r="S73" s="1666">
        <v>3586</v>
      </c>
      <c r="T73" s="1666"/>
    </row>
    <row r="74" spans="1:20" s="314" customFormat="1" ht="12" customHeight="1">
      <c r="B74" s="221"/>
      <c r="C74" s="1674"/>
      <c r="D74" s="1674"/>
      <c r="E74" s="1674"/>
      <c r="F74" s="1674"/>
      <c r="G74" s="1674"/>
      <c r="H74" s="1674"/>
      <c r="I74" s="1674"/>
      <c r="J74" s="1674"/>
      <c r="K74" s="1674"/>
      <c r="L74" s="1674"/>
      <c r="M74" s="1674"/>
      <c r="N74" s="1674"/>
      <c r="O74" s="1674"/>
      <c r="P74" s="1674"/>
      <c r="Q74" s="1674"/>
      <c r="R74" s="1674"/>
      <c r="S74" s="1674"/>
      <c r="T74" s="1674"/>
    </row>
    <row r="75" spans="1:20" s="314" customFormat="1" ht="15" customHeight="1">
      <c r="A75" s="1675" t="s">
        <v>588</v>
      </c>
      <c r="B75" s="1675"/>
      <c r="C75" s="1675"/>
      <c r="D75" s="1675"/>
      <c r="E75" s="1675"/>
      <c r="F75" s="1675"/>
      <c r="G75" s="1675"/>
      <c r="H75" s="1675"/>
      <c r="I75" s="1675"/>
      <c r="J75" s="1675"/>
      <c r="K75" s="1675"/>
      <c r="L75" s="1675"/>
      <c r="M75" s="1675"/>
      <c r="N75" s="1675"/>
      <c r="O75" s="1675"/>
      <c r="P75" s="1675"/>
      <c r="Q75" s="1675"/>
      <c r="R75" s="1675"/>
      <c r="S75" s="1675"/>
      <c r="T75" s="1675"/>
    </row>
    <row r="76" spans="1:20" s="314" customFormat="1" ht="12.95" customHeight="1">
      <c r="A76" s="347" t="s">
        <v>1170</v>
      </c>
      <c r="B76" s="347"/>
      <c r="C76" s="347"/>
      <c r="D76" s="347"/>
      <c r="E76" s="347"/>
      <c r="F76" s="347"/>
      <c r="G76" s="347"/>
      <c r="H76" s="347"/>
      <c r="I76" s="347"/>
      <c r="J76" s="347"/>
      <c r="K76" s="347"/>
      <c r="L76" s="347"/>
      <c r="M76" s="347"/>
      <c r="N76" s="347"/>
      <c r="O76" s="347"/>
      <c r="P76" s="347"/>
      <c r="Q76" s="347"/>
      <c r="R76" s="347"/>
      <c r="S76" s="347"/>
      <c r="T76" s="347"/>
    </row>
    <row r="77" spans="1:20" s="314" customFormat="1" ht="12.95" customHeight="1">
      <c r="A77" s="347" t="s">
        <v>1171</v>
      </c>
      <c r="B77" s="347"/>
      <c r="C77" s="347"/>
      <c r="D77" s="347"/>
      <c r="E77" s="347"/>
      <c r="F77" s="347"/>
      <c r="G77" s="347"/>
      <c r="H77" s="347"/>
      <c r="I77" s="347"/>
      <c r="J77" s="347"/>
      <c r="K77" s="347"/>
      <c r="L77" s="347"/>
      <c r="M77" s="347"/>
      <c r="N77" s="347"/>
      <c r="O77" s="347"/>
      <c r="P77" s="347"/>
      <c r="Q77" s="347"/>
      <c r="R77" s="347"/>
      <c r="S77" s="347"/>
      <c r="T77" s="347"/>
    </row>
    <row r="78" spans="1:20" s="314" customFormat="1" ht="12.95" customHeight="1">
      <c r="K78" s="1675"/>
      <c r="L78" s="1675"/>
      <c r="M78" s="1675"/>
      <c r="N78" s="1675"/>
      <c r="O78" s="1675"/>
      <c r="P78" s="1675"/>
      <c r="Q78" s="1675"/>
      <c r="R78" s="1675"/>
      <c r="S78" s="1675"/>
      <c r="T78" s="1675"/>
    </row>
    <row r="79" spans="1:20" s="314" customFormat="1" ht="15" customHeight="1">
      <c r="A79" s="1672"/>
      <c r="B79" s="1672"/>
      <c r="C79" s="1672"/>
      <c r="D79" s="1672"/>
      <c r="E79" s="1672"/>
      <c r="F79" s="1672"/>
      <c r="G79" s="1672"/>
      <c r="H79" s="1672"/>
      <c r="I79" s="1672"/>
      <c r="J79" s="1672"/>
      <c r="K79" s="1672"/>
      <c r="L79" s="1672"/>
      <c r="M79" s="1672"/>
      <c r="N79" s="1672"/>
      <c r="O79" s="1672"/>
      <c r="P79" s="1672"/>
      <c r="Q79" s="1672"/>
      <c r="R79" s="1672"/>
      <c r="S79" s="1672"/>
      <c r="T79" s="1672"/>
    </row>
    <row r="80" spans="1:20" s="314" customFormat="1" ht="15" customHeight="1">
      <c r="A80" s="1672" t="s">
        <v>1160</v>
      </c>
      <c r="B80" s="1672"/>
      <c r="C80" s="1672"/>
      <c r="D80" s="1672"/>
      <c r="E80" s="1672"/>
      <c r="F80" s="1672"/>
      <c r="G80" s="1672"/>
      <c r="H80" s="1672"/>
      <c r="I80" s="1672"/>
      <c r="J80" s="1672"/>
      <c r="K80" s="1672"/>
      <c r="L80" s="1672"/>
      <c r="M80" s="1672"/>
      <c r="N80" s="1672"/>
      <c r="O80" s="1672"/>
      <c r="P80" s="1672"/>
      <c r="Q80" s="1672"/>
      <c r="R80" s="1672"/>
      <c r="S80" s="1672"/>
      <c r="T80" s="1672"/>
    </row>
    <row r="81" spans="1:20" s="314" customFormat="1" ht="15" customHeight="1">
      <c r="A81" s="588" t="s">
        <v>1505</v>
      </c>
      <c r="B81" s="588"/>
      <c r="C81" s="588"/>
      <c r="D81" s="588"/>
      <c r="E81" s="588"/>
      <c r="F81" s="588"/>
      <c r="G81" s="588"/>
      <c r="H81" s="588"/>
      <c r="I81" s="588"/>
      <c r="J81" s="588"/>
      <c r="K81" s="588"/>
      <c r="L81" s="588"/>
      <c r="M81" s="588"/>
      <c r="N81" s="588"/>
      <c r="O81" s="588"/>
      <c r="P81" s="588"/>
      <c r="Q81" s="588"/>
      <c r="R81" s="588"/>
      <c r="S81" s="588"/>
      <c r="T81" s="588"/>
    </row>
    <row r="82" spans="1:20" s="314" customFormat="1" ht="15" customHeight="1">
      <c r="A82" s="588" t="s">
        <v>333</v>
      </c>
      <c r="B82" s="588"/>
      <c r="C82" s="588"/>
      <c r="D82" s="588"/>
      <c r="E82" s="588"/>
      <c r="F82" s="588"/>
      <c r="G82" s="588"/>
      <c r="H82" s="588"/>
      <c r="I82" s="588"/>
      <c r="J82" s="588"/>
      <c r="K82" s="588"/>
      <c r="L82" s="588"/>
      <c r="M82" s="588"/>
      <c r="N82" s="588"/>
      <c r="O82" s="588"/>
      <c r="P82" s="588"/>
      <c r="Q82" s="588"/>
      <c r="R82" s="588"/>
      <c r="S82" s="588"/>
      <c r="T82" s="588"/>
    </row>
    <row r="83" spans="1:20" s="314" customFormat="1" ht="11.1" customHeight="1">
      <c r="A83" s="1591" t="s">
        <v>420</v>
      </c>
      <c r="B83" s="1592"/>
      <c r="C83" s="1585" t="s">
        <v>803</v>
      </c>
      <c r="D83" s="1283"/>
      <c r="E83" s="1283"/>
      <c r="F83" s="1284"/>
      <c r="G83" s="1617" t="s">
        <v>730</v>
      </c>
      <c r="H83" s="1618"/>
      <c r="I83" s="1618"/>
      <c r="J83" s="1618"/>
      <c r="K83" s="1618"/>
      <c r="L83" s="1618"/>
      <c r="M83" s="1618"/>
      <c r="N83" s="1618"/>
      <c r="O83" s="1618"/>
      <c r="P83" s="1618"/>
      <c r="Q83" s="1618"/>
      <c r="R83" s="1618"/>
      <c r="S83" s="1618"/>
      <c r="T83" s="1618"/>
    </row>
    <row r="84" spans="1:20" s="314" customFormat="1" ht="12" customHeight="1">
      <c r="A84" s="1582"/>
      <c r="B84" s="1583"/>
      <c r="C84" s="1586"/>
      <c r="D84" s="1285"/>
      <c r="E84" s="1285"/>
      <c r="F84" s="1286"/>
      <c r="G84" s="1617" t="s">
        <v>637</v>
      </c>
      <c r="H84" s="1618"/>
      <c r="I84" s="1618"/>
      <c r="J84" s="1618"/>
      <c r="K84" s="1618"/>
      <c r="L84" s="1618"/>
      <c r="M84" s="1618"/>
      <c r="N84" s="1680"/>
      <c r="O84" s="1617" t="s">
        <v>760</v>
      </c>
      <c r="P84" s="1618"/>
      <c r="Q84" s="1618"/>
      <c r="R84" s="1618"/>
      <c r="S84" s="1618"/>
      <c r="T84" s="1618"/>
    </row>
    <row r="85" spans="1:20" s="314" customFormat="1" ht="3" customHeight="1">
      <c r="A85" s="1582"/>
      <c r="B85" s="1583"/>
      <c r="C85" s="1586"/>
      <c r="D85" s="1285"/>
      <c r="E85" s="1285"/>
      <c r="F85" s="1286"/>
      <c r="G85" s="1585" t="s">
        <v>638</v>
      </c>
      <c r="H85" s="1283"/>
      <c r="I85" s="1283"/>
      <c r="J85" s="1284"/>
      <c r="K85" s="325"/>
      <c r="L85" s="322"/>
      <c r="M85" s="322"/>
      <c r="N85" s="307"/>
      <c r="O85" s="1585" t="s">
        <v>638</v>
      </c>
      <c r="P85" s="1283"/>
      <c r="Q85" s="1284"/>
      <c r="R85" s="1595" t="s">
        <v>1418</v>
      </c>
      <c r="S85" s="1591"/>
      <c r="T85" s="1591"/>
    </row>
    <row r="86" spans="1:20" s="314" customFormat="1" ht="3" customHeight="1">
      <c r="A86" s="1582"/>
      <c r="B86" s="1583"/>
      <c r="C86" s="1586"/>
      <c r="D86" s="1285"/>
      <c r="E86" s="1285"/>
      <c r="F86" s="1286"/>
      <c r="G86" s="1586"/>
      <c r="H86" s="1285"/>
      <c r="I86" s="1285"/>
      <c r="J86" s="1286"/>
      <c r="K86" s="1586" t="s">
        <v>217</v>
      </c>
      <c r="L86" s="1285"/>
      <c r="M86" s="1285"/>
      <c r="N86" s="1286"/>
      <c r="O86" s="1586"/>
      <c r="P86" s="1285"/>
      <c r="Q86" s="1286"/>
      <c r="R86" s="1581"/>
      <c r="S86" s="1582"/>
      <c r="T86" s="1582"/>
    </row>
    <row r="87" spans="1:20" s="314" customFormat="1" ht="3" customHeight="1">
      <c r="A87" s="1582"/>
      <c r="B87" s="1583"/>
      <c r="C87" s="1586"/>
      <c r="D87" s="1285"/>
      <c r="E87" s="1285"/>
      <c r="F87" s="1286"/>
      <c r="G87" s="1586"/>
      <c r="H87" s="1285"/>
      <c r="I87" s="1285"/>
      <c r="J87" s="1286"/>
      <c r="K87" s="1586"/>
      <c r="L87" s="1285"/>
      <c r="M87" s="1285"/>
      <c r="N87" s="1286"/>
      <c r="O87" s="1586"/>
      <c r="P87" s="1285"/>
      <c r="Q87" s="1286"/>
      <c r="R87" s="1581"/>
      <c r="S87" s="1582"/>
      <c r="T87" s="1582"/>
    </row>
    <row r="88" spans="1:20" s="314" customFormat="1" ht="3" customHeight="1">
      <c r="A88" s="1582"/>
      <c r="B88" s="1583"/>
      <c r="C88" s="1586"/>
      <c r="D88" s="1285"/>
      <c r="E88" s="1285"/>
      <c r="F88" s="1286"/>
      <c r="G88" s="1586"/>
      <c r="H88" s="1285"/>
      <c r="I88" s="1285"/>
      <c r="J88" s="1286"/>
      <c r="K88" s="1586"/>
      <c r="L88" s="1285"/>
      <c r="M88" s="1285"/>
      <c r="N88" s="1286"/>
      <c r="O88" s="1586"/>
      <c r="P88" s="1285"/>
      <c r="Q88" s="1286"/>
      <c r="R88" s="1581"/>
      <c r="S88" s="1582"/>
      <c r="T88" s="1582"/>
    </row>
    <row r="89" spans="1:20" s="314" customFormat="1" ht="3" customHeight="1">
      <c r="A89" s="1582"/>
      <c r="B89" s="1583"/>
      <c r="C89" s="1586"/>
      <c r="D89" s="1285"/>
      <c r="E89" s="1285"/>
      <c r="F89" s="1286"/>
      <c r="G89" s="1586"/>
      <c r="H89" s="1285"/>
      <c r="I89" s="1285"/>
      <c r="J89" s="1286"/>
      <c r="K89" s="1586"/>
      <c r="L89" s="1285"/>
      <c r="M89" s="1285"/>
      <c r="N89" s="1286"/>
      <c r="O89" s="1586"/>
      <c r="P89" s="1285"/>
      <c r="Q89" s="1286"/>
      <c r="R89" s="1581"/>
      <c r="S89" s="1582"/>
      <c r="T89" s="1582"/>
    </row>
    <row r="90" spans="1:20" s="314" customFormat="1" ht="3" customHeight="1">
      <c r="A90" s="1582"/>
      <c r="B90" s="1583"/>
      <c r="C90" s="1586"/>
      <c r="D90" s="1285"/>
      <c r="E90" s="1285"/>
      <c r="F90" s="1286"/>
      <c r="G90" s="1586"/>
      <c r="H90" s="1285"/>
      <c r="I90" s="1285"/>
      <c r="J90" s="1286"/>
      <c r="K90" s="1586"/>
      <c r="L90" s="1285"/>
      <c r="M90" s="1285"/>
      <c r="N90" s="1286"/>
      <c r="O90" s="1586"/>
      <c r="P90" s="1285"/>
      <c r="Q90" s="1286"/>
      <c r="R90" s="1581"/>
      <c r="S90" s="1582"/>
      <c r="T90" s="1582"/>
    </row>
    <row r="91" spans="1:20" s="314" customFormat="1" ht="3" customHeight="1">
      <c r="A91" s="1582"/>
      <c r="B91" s="1583"/>
      <c r="C91" s="1586"/>
      <c r="D91" s="1285"/>
      <c r="E91" s="1285"/>
      <c r="F91" s="1286"/>
      <c r="G91" s="1586"/>
      <c r="H91" s="1285"/>
      <c r="I91" s="1285"/>
      <c r="J91" s="1286"/>
      <c r="K91" s="1586" t="s">
        <v>218</v>
      </c>
      <c r="L91" s="1285"/>
      <c r="M91" s="1285"/>
      <c r="N91" s="1286"/>
      <c r="O91" s="1586"/>
      <c r="P91" s="1285"/>
      <c r="Q91" s="1286"/>
      <c r="R91" s="1581"/>
      <c r="S91" s="1582"/>
      <c r="T91" s="1582"/>
    </row>
    <row r="92" spans="1:20" s="314" customFormat="1" ht="3" customHeight="1">
      <c r="A92" s="1582"/>
      <c r="B92" s="1583"/>
      <c r="C92" s="1586"/>
      <c r="D92" s="1285"/>
      <c r="E92" s="1285"/>
      <c r="F92" s="1286"/>
      <c r="G92" s="1586"/>
      <c r="H92" s="1285"/>
      <c r="I92" s="1285"/>
      <c r="J92" s="1286"/>
      <c r="K92" s="1586"/>
      <c r="L92" s="1285"/>
      <c r="M92" s="1285"/>
      <c r="N92" s="1286"/>
      <c r="O92" s="1586"/>
      <c r="P92" s="1285"/>
      <c r="Q92" s="1286"/>
      <c r="R92" s="1581"/>
      <c r="S92" s="1582"/>
      <c r="T92" s="1582"/>
    </row>
    <row r="93" spans="1:20" s="314" customFormat="1" ht="3" customHeight="1">
      <c r="A93" s="1582"/>
      <c r="B93" s="1583"/>
      <c r="C93" s="1586"/>
      <c r="D93" s="1285"/>
      <c r="E93" s="1285"/>
      <c r="F93" s="1286"/>
      <c r="G93" s="1586"/>
      <c r="H93" s="1285"/>
      <c r="I93" s="1285"/>
      <c r="J93" s="1286"/>
      <c r="K93" s="1586"/>
      <c r="L93" s="1285"/>
      <c r="M93" s="1285"/>
      <c r="N93" s="1286"/>
      <c r="O93" s="1586"/>
      <c r="P93" s="1285"/>
      <c r="Q93" s="1286"/>
      <c r="R93" s="1581"/>
      <c r="S93" s="1582"/>
      <c r="T93" s="1582"/>
    </row>
    <row r="94" spans="1:20" s="314" customFormat="1" ht="3" customHeight="1">
      <c r="A94" s="1582"/>
      <c r="B94" s="1583"/>
      <c r="C94" s="1586"/>
      <c r="D94" s="1285"/>
      <c r="E94" s="1285"/>
      <c r="F94" s="1286"/>
      <c r="G94" s="1586"/>
      <c r="H94" s="1285"/>
      <c r="I94" s="1285"/>
      <c r="J94" s="1286"/>
      <c r="K94" s="1586"/>
      <c r="L94" s="1285"/>
      <c r="M94" s="1285"/>
      <c r="N94" s="1286"/>
      <c r="O94" s="1586"/>
      <c r="P94" s="1285"/>
      <c r="Q94" s="1286"/>
      <c r="R94" s="1581"/>
      <c r="S94" s="1582"/>
      <c r="T94" s="1582"/>
    </row>
    <row r="95" spans="1:20" s="314" customFormat="1" ht="3" customHeight="1">
      <c r="A95" s="1582"/>
      <c r="B95" s="1583"/>
      <c r="C95" s="1586"/>
      <c r="D95" s="1285"/>
      <c r="E95" s="1285"/>
      <c r="F95" s="1286"/>
      <c r="G95" s="1586"/>
      <c r="H95" s="1285"/>
      <c r="I95" s="1285"/>
      <c r="J95" s="1286"/>
      <c r="K95" s="1586"/>
      <c r="L95" s="1285"/>
      <c r="M95" s="1285"/>
      <c r="N95" s="1286"/>
      <c r="O95" s="1586"/>
      <c r="P95" s="1285"/>
      <c r="Q95" s="1286"/>
      <c r="R95" s="1581"/>
      <c r="S95" s="1582"/>
      <c r="T95" s="1582"/>
    </row>
    <row r="96" spans="1:20" s="314" customFormat="1" ht="3" customHeight="1">
      <c r="A96" s="1582"/>
      <c r="B96" s="1583"/>
      <c r="C96" s="1586"/>
      <c r="D96" s="1285"/>
      <c r="E96" s="1285"/>
      <c r="F96" s="1286"/>
      <c r="G96" s="1586"/>
      <c r="H96" s="1285"/>
      <c r="I96" s="1285"/>
      <c r="J96" s="1286"/>
      <c r="K96" s="1586" t="s">
        <v>225</v>
      </c>
      <c r="L96" s="1285"/>
      <c r="M96" s="1285"/>
      <c r="N96" s="1286"/>
      <c r="O96" s="1586"/>
      <c r="P96" s="1285"/>
      <c r="Q96" s="1286"/>
      <c r="R96" s="1581"/>
      <c r="S96" s="1582"/>
      <c r="T96" s="1582"/>
    </row>
    <row r="97" spans="1:20" s="314" customFormat="1" ht="3" customHeight="1">
      <c r="A97" s="1582"/>
      <c r="B97" s="1583"/>
      <c r="C97" s="1586"/>
      <c r="D97" s="1285"/>
      <c r="E97" s="1285"/>
      <c r="F97" s="1286"/>
      <c r="G97" s="1586"/>
      <c r="H97" s="1285"/>
      <c r="I97" s="1285"/>
      <c r="J97" s="1286"/>
      <c r="K97" s="1586"/>
      <c r="L97" s="1285"/>
      <c r="M97" s="1285"/>
      <c r="N97" s="1286"/>
      <c r="O97" s="1586"/>
      <c r="P97" s="1285"/>
      <c r="Q97" s="1286"/>
      <c r="R97" s="1581"/>
      <c r="S97" s="1582"/>
      <c r="T97" s="1582"/>
    </row>
    <row r="98" spans="1:20" s="314" customFormat="1" ht="3" customHeight="1">
      <c r="A98" s="1582"/>
      <c r="B98" s="1583"/>
      <c r="C98" s="1586"/>
      <c r="D98" s="1285"/>
      <c r="E98" s="1285"/>
      <c r="F98" s="1286"/>
      <c r="G98" s="1586"/>
      <c r="H98" s="1285"/>
      <c r="I98" s="1285"/>
      <c r="J98" s="1286"/>
      <c r="K98" s="1586"/>
      <c r="L98" s="1285"/>
      <c r="M98" s="1285"/>
      <c r="N98" s="1286"/>
      <c r="O98" s="1586"/>
      <c r="P98" s="1285"/>
      <c r="Q98" s="1286"/>
      <c r="R98" s="1581"/>
      <c r="S98" s="1582"/>
      <c r="T98" s="1582"/>
    </row>
    <row r="99" spans="1:20" s="314" customFormat="1" ht="3" customHeight="1">
      <c r="A99" s="1582"/>
      <c r="B99" s="1583"/>
      <c r="C99" s="1586"/>
      <c r="D99" s="1285"/>
      <c r="E99" s="1285"/>
      <c r="F99" s="1286"/>
      <c r="G99" s="1586"/>
      <c r="H99" s="1285"/>
      <c r="I99" s="1285"/>
      <c r="J99" s="1286"/>
      <c r="K99" s="1586"/>
      <c r="L99" s="1285"/>
      <c r="M99" s="1285"/>
      <c r="N99" s="1286"/>
      <c r="O99" s="1586"/>
      <c r="P99" s="1285"/>
      <c r="Q99" s="1286"/>
      <c r="R99" s="1581"/>
      <c r="S99" s="1582"/>
      <c r="T99" s="1582"/>
    </row>
    <row r="100" spans="1:20" s="314" customFormat="1" ht="3" customHeight="1">
      <c r="A100" s="1582"/>
      <c r="B100" s="1583"/>
      <c r="C100" s="1586"/>
      <c r="D100" s="1285"/>
      <c r="E100" s="1285"/>
      <c r="F100" s="1286"/>
      <c r="G100" s="1586"/>
      <c r="H100" s="1285"/>
      <c r="I100" s="1285"/>
      <c r="J100" s="1286"/>
      <c r="K100" s="1586"/>
      <c r="L100" s="1285"/>
      <c r="M100" s="1285"/>
      <c r="N100" s="1286"/>
      <c r="O100" s="1586"/>
      <c r="P100" s="1285"/>
      <c r="Q100" s="1286"/>
      <c r="R100" s="1581"/>
      <c r="S100" s="1582"/>
      <c r="T100" s="1582"/>
    </row>
    <row r="101" spans="1:20" s="314" customFormat="1" ht="3" customHeight="1">
      <c r="A101" s="1582"/>
      <c r="B101" s="1583"/>
      <c r="C101" s="1586"/>
      <c r="D101" s="1285"/>
      <c r="E101" s="1285"/>
      <c r="F101" s="1286"/>
      <c r="G101" s="1586"/>
      <c r="H101" s="1285"/>
      <c r="I101" s="1285"/>
      <c r="J101" s="1286"/>
      <c r="K101" s="1586" t="s">
        <v>242</v>
      </c>
      <c r="L101" s="1285"/>
      <c r="M101" s="1285"/>
      <c r="N101" s="1286"/>
      <c r="O101" s="1586"/>
      <c r="P101" s="1285"/>
      <c r="Q101" s="1286"/>
      <c r="R101" s="1581"/>
      <c r="S101" s="1582"/>
      <c r="T101" s="1582"/>
    </row>
    <row r="102" spans="1:20" s="314" customFormat="1" ht="3" customHeight="1">
      <c r="A102" s="1582"/>
      <c r="B102" s="1583"/>
      <c r="C102" s="1586"/>
      <c r="D102" s="1285"/>
      <c r="E102" s="1285"/>
      <c r="F102" s="1286"/>
      <c r="G102" s="1586"/>
      <c r="H102" s="1285"/>
      <c r="I102" s="1285"/>
      <c r="J102" s="1286"/>
      <c r="K102" s="1586"/>
      <c r="L102" s="1285"/>
      <c r="M102" s="1285"/>
      <c r="N102" s="1286"/>
      <c r="O102" s="1586"/>
      <c r="P102" s="1285"/>
      <c r="Q102" s="1286"/>
      <c r="R102" s="1581"/>
      <c r="S102" s="1582"/>
      <c r="T102" s="1582"/>
    </row>
    <row r="103" spans="1:20" s="314" customFormat="1" ht="3" customHeight="1">
      <c r="A103" s="1582"/>
      <c r="B103" s="1583"/>
      <c r="C103" s="1586"/>
      <c r="D103" s="1285"/>
      <c r="E103" s="1285"/>
      <c r="F103" s="1286"/>
      <c r="G103" s="1586"/>
      <c r="H103" s="1285"/>
      <c r="I103" s="1285"/>
      <c r="J103" s="1286"/>
      <c r="K103" s="1586"/>
      <c r="L103" s="1285"/>
      <c r="M103" s="1285"/>
      <c r="N103" s="1286"/>
      <c r="O103" s="1586"/>
      <c r="P103" s="1285"/>
      <c r="Q103" s="1286"/>
      <c r="R103" s="1581"/>
      <c r="S103" s="1582"/>
      <c r="T103" s="1582"/>
    </row>
    <row r="104" spans="1:20" s="314" customFormat="1" ht="3" customHeight="1">
      <c r="A104" s="1582"/>
      <c r="B104" s="1583"/>
      <c r="C104" s="1586"/>
      <c r="D104" s="1285"/>
      <c r="E104" s="1285"/>
      <c r="F104" s="1286"/>
      <c r="G104" s="1586"/>
      <c r="H104" s="1285"/>
      <c r="I104" s="1285"/>
      <c r="J104" s="1286"/>
      <c r="K104" s="1586"/>
      <c r="L104" s="1285"/>
      <c r="M104" s="1285"/>
      <c r="N104" s="1286"/>
      <c r="O104" s="1586"/>
      <c r="P104" s="1285"/>
      <c r="Q104" s="1286"/>
      <c r="R104" s="1581"/>
      <c r="S104" s="1582"/>
      <c r="T104" s="1582"/>
    </row>
    <row r="105" spans="1:20" s="314" customFormat="1" ht="3" customHeight="1">
      <c r="A105" s="1582"/>
      <c r="B105" s="1583"/>
      <c r="C105" s="1586"/>
      <c r="D105" s="1285"/>
      <c r="E105" s="1285"/>
      <c r="F105" s="1286"/>
      <c r="G105" s="1586"/>
      <c r="H105" s="1285"/>
      <c r="I105" s="1285"/>
      <c r="J105" s="1286"/>
      <c r="K105" s="1586"/>
      <c r="L105" s="1285"/>
      <c r="M105" s="1285"/>
      <c r="N105" s="1286"/>
      <c r="O105" s="1586"/>
      <c r="P105" s="1285"/>
      <c r="Q105" s="1286"/>
      <c r="R105" s="1581"/>
      <c r="S105" s="1582"/>
      <c r="T105" s="1582"/>
    </row>
    <row r="106" spans="1:20" s="314" customFormat="1" ht="3" customHeight="1">
      <c r="A106" s="1593"/>
      <c r="B106" s="1594"/>
      <c r="C106" s="1587"/>
      <c r="D106" s="1287"/>
      <c r="E106" s="1287"/>
      <c r="F106" s="1288"/>
      <c r="G106" s="1587"/>
      <c r="H106" s="1287"/>
      <c r="I106" s="1287"/>
      <c r="J106" s="1288"/>
      <c r="K106" s="312"/>
      <c r="L106" s="324"/>
      <c r="M106" s="324"/>
      <c r="N106" s="309"/>
      <c r="O106" s="1587"/>
      <c r="P106" s="1287"/>
      <c r="Q106" s="1288"/>
      <c r="R106" s="1598"/>
      <c r="S106" s="1593"/>
      <c r="T106" s="1593"/>
    </row>
    <row r="107" spans="1:20" s="314" customFormat="1" ht="12.75" customHeight="1">
      <c r="C107" s="1678"/>
      <c r="D107" s="1678"/>
      <c r="E107" s="1678"/>
      <c r="F107" s="1678"/>
      <c r="G107" s="1678"/>
      <c r="H107" s="1678"/>
      <c r="I107" s="1678"/>
      <c r="J107" s="1678"/>
      <c r="K107" s="1679"/>
      <c r="L107" s="1679"/>
      <c r="M107" s="1679"/>
      <c r="N107" s="1679"/>
      <c r="O107" s="1678"/>
      <c r="P107" s="1678"/>
      <c r="Q107" s="1678"/>
      <c r="R107" s="1678"/>
      <c r="S107" s="1678"/>
      <c r="T107" s="1678"/>
    </row>
    <row r="108" spans="1:20" s="449" customFormat="1" ht="12.75" customHeight="1">
      <c r="A108" s="179">
        <v>2019</v>
      </c>
      <c r="B108" s="175" t="s">
        <v>565</v>
      </c>
      <c r="C108" s="1670">
        <v>99.3</v>
      </c>
      <c r="D108" s="1677"/>
      <c r="E108" s="1677"/>
      <c r="F108" s="222"/>
      <c r="G108" s="1670">
        <v>99.5</v>
      </c>
      <c r="H108" s="1677"/>
      <c r="I108" s="1677"/>
      <c r="J108" s="222"/>
      <c r="K108" s="1670">
        <v>98.1</v>
      </c>
      <c r="L108" s="1677"/>
      <c r="M108" s="1677"/>
      <c r="N108" s="665"/>
      <c r="O108" s="1676">
        <v>99</v>
      </c>
      <c r="P108" s="1676"/>
      <c r="Q108" s="734"/>
      <c r="R108" s="1676">
        <v>99.7</v>
      </c>
      <c r="S108" s="1676"/>
      <c r="T108" s="734"/>
    </row>
    <row r="109" spans="1:20" s="543" customFormat="1" ht="12.75" customHeight="1">
      <c r="A109" s="179">
        <v>2020</v>
      </c>
      <c r="B109" s="175" t="s">
        <v>565</v>
      </c>
      <c r="C109" s="1670">
        <v>100</v>
      </c>
      <c r="D109" s="1670"/>
      <c r="E109" s="1670"/>
      <c r="F109" s="222"/>
      <c r="G109" s="1670">
        <v>100</v>
      </c>
      <c r="H109" s="1670"/>
      <c r="I109" s="1670"/>
      <c r="J109" s="222"/>
      <c r="K109" s="1670">
        <v>100</v>
      </c>
      <c r="L109" s="1670"/>
      <c r="M109" s="1670"/>
      <c r="N109" s="732"/>
      <c r="O109" s="1676">
        <v>100</v>
      </c>
      <c r="P109" s="1676"/>
      <c r="Q109" s="734"/>
      <c r="R109" s="1669">
        <v>100</v>
      </c>
      <c r="S109" s="1669"/>
      <c r="T109" s="1669"/>
    </row>
    <row r="110" spans="1:20" s="891" customFormat="1" ht="12.75" customHeight="1">
      <c r="A110" s="179">
        <v>2021</v>
      </c>
      <c r="B110" s="175" t="s">
        <v>565</v>
      </c>
      <c r="C110" s="890"/>
      <c r="D110" s="890"/>
      <c r="E110" s="890">
        <v>100.9</v>
      </c>
      <c r="F110" s="222"/>
      <c r="G110" s="890"/>
      <c r="H110" s="890"/>
      <c r="I110" s="890">
        <v>100.5</v>
      </c>
      <c r="J110" s="222"/>
      <c r="K110" s="890"/>
      <c r="L110" s="890"/>
      <c r="M110" s="890">
        <v>102.2</v>
      </c>
      <c r="N110" s="890"/>
      <c r="O110" s="892"/>
      <c r="P110" s="892">
        <v>102.3</v>
      </c>
      <c r="Q110" s="889"/>
      <c r="R110" s="889"/>
      <c r="S110" s="889">
        <v>102.6</v>
      </c>
      <c r="T110" s="889"/>
    </row>
    <row r="111" spans="1:20" s="314" customFormat="1" ht="12.75" customHeight="1">
      <c r="A111" s="94"/>
      <c r="B111" s="96"/>
      <c r="C111" s="1670"/>
      <c r="D111" s="1670"/>
      <c r="E111" s="1670"/>
      <c r="F111" s="222"/>
      <c r="G111" s="1670"/>
      <c r="H111" s="1670"/>
      <c r="I111" s="1670"/>
      <c r="J111" s="222"/>
      <c r="K111" s="1670"/>
      <c r="L111" s="1670"/>
      <c r="M111" s="1670"/>
      <c r="N111" s="222"/>
      <c r="O111" s="1670"/>
      <c r="P111" s="1670"/>
      <c r="Q111" s="222"/>
      <c r="R111" s="1670"/>
      <c r="S111" s="1670"/>
      <c r="T111" s="222"/>
    </row>
    <row r="112" spans="1:20" s="482" customFormat="1" ht="12" customHeight="1">
      <c r="A112" s="174">
        <v>2019</v>
      </c>
      <c r="B112" s="175" t="s">
        <v>833</v>
      </c>
      <c r="C112" s="1670">
        <v>98.8</v>
      </c>
      <c r="D112" s="1670"/>
      <c r="E112" s="1670"/>
      <c r="F112" s="222"/>
      <c r="G112" s="1670">
        <v>99.2</v>
      </c>
      <c r="H112" s="1670"/>
      <c r="I112" s="1670"/>
      <c r="J112" s="732"/>
      <c r="K112" s="1670">
        <v>97.2</v>
      </c>
      <c r="L112" s="1670"/>
      <c r="M112" s="1670"/>
      <c r="N112" s="732"/>
      <c r="O112" s="734"/>
      <c r="P112" s="736">
        <v>98.6</v>
      </c>
      <c r="Q112" s="734"/>
      <c r="R112" s="734"/>
      <c r="S112" s="736">
        <v>99.6</v>
      </c>
      <c r="T112" s="734"/>
    </row>
    <row r="113" spans="1:20" s="510" customFormat="1" ht="12" customHeight="1">
      <c r="A113" s="174"/>
      <c r="B113" s="175" t="s">
        <v>834</v>
      </c>
      <c r="C113" s="1670">
        <v>99.3</v>
      </c>
      <c r="D113" s="1670"/>
      <c r="E113" s="1670"/>
      <c r="F113" s="222"/>
      <c r="G113" s="1670">
        <v>99.4</v>
      </c>
      <c r="H113" s="1670"/>
      <c r="I113" s="1670"/>
      <c r="J113" s="732"/>
      <c r="K113" s="1670">
        <v>97.7</v>
      </c>
      <c r="L113" s="1670"/>
      <c r="M113" s="1670"/>
      <c r="N113" s="732"/>
      <c r="O113" s="734"/>
      <c r="P113" s="736">
        <v>98.8</v>
      </c>
      <c r="Q113" s="734"/>
      <c r="R113" s="734"/>
      <c r="S113" s="736">
        <v>99.7</v>
      </c>
      <c r="T113" s="734"/>
    </row>
    <row r="114" spans="1:20" s="522" customFormat="1" ht="12" customHeight="1">
      <c r="A114" s="174"/>
      <c r="B114" s="175" t="s">
        <v>1270</v>
      </c>
      <c r="C114" s="1670">
        <v>99.5</v>
      </c>
      <c r="D114" s="1670"/>
      <c r="E114" s="1670"/>
      <c r="F114" s="222"/>
      <c r="G114" s="1670">
        <v>99.5</v>
      </c>
      <c r="H114" s="1670"/>
      <c r="I114" s="1670"/>
      <c r="J114" s="732"/>
      <c r="K114" s="1670">
        <v>98.3</v>
      </c>
      <c r="L114" s="1670"/>
      <c r="M114" s="1670"/>
      <c r="N114" s="732"/>
      <c r="O114" s="734"/>
      <c r="P114" s="736">
        <v>99</v>
      </c>
      <c r="Q114" s="734"/>
      <c r="R114" s="734"/>
      <c r="S114" s="736">
        <v>99.8</v>
      </c>
      <c r="T114" s="734"/>
    </row>
    <row r="115" spans="1:20" s="543" customFormat="1" ht="12" customHeight="1">
      <c r="A115" s="174"/>
      <c r="B115" s="175" t="s">
        <v>1271</v>
      </c>
      <c r="C115" s="1670">
        <v>99.6</v>
      </c>
      <c r="D115" s="1670"/>
      <c r="E115" s="1670"/>
      <c r="F115" s="222"/>
      <c r="G115" s="1670">
        <v>99.6</v>
      </c>
      <c r="H115" s="1670"/>
      <c r="I115" s="1670"/>
      <c r="J115" s="732"/>
      <c r="K115" s="1670">
        <v>99.1</v>
      </c>
      <c r="L115" s="1670"/>
      <c r="M115" s="1670"/>
      <c r="N115" s="732"/>
      <c r="O115" s="734"/>
      <c r="P115" s="736">
        <v>99.6</v>
      </c>
      <c r="Q115" s="734"/>
      <c r="R115" s="734"/>
      <c r="S115" s="736">
        <v>99.8</v>
      </c>
      <c r="T115" s="734"/>
    </row>
    <row r="116" spans="1:20" s="587" customFormat="1" ht="12" customHeight="1">
      <c r="A116" s="174"/>
      <c r="B116" s="175"/>
      <c r="C116" s="732"/>
      <c r="D116" s="732"/>
      <c r="E116" s="732"/>
      <c r="F116" s="222"/>
      <c r="G116" s="732"/>
      <c r="H116" s="733"/>
      <c r="I116" s="733"/>
      <c r="J116" s="732"/>
      <c r="K116" s="732"/>
      <c r="L116" s="733"/>
      <c r="M116" s="733"/>
      <c r="N116" s="732"/>
      <c r="O116" s="734"/>
      <c r="P116" s="734"/>
      <c r="Q116" s="734"/>
      <c r="R116" s="734"/>
      <c r="S116" s="734"/>
      <c r="T116" s="734"/>
    </row>
    <row r="117" spans="1:20" s="587" customFormat="1" ht="12" customHeight="1">
      <c r="A117" s="174">
        <v>2020</v>
      </c>
      <c r="B117" s="175" t="s">
        <v>833</v>
      </c>
      <c r="C117" s="1670">
        <v>99.7</v>
      </c>
      <c r="D117" s="1670"/>
      <c r="E117" s="1670"/>
      <c r="F117" s="222"/>
      <c r="G117" s="1670">
        <v>99.8</v>
      </c>
      <c r="H117" s="1670"/>
      <c r="I117" s="1670"/>
      <c r="J117" s="732"/>
      <c r="K117" s="1670">
        <v>99.4</v>
      </c>
      <c r="L117" s="1670"/>
      <c r="M117" s="1670"/>
      <c r="N117" s="732"/>
      <c r="O117" s="734"/>
      <c r="P117" s="736">
        <v>99.7</v>
      </c>
      <c r="Q117" s="734"/>
      <c r="R117" s="734"/>
      <c r="S117" s="736">
        <v>99.8</v>
      </c>
      <c r="T117" s="734"/>
    </row>
    <row r="118" spans="1:20" s="628" customFormat="1" ht="12" customHeight="1">
      <c r="A118" s="174"/>
      <c r="B118" s="175" t="s">
        <v>834</v>
      </c>
      <c r="C118" s="1670">
        <v>99.9</v>
      </c>
      <c r="D118" s="1670"/>
      <c r="E118" s="1670"/>
      <c r="F118" s="222"/>
      <c r="G118" s="1670">
        <v>99.9</v>
      </c>
      <c r="H118" s="1670"/>
      <c r="I118" s="1670"/>
      <c r="J118" s="732"/>
      <c r="K118" s="1670">
        <v>99.6</v>
      </c>
      <c r="L118" s="1670"/>
      <c r="M118" s="1670"/>
      <c r="N118" s="732"/>
      <c r="O118" s="734"/>
      <c r="P118" s="736">
        <v>99.9</v>
      </c>
      <c r="Q118" s="734"/>
      <c r="R118" s="734"/>
      <c r="S118" s="736">
        <v>99.9</v>
      </c>
      <c r="T118" s="734"/>
    </row>
    <row r="119" spans="1:20" s="648" customFormat="1" ht="12" customHeight="1">
      <c r="A119" s="174"/>
      <c r="B119" s="175" t="s">
        <v>1270</v>
      </c>
      <c r="C119" s="1670">
        <v>100.1</v>
      </c>
      <c r="D119" s="1670"/>
      <c r="E119" s="1670"/>
      <c r="F119" s="222"/>
      <c r="G119" s="1670">
        <v>100.1</v>
      </c>
      <c r="H119" s="1670"/>
      <c r="I119" s="1670"/>
      <c r="J119" s="732"/>
      <c r="K119" s="1670">
        <v>100.2</v>
      </c>
      <c r="L119" s="1670"/>
      <c r="M119" s="1670"/>
      <c r="N119" s="732"/>
      <c r="O119" s="734"/>
      <c r="P119" s="736">
        <v>100</v>
      </c>
      <c r="Q119" s="734"/>
      <c r="R119" s="734"/>
      <c r="S119" s="736">
        <v>100</v>
      </c>
      <c r="T119" s="734"/>
    </row>
    <row r="120" spans="1:20" s="666" customFormat="1" ht="12" customHeight="1">
      <c r="A120" s="174"/>
      <c r="B120" s="175" t="s">
        <v>1271</v>
      </c>
      <c r="C120" s="1670">
        <v>100.2</v>
      </c>
      <c r="D120" s="1670"/>
      <c r="E120" s="1670"/>
      <c r="F120" s="222"/>
      <c r="G120" s="1670">
        <v>100.2</v>
      </c>
      <c r="H120" s="1670"/>
      <c r="I120" s="1670"/>
      <c r="J120" s="732"/>
      <c r="K120" s="1670">
        <v>100.9</v>
      </c>
      <c r="L120" s="1670"/>
      <c r="M120" s="1670"/>
      <c r="N120" s="732"/>
      <c r="O120" s="734"/>
      <c r="P120" s="736">
        <v>100.3</v>
      </c>
      <c r="Q120" s="734"/>
      <c r="R120" s="734"/>
      <c r="S120" s="736">
        <v>100.3</v>
      </c>
      <c r="T120" s="734"/>
    </row>
    <row r="121" spans="1:20" s="735" customFormat="1" ht="12" customHeight="1">
      <c r="A121" s="174"/>
      <c r="B121" s="175"/>
      <c r="C121" s="732"/>
      <c r="D121" s="732"/>
      <c r="E121" s="732"/>
      <c r="F121" s="222"/>
      <c r="G121" s="732"/>
      <c r="H121" s="733"/>
      <c r="I121" s="733"/>
      <c r="J121" s="732"/>
      <c r="K121" s="732"/>
      <c r="L121" s="733"/>
      <c r="M121" s="733"/>
      <c r="N121" s="732"/>
      <c r="O121" s="734"/>
      <c r="P121" s="734"/>
      <c r="Q121" s="734"/>
      <c r="R121" s="734"/>
      <c r="S121" s="734"/>
      <c r="T121" s="734"/>
    </row>
    <row r="122" spans="1:20" s="735" customFormat="1" ht="12" customHeight="1">
      <c r="A122" s="174">
        <v>2021</v>
      </c>
      <c r="B122" s="175" t="s">
        <v>833</v>
      </c>
      <c r="C122" s="1670">
        <v>100.5</v>
      </c>
      <c r="D122" s="1670"/>
      <c r="E122" s="1670"/>
      <c r="F122" s="222"/>
      <c r="G122" s="1670">
        <v>100.3</v>
      </c>
      <c r="H122" s="1670"/>
      <c r="I122" s="1670"/>
      <c r="J122" s="732"/>
      <c r="K122" s="1670">
        <v>101.3</v>
      </c>
      <c r="L122" s="1670"/>
      <c r="M122" s="1670"/>
      <c r="N122" s="732"/>
      <c r="O122" s="734"/>
      <c r="P122" s="736">
        <v>101.9</v>
      </c>
      <c r="Q122" s="734"/>
      <c r="R122" s="734"/>
      <c r="S122" s="736">
        <v>102.4</v>
      </c>
      <c r="T122" s="734"/>
    </row>
    <row r="123" spans="1:20" s="735" customFormat="1" ht="12" customHeight="1">
      <c r="A123" s="174"/>
      <c r="B123" s="175" t="s">
        <v>834</v>
      </c>
      <c r="C123" s="1670">
        <v>100.8</v>
      </c>
      <c r="D123" s="1670"/>
      <c r="E123" s="1670"/>
      <c r="F123" s="222"/>
      <c r="G123" s="1670">
        <v>100.4</v>
      </c>
      <c r="H123" s="1670"/>
      <c r="I123" s="1670"/>
      <c r="J123" s="767"/>
      <c r="K123" s="1670">
        <v>101.8</v>
      </c>
      <c r="L123" s="1670"/>
      <c r="M123" s="1670"/>
      <c r="N123" s="767"/>
      <c r="O123" s="769"/>
      <c r="P123" s="768">
        <v>102.1</v>
      </c>
      <c r="Q123" s="769"/>
      <c r="R123" s="769"/>
      <c r="S123" s="768">
        <v>102.4</v>
      </c>
      <c r="T123" s="734"/>
    </row>
    <row r="124" spans="1:20" s="735" customFormat="1" ht="12" customHeight="1">
      <c r="A124" s="686"/>
      <c r="B124" s="175" t="s">
        <v>1270</v>
      </c>
      <c r="C124" s="1670">
        <v>101</v>
      </c>
      <c r="D124" s="1670"/>
      <c r="E124" s="1670"/>
      <c r="F124" s="222"/>
      <c r="G124" s="1670">
        <v>100.7</v>
      </c>
      <c r="H124" s="1670"/>
      <c r="I124" s="1670"/>
      <c r="J124" s="800"/>
      <c r="K124" s="1670">
        <v>102.7</v>
      </c>
      <c r="L124" s="1670"/>
      <c r="M124" s="1670"/>
      <c r="N124" s="800"/>
      <c r="O124" s="802"/>
      <c r="P124" s="801">
        <v>102.3</v>
      </c>
      <c r="Q124" s="802"/>
      <c r="R124" s="802"/>
      <c r="S124" s="801">
        <v>102.5</v>
      </c>
      <c r="T124" s="734"/>
    </row>
    <row r="125" spans="1:20" s="735" customFormat="1" ht="12" customHeight="1">
      <c r="A125" s="174"/>
      <c r="B125" s="175" t="s">
        <v>1271</v>
      </c>
      <c r="C125" s="1670">
        <v>101.2</v>
      </c>
      <c r="D125" s="1670"/>
      <c r="E125" s="1670"/>
      <c r="F125" s="222"/>
      <c r="G125" s="1670">
        <v>100.7</v>
      </c>
      <c r="H125" s="1670"/>
      <c r="I125" s="1670"/>
      <c r="J125" s="890"/>
      <c r="K125" s="1670">
        <v>103</v>
      </c>
      <c r="L125" s="1670"/>
      <c r="M125" s="1670"/>
      <c r="N125" s="890"/>
      <c r="O125" s="889"/>
      <c r="P125" s="892">
        <v>103</v>
      </c>
      <c r="Q125" s="889"/>
      <c r="R125" s="889"/>
      <c r="S125" s="892">
        <v>103.1</v>
      </c>
      <c r="T125" s="734"/>
    </row>
    <row r="126" spans="1:20" s="735" customFormat="1" ht="12" customHeight="1">
      <c r="A126" s="174"/>
      <c r="B126" s="175"/>
      <c r="C126" s="732"/>
      <c r="D126" s="732"/>
      <c r="E126" s="732"/>
      <c r="F126" s="222"/>
      <c r="G126" s="732"/>
      <c r="H126" s="733"/>
      <c r="I126" s="733"/>
      <c r="J126" s="732"/>
      <c r="K126" s="732"/>
      <c r="L126" s="733"/>
      <c r="M126" s="733"/>
      <c r="N126" s="732"/>
      <c r="O126" s="734"/>
      <c r="P126" s="734"/>
      <c r="Q126" s="734"/>
      <c r="R126" s="734"/>
      <c r="S126" s="734"/>
      <c r="T126" s="734"/>
    </row>
    <row r="127" spans="1:20" s="314" customFormat="1" ht="12.95" customHeight="1">
      <c r="C127" s="1670"/>
      <c r="D127" s="1677"/>
      <c r="E127" s="1677"/>
      <c r="F127" s="222"/>
      <c r="G127" s="1670"/>
      <c r="H127" s="1677"/>
      <c r="I127" s="1677"/>
      <c r="J127" s="222"/>
      <c r="K127" s="1670"/>
      <c r="L127" s="1677"/>
      <c r="M127" s="1677"/>
      <c r="N127" s="222"/>
      <c r="O127" s="1670"/>
      <c r="P127" s="1677"/>
      <c r="Q127" s="222"/>
      <c r="R127" s="1670"/>
      <c r="S127" s="1677"/>
    </row>
    <row r="128" spans="1:20" s="314" customFormat="1" ht="12" customHeight="1">
      <c r="A128" s="347" t="s">
        <v>258</v>
      </c>
      <c r="T128" s="333"/>
    </row>
    <row r="129" spans="1:19" ht="15" customHeight="1">
      <c r="A129" s="1589" t="s">
        <v>1729</v>
      </c>
      <c r="B129" s="1589"/>
      <c r="C129" s="1589"/>
      <c r="D129" s="1589"/>
      <c r="E129" s="1589"/>
      <c r="F129" s="1589"/>
      <c r="G129" s="1589"/>
      <c r="H129" s="1589"/>
      <c r="I129" s="1589"/>
      <c r="J129" s="1589"/>
      <c r="K129" s="333"/>
      <c r="L129" s="333"/>
      <c r="M129" s="333"/>
      <c r="N129" s="333"/>
      <c r="O129" s="333"/>
      <c r="P129" s="333"/>
      <c r="Q129" s="333"/>
      <c r="R129" s="333"/>
      <c r="S129" s="333"/>
    </row>
  </sheetData>
  <mergeCells count="457">
    <mergeCell ref="C73:D73"/>
    <mergeCell ref="E73:F73"/>
    <mergeCell ref="G73:H73"/>
    <mergeCell ref="I73:J73"/>
    <mergeCell ref="K73:L73"/>
    <mergeCell ref="M73:N73"/>
    <mergeCell ref="O73:P73"/>
    <mergeCell ref="Q73:R73"/>
    <mergeCell ref="S73:T73"/>
    <mergeCell ref="G45:H45"/>
    <mergeCell ref="I45:J45"/>
    <mergeCell ref="K45:L45"/>
    <mergeCell ref="M45:N45"/>
    <mergeCell ref="O45:P45"/>
    <mergeCell ref="Q45:R45"/>
    <mergeCell ref="S45:T45"/>
    <mergeCell ref="C59:D59"/>
    <mergeCell ref="E59:F59"/>
    <mergeCell ref="G59:H59"/>
    <mergeCell ref="I59:J59"/>
    <mergeCell ref="K59:L59"/>
    <mergeCell ref="M59:N59"/>
    <mergeCell ref="O59:P59"/>
    <mergeCell ref="Q59:R59"/>
    <mergeCell ref="S59:T59"/>
    <mergeCell ref="M56:N56"/>
    <mergeCell ref="K52:L52"/>
    <mergeCell ref="M52:N52"/>
    <mergeCell ref="S53:T53"/>
    <mergeCell ref="G49:H49"/>
    <mergeCell ref="O53:P53"/>
    <mergeCell ref="Q53:R53"/>
    <mergeCell ref="Q46:R46"/>
    <mergeCell ref="O127:P127"/>
    <mergeCell ref="C127:E127"/>
    <mergeCell ref="G127:I127"/>
    <mergeCell ref="K127:M127"/>
    <mergeCell ref="C115:E115"/>
    <mergeCell ref="K114:M114"/>
    <mergeCell ref="C117:E117"/>
    <mergeCell ref="O108:P108"/>
    <mergeCell ref="K109:M109"/>
    <mergeCell ref="C124:E124"/>
    <mergeCell ref="G124:I124"/>
    <mergeCell ref="K124:M124"/>
    <mergeCell ref="C125:E125"/>
    <mergeCell ref="G125:I125"/>
    <mergeCell ref="K125:M125"/>
    <mergeCell ref="A129:J129"/>
    <mergeCell ref="C65:D65"/>
    <mergeCell ref="E65:F65"/>
    <mergeCell ref="G65:H65"/>
    <mergeCell ref="C68:D68"/>
    <mergeCell ref="E68:F68"/>
    <mergeCell ref="M74:N74"/>
    <mergeCell ref="A83:B106"/>
    <mergeCell ref="I66:J66"/>
    <mergeCell ref="K66:L66"/>
    <mergeCell ref="E67:F67"/>
    <mergeCell ref="G84:N84"/>
    <mergeCell ref="C114:E114"/>
    <mergeCell ref="G114:I114"/>
    <mergeCell ref="C113:E113"/>
    <mergeCell ref="C74:D74"/>
    <mergeCell ref="G74:H74"/>
    <mergeCell ref="K86:N90"/>
    <mergeCell ref="K71:L71"/>
    <mergeCell ref="M71:N71"/>
    <mergeCell ref="G117:I117"/>
    <mergeCell ref="K117:M117"/>
    <mergeCell ref="C109:E109"/>
    <mergeCell ref="G109:I109"/>
    <mergeCell ref="R107:T107"/>
    <mergeCell ref="C107:F107"/>
    <mergeCell ref="G107:J107"/>
    <mergeCell ref="K107:N107"/>
    <mergeCell ref="E74:F74"/>
    <mergeCell ref="K108:M108"/>
    <mergeCell ref="R111:S111"/>
    <mergeCell ref="R127:S127"/>
    <mergeCell ref="C119:E119"/>
    <mergeCell ref="G119:I119"/>
    <mergeCell ref="K119:M119"/>
    <mergeCell ref="K112:M112"/>
    <mergeCell ref="C122:E122"/>
    <mergeCell ref="G122:I122"/>
    <mergeCell ref="K122:M122"/>
    <mergeCell ref="C120:E120"/>
    <mergeCell ref="G120:I120"/>
    <mergeCell ref="K120:M120"/>
    <mergeCell ref="C118:E118"/>
    <mergeCell ref="G118:I118"/>
    <mergeCell ref="K118:M118"/>
    <mergeCell ref="C123:E123"/>
    <mergeCell ref="G123:I123"/>
    <mergeCell ref="K123:M123"/>
    <mergeCell ref="R108:S108"/>
    <mergeCell ref="O109:P109"/>
    <mergeCell ref="G108:I108"/>
    <mergeCell ref="A75:T75"/>
    <mergeCell ref="S68:T68"/>
    <mergeCell ref="G85:J106"/>
    <mergeCell ref="C71:D71"/>
    <mergeCell ref="E71:F71"/>
    <mergeCell ref="G71:H71"/>
    <mergeCell ref="I71:J71"/>
    <mergeCell ref="O107:Q107"/>
    <mergeCell ref="G68:H68"/>
    <mergeCell ref="I68:J68"/>
    <mergeCell ref="G70:H70"/>
    <mergeCell ref="I70:J70"/>
    <mergeCell ref="K70:L70"/>
    <mergeCell ref="M70:N70"/>
    <mergeCell ref="A80:T80"/>
    <mergeCell ref="C108:E108"/>
    <mergeCell ref="C83:F106"/>
    <mergeCell ref="G83:T83"/>
    <mergeCell ref="O85:Q106"/>
    <mergeCell ref="O74:P74"/>
    <mergeCell ref="R85:T106"/>
    <mergeCell ref="S35:T35"/>
    <mergeCell ref="S60:T60"/>
    <mergeCell ref="G53:H53"/>
    <mergeCell ref="I53:J53"/>
    <mergeCell ref="K53:L53"/>
    <mergeCell ref="G62:H62"/>
    <mergeCell ref="S56:T56"/>
    <mergeCell ref="Q35:R35"/>
    <mergeCell ref="S38:T38"/>
    <mergeCell ref="S48:T48"/>
    <mergeCell ref="S40:T40"/>
    <mergeCell ref="S54:T54"/>
    <mergeCell ref="I62:J62"/>
    <mergeCell ref="K62:L62"/>
    <mergeCell ref="S43:T43"/>
    <mergeCell ref="S62:T62"/>
    <mergeCell ref="G38:H38"/>
    <mergeCell ref="G40:H40"/>
    <mergeCell ref="G43:H43"/>
    <mergeCell ref="I43:J43"/>
    <mergeCell ref="K43:L43"/>
    <mergeCell ref="M43:N43"/>
    <mergeCell ref="G39:H39"/>
    <mergeCell ref="O35:P35"/>
    <mergeCell ref="O84:T84"/>
    <mergeCell ref="S74:T74"/>
    <mergeCell ref="K78:T78"/>
    <mergeCell ref="O68:P68"/>
    <mergeCell ref="O67:P67"/>
    <mergeCell ref="K91:N95"/>
    <mergeCell ref="K68:L68"/>
    <mergeCell ref="K101:N105"/>
    <mergeCell ref="A79:T79"/>
    <mergeCell ref="C70:D70"/>
    <mergeCell ref="E70:F70"/>
    <mergeCell ref="C67:D67"/>
    <mergeCell ref="O71:P71"/>
    <mergeCell ref="Q71:R71"/>
    <mergeCell ref="S71:T71"/>
    <mergeCell ref="K67:L67"/>
    <mergeCell ref="Q74:R74"/>
    <mergeCell ref="K96:N100"/>
    <mergeCell ref="I74:J74"/>
    <mergeCell ref="M67:N67"/>
    <mergeCell ref="K74:L74"/>
    <mergeCell ref="M68:N68"/>
    <mergeCell ref="G67:H67"/>
    <mergeCell ref="S67:T67"/>
    <mergeCell ref="G66:H66"/>
    <mergeCell ref="O65:P65"/>
    <mergeCell ref="Q65:R65"/>
    <mergeCell ref="C63:D63"/>
    <mergeCell ref="E63:F63"/>
    <mergeCell ref="G63:H63"/>
    <mergeCell ref="C66:D66"/>
    <mergeCell ref="E66:F66"/>
    <mergeCell ref="I63:J63"/>
    <mergeCell ref="K63:L63"/>
    <mergeCell ref="I65:J65"/>
    <mergeCell ref="K65:L65"/>
    <mergeCell ref="M35:N35"/>
    <mergeCell ref="C37:D37"/>
    <mergeCell ref="E37:F37"/>
    <mergeCell ref="C39:D39"/>
    <mergeCell ref="E39:F39"/>
    <mergeCell ref="C35:D35"/>
    <mergeCell ref="E35:F35"/>
    <mergeCell ref="G35:H35"/>
    <mergeCell ref="I35:J35"/>
    <mergeCell ref="K35:L35"/>
    <mergeCell ref="E62:F62"/>
    <mergeCell ref="M60:N60"/>
    <mergeCell ref="C57:D57"/>
    <mergeCell ref="E57:F57"/>
    <mergeCell ref="G57:H57"/>
    <mergeCell ref="I57:J57"/>
    <mergeCell ref="K57:L57"/>
    <mergeCell ref="M57:N57"/>
    <mergeCell ref="K60:L60"/>
    <mergeCell ref="C60:D60"/>
    <mergeCell ref="A61:T61"/>
    <mergeCell ref="Q60:R60"/>
    <mergeCell ref="E60:F60"/>
    <mergeCell ref="C62:D62"/>
    <mergeCell ref="O62:P62"/>
    <mergeCell ref="Q62:R62"/>
    <mergeCell ref="M62:N62"/>
    <mergeCell ref="G60:H60"/>
    <mergeCell ref="I60:J60"/>
    <mergeCell ref="O60:P60"/>
    <mergeCell ref="K34:L34"/>
    <mergeCell ref="M34:N34"/>
    <mergeCell ref="I46:J46"/>
    <mergeCell ref="K46:L46"/>
    <mergeCell ref="K48:L48"/>
    <mergeCell ref="E52:F52"/>
    <mergeCell ref="C53:D53"/>
    <mergeCell ref="C52:D52"/>
    <mergeCell ref="E51:F51"/>
    <mergeCell ref="C38:D38"/>
    <mergeCell ref="E38:F38"/>
    <mergeCell ref="C40:D40"/>
    <mergeCell ref="E40:F40"/>
    <mergeCell ref="C48:D48"/>
    <mergeCell ref="E48:F48"/>
    <mergeCell ref="C49:D49"/>
    <mergeCell ref="E49:F49"/>
    <mergeCell ref="C44:D44"/>
    <mergeCell ref="E44:F44"/>
    <mergeCell ref="G44:H44"/>
    <mergeCell ref="C45:D45"/>
    <mergeCell ref="E45:F45"/>
    <mergeCell ref="G52:H52"/>
    <mergeCell ref="I52:J52"/>
    <mergeCell ref="S42:T42"/>
    <mergeCell ref="O37:P37"/>
    <mergeCell ref="C56:D56"/>
    <mergeCell ref="C58:D58"/>
    <mergeCell ref="E58:F58"/>
    <mergeCell ref="G58:H58"/>
    <mergeCell ref="I58:J58"/>
    <mergeCell ref="K58:L58"/>
    <mergeCell ref="M58:N58"/>
    <mergeCell ref="S39:T39"/>
    <mergeCell ref="E56:F56"/>
    <mergeCell ref="G42:H42"/>
    <mergeCell ref="K38:L38"/>
    <mergeCell ref="C51:D51"/>
    <mergeCell ref="C42:D42"/>
    <mergeCell ref="E42:F42"/>
    <mergeCell ref="C43:D43"/>
    <mergeCell ref="E43:F43"/>
    <mergeCell ref="C54:D54"/>
    <mergeCell ref="E54:F54"/>
    <mergeCell ref="G54:H54"/>
    <mergeCell ref="O56:P56"/>
    <mergeCell ref="E53:F53"/>
    <mergeCell ref="G56:H56"/>
    <mergeCell ref="O34:P34"/>
    <mergeCell ref="Q34:R34"/>
    <mergeCell ref="S34:T34"/>
    <mergeCell ref="O57:P57"/>
    <mergeCell ref="Q57:R57"/>
    <mergeCell ref="S57:T57"/>
    <mergeCell ref="I42:J42"/>
    <mergeCell ref="K42:L42"/>
    <mergeCell ref="M54:N54"/>
    <mergeCell ref="O54:P54"/>
    <mergeCell ref="Q54:R54"/>
    <mergeCell ref="Q48:R48"/>
    <mergeCell ref="M48:N48"/>
    <mergeCell ref="Q49:R49"/>
    <mergeCell ref="O52:P52"/>
    <mergeCell ref="M53:N53"/>
    <mergeCell ref="M51:N51"/>
    <mergeCell ref="O43:P43"/>
    <mergeCell ref="Q43:R43"/>
    <mergeCell ref="I54:J54"/>
    <mergeCell ref="K54:L54"/>
    <mergeCell ref="Q56:R56"/>
    <mergeCell ref="I56:J56"/>
    <mergeCell ref="K56:L56"/>
    <mergeCell ref="S25:T25"/>
    <mergeCell ref="C26:D26"/>
    <mergeCell ref="G26:H26"/>
    <mergeCell ref="I26:J26"/>
    <mergeCell ref="M26:N26"/>
    <mergeCell ref="O26:P26"/>
    <mergeCell ref="S26:T26"/>
    <mergeCell ref="G21:H24"/>
    <mergeCell ref="C27:D27"/>
    <mergeCell ref="E27:F27"/>
    <mergeCell ref="G27:H27"/>
    <mergeCell ref="I27:J27"/>
    <mergeCell ref="K27:L27"/>
    <mergeCell ref="M27:N27"/>
    <mergeCell ref="O27:P27"/>
    <mergeCell ref="Q27:R27"/>
    <mergeCell ref="S27:T27"/>
    <mergeCell ref="A3:T3"/>
    <mergeCell ref="A4:T4"/>
    <mergeCell ref="A5:T5"/>
    <mergeCell ref="A6:B31"/>
    <mergeCell ref="C6:H9"/>
    <mergeCell ref="I6:N9"/>
    <mergeCell ref="O6:T9"/>
    <mergeCell ref="C10:D10"/>
    <mergeCell ref="O12:P12"/>
    <mergeCell ref="C13:D16"/>
    <mergeCell ref="I13:J16"/>
    <mergeCell ref="O13:P16"/>
    <mergeCell ref="E14:F14"/>
    <mergeCell ref="G14:H14"/>
    <mergeCell ref="K14:L14"/>
    <mergeCell ref="M14:N14"/>
    <mergeCell ref="E10:H13"/>
    <mergeCell ref="I10:J10"/>
    <mergeCell ref="K10:N13"/>
    <mergeCell ref="O10:P10"/>
    <mergeCell ref="Q14:R14"/>
    <mergeCell ref="S14:T14"/>
    <mergeCell ref="E15:F18"/>
    <mergeCell ref="C11:D11"/>
    <mergeCell ref="Q15:R18"/>
    <mergeCell ref="S15:T15"/>
    <mergeCell ref="G16:H16"/>
    <mergeCell ref="M16:N16"/>
    <mergeCell ref="S16:T16"/>
    <mergeCell ref="Q10:T13"/>
    <mergeCell ref="C17:D20"/>
    <mergeCell ref="G17:H20"/>
    <mergeCell ref="I17:J20"/>
    <mergeCell ref="M17:N20"/>
    <mergeCell ref="O17:P20"/>
    <mergeCell ref="S17:T20"/>
    <mergeCell ref="E19:F22"/>
    <mergeCell ref="K19:L22"/>
    <mergeCell ref="Q19:R22"/>
    <mergeCell ref="C21:D24"/>
    <mergeCell ref="G15:H15"/>
    <mergeCell ref="I21:J24"/>
    <mergeCell ref="M21:N24"/>
    <mergeCell ref="O21:P24"/>
    <mergeCell ref="S21:T24"/>
    <mergeCell ref="E23:F26"/>
    <mergeCell ref="K23:L26"/>
    <mergeCell ref="Q23:R26"/>
    <mergeCell ref="C28:H31"/>
    <mergeCell ref="I28:T31"/>
    <mergeCell ref="A32:T32"/>
    <mergeCell ref="A33:T33"/>
    <mergeCell ref="C34:D34"/>
    <mergeCell ref="E34:F34"/>
    <mergeCell ref="G34:H34"/>
    <mergeCell ref="I34:J34"/>
    <mergeCell ref="A47:T47"/>
    <mergeCell ref="C46:D46"/>
    <mergeCell ref="E46:F46"/>
    <mergeCell ref="S46:T46"/>
    <mergeCell ref="Q37:R37"/>
    <mergeCell ref="M40:N40"/>
    <mergeCell ref="O40:P40"/>
    <mergeCell ref="Q40:R40"/>
    <mergeCell ref="S37:T37"/>
    <mergeCell ref="G37:H37"/>
    <mergeCell ref="I38:J38"/>
    <mergeCell ref="O42:P42"/>
    <mergeCell ref="Q42:R42"/>
    <mergeCell ref="M37:N37"/>
    <mergeCell ref="I40:J40"/>
    <mergeCell ref="K40:L40"/>
    <mergeCell ref="C12:D12"/>
    <mergeCell ref="I12:J12"/>
    <mergeCell ref="K15:L18"/>
    <mergeCell ref="M15:N15"/>
    <mergeCell ref="C25:D25"/>
    <mergeCell ref="G25:H25"/>
    <mergeCell ref="I25:J25"/>
    <mergeCell ref="M25:N25"/>
    <mergeCell ref="O25:P25"/>
    <mergeCell ref="I11:J11"/>
    <mergeCell ref="O11:P11"/>
    <mergeCell ref="O49:P49"/>
    <mergeCell ref="O38:P38"/>
    <mergeCell ref="Q38:R38"/>
    <mergeCell ref="I48:J48"/>
    <mergeCell ref="I37:J37"/>
    <mergeCell ref="K37:L37"/>
    <mergeCell ref="O39:P39"/>
    <mergeCell ref="Q39:R39"/>
    <mergeCell ref="I39:J39"/>
    <mergeCell ref="K39:L39"/>
    <mergeCell ref="M39:N39"/>
    <mergeCell ref="M38:N38"/>
    <mergeCell ref="I44:J44"/>
    <mergeCell ref="K44:L44"/>
    <mergeCell ref="M44:N44"/>
    <mergeCell ref="O44:P44"/>
    <mergeCell ref="Q44:R44"/>
    <mergeCell ref="O48:P48"/>
    <mergeCell ref="M42:N42"/>
    <mergeCell ref="M46:N46"/>
    <mergeCell ref="I49:J49"/>
    <mergeCell ref="M49:N49"/>
    <mergeCell ref="Q68:R68"/>
    <mergeCell ref="Q67:R67"/>
    <mergeCell ref="M65:N65"/>
    <mergeCell ref="O63:P63"/>
    <mergeCell ref="Q63:R63"/>
    <mergeCell ref="O66:P66"/>
    <mergeCell ref="S65:T65"/>
    <mergeCell ref="S63:T63"/>
    <mergeCell ref="S66:T66"/>
    <mergeCell ref="R109:T109"/>
    <mergeCell ref="G111:I111"/>
    <mergeCell ref="K111:M111"/>
    <mergeCell ref="C111:E111"/>
    <mergeCell ref="G115:I115"/>
    <mergeCell ref="K115:M115"/>
    <mergeCell ref="G113:I113"/>
    <mergeCell ref="K113:M113"/>
    <mergeCell ref="O111:P111"/>
    <mergeCell ref="C112:E112"/>
    <mergeCell ref="G112:I112"/>
    <mergeCell ref="I51:J51"/>
    <mergeCell ref="K51:L51"/>
    <mergeCell ref="G51:H51"/>
    <mergeCell ref="G48:H48"/>
    <mergeCell ref="O46:P46"/>
    <mergeCell ref="Q52:R52"/>
    <mergeCell ref="O51:P51"/>
    <mergeCell ref="S51:T51"/>
    <mergeCell ref="G46:H46"/>
    <mergeCell ref="S44:T44"/>
    <mergeCell ref="O58:P58"/>
    <mergeCell ref="Q58:R58"/>
    <mergeCell ref="S58:T58"/>
    <mergeCell ref="C72:D72"/>
    <mergeCell ref="E72:F72"/>
    <mergeCell ref="G72:H72"/>
    <mergeCell ref="I72:J72"/>
    <mergeCell ref="K72:L72"/>
    <mergeCell ref="M72:N72"/>
    <mergeCell ref="O72:P72"/>
    <mergeCell ref="Q72:R72"/>
    <mergeCell ref="S72:T72"/>
    <mergeCell ref="M63:N63"/>
    <mergeCell ref="M66:N66"/>
    <mergeCell ref="I67:J67"/>
    <mergeCell ref="O70:P70"/>
    <mergeCell ref="Q70:R70"/>
    <mergeCell ref="S70:T70"/>
    <mergeCell ref="Q66:R66"/>
    <mergeCell ref="K49:L49"/>
    <mergeCell ref="S52:T52"/>
    <mergeCell ref="S49:T49"/>
    <mergeCell ref="Q51:R5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J117"/>
  <sheetViews>
    <sheetView showGridLines="0" workbookViewId="0"/>
  </sheetViews>
  <sheetFormatPr baseColWidth="10" defaultRowHeight="15"/>
  <cols>
    <col min="1" max="4" width="1.42578125" style="314" customWidth="1"/>
    <col min="5" max="5" width="1.5703125" style="314" customWidth="1"/>
    <col min="6" max="17" width="1.42578125" style="314" customWidth="1"/>
    <col min="18" max="88" width="1.5703125" style="314" customWidth="1"/>
    <col min="89" max="256" width="11.42578125" style="314"/>
    <col min="257" max="260" width="1.42578125" style="314" customWidth="1"/>
    <col min="261" max="261" width="1.5703125" style="314" customWidth="1"/>
    <col min="262" max="273" width="1.42578125" style="314" customWidth="1"/>
    <col min="274" max="344" width="1.5703125" style="314" customWidth="1"/>
    <col min="345" max="512" width="11.42578125" style="314"/>
    <col min="513" max="516" width="1.42578125" style="314" customWidth="1"/>
    <col min="517" max="517" width="1.5703125" style="314" customWidth="1"/>
    <col min="518" max="529" width="1.42578125" style="314" customWidth="1"/>
    <col min="530" max="600" width="1.5703125" style="314" customWidth="1"/>
    <col min="601" max="768" width="11.42578125" style="314"/>
    <col min="769" max="772" width="1.42578125" style="314" customWidth="1"/>
    <col min="773" max="773" width="1.5703125" style="314" customWidth="1"/>
    <col min="774" max="785" width="1.42578125" style="314" customWidth="1"/>
    <col min="786" max="856" width="1.5703125" style="314" customWidth="1"/>
    <col min="857" max="1024" width="11.42578125" style="314"/>
    <col min="1025" max="1028" width="1.42578125" style="314" customWidth="1"/>
    <col min="1029" max="1029" width="1.5703125" style="314" customWidth="1"/>
    <col min="1030" max="1041" width="1.42578125" style="314" customWidth="1"/>
    <col min="1042" max="1112" width="1.5703125" style="314" customWidth="1"/>
    <col min="1113" max="1280" width="11.42578125" style="314"/>
    <col min="1281" max="1284" width="1.42578125" style="314" customWidth="1"/>
    <col min="1285" max="1285" width="1.5703125" style="314" customWidth="1"/>
    <col min="1286" max="1297" width="1.42578125" style="314" customWidth="1"/>
    <col min="1298" max="1368" width="1.5703125" style="314" customWidth="1"/>
    <col min="1369" max="1536" width="11.42578125" style="314"/>
    <col min="1537" max="1540" width="1.42578125" style="314" customWidth="1"/>
    <col min="1541" max="1541" width="1.5703125" style="314" customWidth="1"/>
    <col min="1542" max="1553" width="1.42578125" style="314" customWidth="1"/>
    <col min="1554" max="1624" width="1.5703125" style="314" customWidth="1"/>
    <col min="1625" max="1792" width="11.42578125" style="314"/>
    <col min="1793" max="1796" width="1.42578125" style="314" customWidth="1"/>
    <col min="1797" max="1797" width="1.5703125" style="314" customWidth="1"/>
    <col min="1798" max="1809" width="1.42578125" style="314" customWidth="1"/>
    <col min="1810" max="1880" width="1.5703125" style="314" customWidth="1"/>
    <col min="1881" max="2048" width="11.42578125" style="314"/>
    <col min="2049" max="2052" width="1.42578125" style="314" customWidth="1"/>
    <col min="2053" max="2053" width="1.5703125" style="314" customWidth="1"/>
    <col min="2054" max="2065" width="1.42578125" style="314" customWidth="1"/>
    <col min="2066" max="2136" width="1.5703125" style="314" customWidth="1"/>
    <col min="2137" max="2304" width="11.42578125" style="314"/>
    <col min="2305" max="2308" width="1.42578125" style="314" customWidth="1"/>
    <col min="2309" max="2309" width="1.5703125" style="314" customWidth="1"/>
    <col min="2310" max="2321" width="1.42578125" style="314" customWidth="1"/>
    <col min="2322" max="2392" width="1.5703125" style="314" customWidth="1"/>
    <col min="2393" max="2560" width="11.42578125" style="314"/>
    <col min="2561" max="2564" width="1.42578125" style="314" customWidth="1"/>
    <col min="2565" max="2565" width="1.5703125" style="314" customWidth="1"/>
    <col min="2566" max="2577" width="1.42578125" style="314" customWidth="1"/>
    <col min="2578" max="2648" width="1.5703125" style="314" customWidth="1"/>
    <col min="2649" max="2816" width="11.42578125" style="314"/>
    <col min="2817" max="2820" width="1.42578125" style="314" customWidth="1"/>
    <col min="2821" max="2821" width="1.5703125" style="314" customWidth="1"/>
    <col min="2822" max="2833" width="1.42578125" style="314" customWidth="1"/>
    <col min="2834" max="2904" width="1.5703125" style="314" customWidth="1"/>
    <col min="2905" max="3072" width="11.42578125" style="314"/>
    <col min="3073" max="3076" width="1.42578125" style="314" customWidth="1"/>
    <col min="3077" max="3077" width="1.5703125" style="314" customWidth="1"/>
    <col min="3078" max="3089" width="1.42578125" style="314" customWidth="1"/>
    <col min="3090" max="3160" width="1.5703125" style="314" customWidth="1"/>
    <col min="3161" max="3328" width="11.42578125" style="314"/>
    <col min="3329" max="3332" width="1.42578125" style="314" customWidth="1"/>
    <col min="3333" max="3333" width="1.5703125" style="314" customWidth="1"/>
    <col min="3334" max="3345" width="1.42578125" style="314" customWidth="1"/>
    <col min="3346" max="3416" width="1.5703125" style="314" customWidth="1"/>
    <col min="3417" max="3584" width="11.42578125" style="314"/>
    <col min="3585" max="3588" width="1.42578125" style="314" customWidth="1"/>
    <col min="3589" max="3589" width="1.5703125" style="314" customWidth="1"/>
    <col min="3590" max="3601" width="1.42578125" style="314" customWidth="1"/>
    <col min="3602" max="3672" width="1.5703125" style="314" customWidth="1"/>
    <col min="3673" max="3840" width="11.42578125" style="314"/>
    <col min="3841" max="3844" width="1.42578125" style="314" customWidth="1"/>
    <col min="3845" max="3845" width="1.5703125" style="314" customWidth="1"/>
    <col min="3846" max="3857" width="1.42578125" style="314" customWidth="1"/>
    <col min="3858" max="3928" width="1.5703125" style="314" customWidth="1"/>
    <col min="3929" max="4096" width="11.42578125" style="314"/>
    <col min="4097" max="4100" width="1.42578125" style="314" customWidth="1"/>
    <col min="4101" max="4101" width="1.5703125" style="314" customWidth="1"/>
    <col min="4102" max="4113" width="1.42578125" style="314" customWidth="1"/>
    <col min="4114" max="4184" width="1.5703125" style="314" customWidth="1"/>
    <col min="4185" max="4352" width="11.42578125" style="314"/>
    <col min="4353" max="4356" width="1.42578125" style="314" customWidth="1"/>
    <col min="4357" max="4357" width="1.5703125" style="314" customWidth="1"/>
    <col min="4358" max="4369" width="1.42578125" style="314" customWidth="1"/>
    <col min="4370" max="4440" width="1.5703125" style="314" customWidth="1"/>
    <col min="4441" max="4608" width="11.42578125" style="314"/>
    <col min="4609" max="4612" width="1.42578125" style="314" customWidth="1"/>
    <col min="4613" max="4613" width="1.5703125" style="314" customWidth="1"/>
    <col min="4614" max="4625" width="1.42578125" style="314" customWidth="1"/>
    <col min="4626" max="4696" width="1.5703125" style="314" customWidth="1"/>
    <col min="4697" max="4864" width="11.42578125" style="314"/>
    <col min="4865" max="4868" width="1.42578125" style="314" customWidth="1"/>
    <col min="4869" max="4869" width="1.5703125" style="314" customWidth="1"/>
    <col min="4870" max="4881" width="1.42578125" style="314" customWidth="1"/>
    <col min="4882" max="4952" width="1.5703125" style="314" customWidth="1"/>
    <col min="4953" max="5120" width="11.42578125" style="314"/>
    <col min="5121" max="5124" width="1.42578125" style="314" customWidth="1"/>
    <col min="5125" max="5125" width="1.5703125" style="314" customWidth="1"/>
    <col min="5126" max="5137" width="1.42578125" style="314" customWidth="1"/>
    <col min="5138" max="5208" width="1.5703125" style="314" customWidth="1"/>
    <col min="5209" max="5376" width="11.42578125" style="314"/>
    <col min="5377" max="5380" width="1.42578125" style="314" customWidth="1"/>
    <col min="5381" max="5381" width="1.5703125" style="314" customWidth="1"/>
    <col min="5382" max="5393" width="1.42578125" style="314" customWidth="1"/>
    <col min="5394" max="5464" width="1.5703125" style="314" customWidth="1"/>
    <col min="5465" max="5632" width="11.42578125" style="314"/>
    <col min="5633" max="5636" width="1.42578125" style="314" customWidth="1"/>
    <col min="5637" max="5637" width="1.5703125" style="314" customWidth="1"/>
    <col min="5638" max="5649" width="1.42578125" style="314" customWidth="1"/>
    <col min="5650" max="5720" width="1.5703125" style="314" customWidth="1"/>
    <col min="5721" max="5888" width="11.42578125" style="314"/>
    <col min="5889" max="5892" width="1.42578125" style="314" customWidth="1"/>
    <col min="5893" max="5893" width="1.5703125" style="314" customWidth="1"/>
    <col min="5894" max="5905" width="1.42578125" style="314" customWidth="1"/>
    <col min="5906" max="5976" width="1.5703125" style="314" customWidth="1"/>
    <col min="5977" max="6144" width="11.42578125" style="314"/>
    <col min="6145" max="6148" width="1.42578125" style="314" customWidth="1"/>
    <col min="6149" max="6149" width="1.5703125" style="314" customWidth="1"/>
    <col min="6150" max="6161" width="1.42578125" style="314" customWidth="1"/>
    <col min="6162" max="6232" width="1.5703125" style="314" customWidth="1"/>
    <col min="6233" max="6400" width="11.42578125" style="314"/>
    <col min="6401" max="6404" width="1.42578125" style="314" customWidth="1"/>
    <col min="6405" max="6405" width="1.5703125" style="314" customWidth="1"/>
    <col min="6406" max="6417" width="1.42578125" style="314" customWidth="1"/>
    <col min="6418" max="6488" width="1.5703125" style="314" customWidth="1"/>
    <col min="6489" max="6656" width="11.42578125" style="314"/>
    <col min="6657" max="6660" width="1.42578125" style="314" customWidth="1"/>
    <col min="6661" max="6661" width="1.5703125" style="314" customWidth="1"/>
    <col min="6662" max="6673" width="1.42578125" style="314" customWidth="1"/>
    <col min="6674" max="6744" width="1.5703125" style="314" customWidth="1"/>
    <col min="6745" max="6912" width="11.42578125" style="314"/>
    <col min="6913" max="6916" width="1.42578125" style="314" customWidth="1"/>
    <col min="6917" max="6917" width="1.5703125" style="314" customWidth="1"/>
    <col min="6918" max="6929" width="1.42578125" style="314" customWidth="1"/>
    <col min="6930" max="7000" width="1.5703125" style="314" customWidth="1"/>
    <col min="7001" max="7168" width="11.42578125" style="314"/>
    <col min="7169" max="7172" width="1.42578125" style="314" customWidth="1"/>
    <col min="7173" max="7173" width="1.5703125" style="314" customWidth="1"/>
    <col min="7174" max="7185" width="1.42578125" style="314" customWidth="1"/>
    <col min="7186" max="7256" width="1.5703125" style="314" customWidth="1"/>
    <col min="7257" max="7424" width="11.42578125" style="314"/>
    <col min="7425" max="7428" width="1.42578125" style="314" customWidth="1"/>
    <col min="7429" max="7429" width="1.5703125" style="314" customWidth="1"/>
    <col min="7430" max="7441" width="1.42578125" style="314" customWidth="1"/>
    <col min="7442" max="7512" width="1.5703125" style="314" customWidth="1"/>
    <col min="7513" max="7680" width="11.42578125" style="314"/>
    <col min="7681" max="7684" width="1.42578125" style="314" customWidth="1"/>
    <col min="7685" max="7685" width="1.5703125" style="314" customWidth="1"/>
    <col min="7686" max="7697" width="1.42578125" style="314" customWidth="1"/>
    <col min="7698" max="7768" width="1.5703125" style="314" customWidth="1"/>
    <col min="7769" max="7936" width="11.42578125" style="314"/>
    <col min="7937" max="7940" width="1.42578125" style="314" customWidth="1"/>
    <col min="7941" max="7941" width="1.5703125" style="314" customWidth="1"/>
    <col min="7942" max="7953" width="1.42578125" style="314" customWidth="1"/>
    <col min="7954" max="8024" width="1.5703125" style="314" customWidth="1"/>
    <col min="8025" max="8192" width="11.42578125" style="314"/>
    <col min="8193" max="8196" width="1.42578125" style="314" customWidth="1"/>
    <col min="8197" max="8197" width="1.5703125" style="314" customWidth="1"/>
    <col min="8198" max="8209" width="1.42578125" style="314" customWidth="1"/>
    <col min="8210" max="8280" width="1.5703125" style="314" customWidth="1"/>
    <col min="8281" max="8448" width="11.42578125" style="314"/>
    <col min="8449" max="8452" width="1.42578125" style="314" customWidth="1"/>
    <col min="8453" max="8453" width="1.5703125" style="314" customWidth="1"/>
    <col min="8454" max="8465" width="1.42578125" style="314" customWidth="1"/>
    <col min="8466" max="8536" width="1.5703125" style="314" customWidth="1"/>
    <col min="8537" max="8704" width="11.42578125" style="314"/>
    <col min="8705" max="8708" width="1.42578125" style="314" customWidth="1"/>
    <col min="8709" max="8709" width="1.5703125" style="314" customWidth="1"/>
    <col min="8710" max="8721" width="1.42578125" style="314" customWidth="1"/>
    <col min="8722" max="8792" width="1.5703125" style="314" customWidth="1"/>
    <col min="8793" max="8960" width="11.42578125" style="314"/>
    <col min="8961" max="8964" width="1.42578125" style="314" customWidth="1"/>
    <col min="8965" max="8965" width="1.5703125" style="314" customWidth="1"/>
    <col min="8966" max="8977" width="1.42578125" style="314" customWidth="1"/>
    <col min="8978" max="9048" width="1.5703125" style="314" customWidth="1"/>
    <col min="9049" max="9216" width="11.42578125" style="314"/>
    <col min="9217" max="9220" width="1.42578125" style="314" customWidth="1"/>
    <col min="9221" max="9221" width="1.5703125" style="314" customWidth="1"/>
    <col min="9222" max="9233" width="1.42578125" style="314" customWidth="1"/>
    <col min="9234" max="9304" width="1.5703125" style="314" customWidth="1"/>
    <col min="9305" max="9472" width="11.42578125" style="314"/>
    <col min="9473" max="9476" width="1.42578125" style="314" customWidth="1"/>
    <col min="9477" max="9477" width="1.5703125" style="314" customWidth="1"/>
    <col min="9478" max="9489" width="1.42578125" style="314" customWidth="1"/>
    <col min="9490" max="9560" width="1.5703125" style="314" customWidth="1"/>
    <col min="9561" max="9728" width="11.42578125" style="314"/>
    <col min="9729" max="9732" width="1.42578125" style="314" customWidth="1"/>
    <col min="9733" max="9733" width="1.5703125" style="314" customWidth="1"/>
    <col min="9734" max="9745" width="1.42578125" style="314" customWidth="1"/>
    <col min="9746" max="9816" width="1.5703125" style="314" customWidth="1"/>
    <col min="9817" max="9984" width="11.42578125" style="314"/>
    <col min="9985" max="9988" width="1.42578125" style="314" customWidth="1"/>
    <col min="9989" max="9989" width="1.5703125" style="314" customWidth="1"/>
    <col min="9990" max="10001" width="1.42578125" style="314" customWidth="1"/>
    <col min="10002" max="10072" width="1.5703125" style="314" customWidth="1"/>
    <col min="10073" max="10240" width="11.42578125" style="314"/>
    <col min="10241" max="10244" width="1.42578125" style="314" customWidth="1"/>
    <col min="10245" max="10245" width="1.5703125" style="314" customWidth="1"/>
    <col min="10246" max="10257" width="1.42578125" style="314" customWidth="1"/>
    <col min="10258" max="10328" width="1.5703125" style="314" customWidth="1"/>
    <col min="10329" max="10496" width="11.42578125" style="314"/>
    <col min="10497" max="10500" width="1.42578125" style="314" customWidth="1"/>
    <col min="10501" max="10501" width="1.5703125" style="314" customWidth="1"/>
    <col min="10502" max="10513" width="1.42578125" style="314" customWidth="1"/>
    <col min="10514" max="10584" width="1.5703125" style="314" customWidth="1"/>
    <col min="10585" max="10752" width="11.42578125" style="314"/>
    <col min="10753" max="10756" width="1.42578125" style="314" customWidth="1"/>
    <col min="10757" max="10757" width="1.5703125" style="314" customWidth="1"/>
    <col min="10758" max="10769" width="1.42578125" style="314" customWidth="1"/>
    <col min="10770" max="10840" width="1.5703125" style="314" customWidth="1"/>
    <col min="10841" max="11008" width="11.42578125" style="314"/>
    <col min="11009" max="11012" width="1.42578125" style="314" customWidth="1"/>
    <col min="11013" max="11013" width="1.5703125" style="314" customWidth="1"/>
    <col min="11014" max="11025" width="1.42578125" style="314" customWidth="1"/>
    <col min="11026" max="11096" width="1.5703125" style="314" customWidth="1"/>
    <col min="11097" max="11264" width="11.42578125" style="314"/>
    <col min="11265" max="11268" width="1.42578125" style="314" customWidth="1"/>
    <col min="11269" max="11269" width="1.5703125" style="314" customWidth="1"/>
    <col min="11270" max="11281" width="1.42578125" style="314" customWidth="1"/>
    <col min="11282" max="11352" width="1.5703125" style="314" customWidth="1"/>
    <col min="11353" max="11520" width="11.42578125" style="314"/>
    <col min="11521" max="11524" width="1.42578125" style="314" customWidth="1"/>
    <col min="11525" max="11525" width="1.5703125" style="314" customWidth="1"/>
    <col min="11526" max="11537" width="1.42578125" style="314" customWidth="1"/>
    <col min="11538" max="11608" width="1.5703125" style="314" customWidth="1"/>
    <col min="11609" max="11776" width="11.42578125" style="314"/>
    <col min="11777" max="11780" width="1.42578125" style="314" customWidth="1"/>
    <col min="11781" max="11781" width="1.5703125" style="314" customWidth="1"/>
    <col min="11782" max="11793" width="1.42578125" style="314" customWidth="1"/>
    <col min="11794" max="11864" width="1.5703125" style="314" customWidth="1"/>
    <col min="11865" max="12032" width="11.42578125" style="314"/>
    <col min="12033" max="12036" width="1.42578125" style="314" customWidth="1"/>
    <col min="12037" max="12037" width="1.5703125" style="314" customWidth="1"/>
    <col min="12038" max="12049" width="1.42578125" style="314" customWidth="1"/>
    <col min="12050" max="12120" width="1.5703125" style="314" customWidth="1"/>
    <col min="12121" max="12288" width="11.42578125" style="314"/>
    <col min="12289" max="12292" width="1.42578125" style="314" customWidth="1"/>
    <col min="12293" max="12293" width="1.5703125" style="314" customWidth="1"/>
    <col min="12294" max="12305" width="1.42578125" style="314" customWidth="1"/>
    <col min="12306" max="12376" width="1.5703125" style="314" customWidth="1"/>
    <col min="12377" max="12544" width="11.42578125" style="314"/>
    <col min="12545" max="12548" width="1.42578125" style="314" customWidth="1"/>
    <col min="12549" max="12549" width="1.5703125" style="314" customWidth="1"/>
    <col min="12550" max="12561" width="1.42578125" style="314" customWidth="1"/>
    <col min="12562" max="12632" width="1.5703125" style="314" customWidth="1"/>
    <col min="12633" max="12800" width="11.42578125" style="314"/>
    <col min="12801" max="12804" width="1.42578125" style="314" customWidth="1"/>
    <col min="12805" max="12805" width="1.5703125" style="314" customWidth="1"/>
    <col min="12806" max="12817" width="1.42578125" style="314" customWidth="1"/>
    <col min="12818" max="12888" width="1.5703125" style="314" customWidth="1"/>
    <col min="12889" max="13056" width="11.42578125" style="314"/>
    <col min="13057" max="13060" width="1.42578125" style="314" customWidth="1"/>
    <col min="13061" max="13061" width="1.5703125" style="314" customWidth="1"/>
    <col min="13062" max="13073" width="1.42578125" style="314" customWidth="1"/>
    <col min="13074" max="13144" width="1.5703125" style="314" customWidth="1"/>
    <col min="13145" max="13312" width="11.42578125" style="314"/>
    <col min="13313" max="13316" width="1.42578125" style="314" customWidth="1"/>
    <col min="13317" max="13317" width="1.5703125" style="314" customWidth="1"/>
    <col min="13318" max="13329" width="1.42578125" style="314" customWidth="1"/>
    <col min="13330" max="13400" width="1.5703125" style="314" customWidth="1"/>
    <col min="13401" max="13568" width="11.42578125" style="314"/>
    <col min="13569" max="13572" width="1.42578125" style="314" customWidth="1"/>
    <col min="13573" max="13573" width="1.5703125" style="314" customWidth="1"/>
    <col min="13574" max="13585" width="1.42578125" style="314" customWidth="1"/>
    <col min="13586" max="13656" width="1.5703125" style="314" customWidth="1"/>
    <col min="13657" max="13824" width="11.42578125" style="314"/>
    <col min="13825" max="13828" width="1.42578125" style="314" customWidth="1"/>
    <col min="13829" max="13829" width="1.5703125" style="314" customWidth="1"/>
    <col min="13830" max="13841" width="1.42578125" style="314" customWidth="1"/>
    <col min="13842" max="13912" width="1.5703125" style="314" customWidth="1"/>
    <col min="13913" max="14080" width="11.42578125" style="314"/>
    <col min="14081" max="14084" width="1.42578125" style="314" customWidth="1"/>
    <col min="14085" max="14085" width="1.5703125" style="314" customWidth="1"/>
    <col min="14086" max="14097" width="1.42578125" style="314" customWidth="1"/>
    <col min="14098" max="14168" width="1.5703125" style="314" customWidth="1"/>
    <col min="14169" max="14336" width="11.42578125" style="314"/>
    <col min="14337" max="14340" width="1.42578125" style="314" customWidth="1"/>
    <col min="14341" max="14341" width="1.5703125" style="314" customWidth="1"/>
    <col min="14342" max="14353" width="1.42578125" style="314" customWidth="1"/>
    <col min="14354" max="14424" width="1.5703125" style="314" customWidth="1"/>
    <col min="14425" max="14592" width="11.42578125" style="314"/>
    <col min="14593" max="14596" width="1.42578125" style="314" customWidth="1"/>
    <col min="14597" max="14597" width="1.5703125" style="314" customWidth="1"/>
    <col min="14598" max="14609" width="1.42578125" style="314" customWidth="1"/>
    <col min="14610" max="14680" width="1.5703125" style="314" customWidth="1"/>
    <col min="14681" max="14848" width="11.42578125" style="314"/>
    <col min="14849" max="14852" width="1.42578125" style="314" customWidth="1"/>
    <col min="14853" max="14853" width="1.5703125" style="314" customWidth="1"/>
    <col min="14854" max="14865" width="1.42578125" style="314" customWidth="1"/>
    <col min="14866" max="14936" width="1.5703125" style="314" customWidth="1"/>
    <col min="14937" max="15104" width="11.42578125" style="314"/>
    <col min="15105" max="15108" width="1.42578125" style="314" customWidth="1"/>
    <col min="15109" max="15109" width="1.5703125" style="314" customWidth="1"/>
    <col min="15110" max="15121" width="1.42578125" style="314" customWidth="1"/>
    <col min="15122" max="15192" width="1.5703125" style="314" customWidth="1"/>
    <col min="15193" max="15360" width="11.42578125" style="314"/>
    <col min="15361" max="15364" width="1.42578125" style="314" customWidth="1"/>
    <col min="15365" max="15365" width="1.5703125" style="314" customWidth="1"/>
    <col min="15366" max="15377" width="1.42578125" style="314" customWidth="1"/>
    <col min="15378" max="15448" width="1.5703125" style="314" customWidth="1"/>
    <col min="15449" max="15616" width="11.42578125" style="314"/>
    <col min="15617" max="15620" width="1.42578125" style="314" customWidth="1"/>
    <col min="15621" max="15621" width="1.5703125" style="314" customWidth="1"/>
    <col min="15622" max="15633" width="1.42578125" style="314" customWidth="1"/>
    <col min="15634" max="15704" width="1.5703125" style="314" customWidth="1"/>
    <col min="15705" max="15872" width="11.42578125" style="314"/>
    <col min="15873" max="15876" width="1.42578125" style="314" customWidth="1"/>
    <col min="15877" max="15877" width="1.5703125" style="314" customWidth="1"/>
    <col min="15878" max="15889" width="1.42578125" style="314" customWidth="1"/>
    <col min="15890" max="15960" width="1.5703125" style="314" customWidth="1"/>
    <col min="15961" max="16128" width="11.42578125" style="314"/>
    <col min="16129" max="16132" width="1.42578125" style="314" customWidth="1"/>
    <col min="16133" max="16133" width="1.5703125" style="314" customWidth="1"/>
    <col min="16134" max="16145" width="1.42578125" style="314" customWidth="1"/>
    <col min="16146" max="16216" width="1.5703125" style="314" customWidth="1"/>
    <col min="16217" max="16384" width="11.42578125" style="314"/>
  </cols>
  <sheetData>
    <row r="1" spans="1:88" s="1143" customFormat="1" ht="15" customHeight="1">
      <c r="A1" s="1144" t="s">
        <v>1750</v>
      </c>
    </row>
    <row r="2" spans="1:88" ht="18" customHeight="1">
      <c r="A2" s="457" t="s">
        <v>130</v>
      </c>
      <c r="B2" s="454"/>
      <c r="C2" s="454"/>
      <c r="D2" s="454"/>
      <c r="E2" s="454"/>
      <c r="F2" s="454"/>
      <c r="G2" s="454"/>
      <c r="H2" s="454"/>
      <c r="I2" s="454"/>
      <c r="J2" s="454"/>
      <c r="K2" s="454"/>
      <c r="L2" s="454"/>
      <c r="M2" s="454"/>
      <c r="N2" s="454"/>
      <c r="O2" s="454"/>
      <c r="P2" s="454"/>
      <c r="Q2" s="454"/>
      <c r="R2" s="454"/>
      <c r="S2" s="454"/>
      <c r="T2" s="454"/>
      <c r="U2" s="454"/>
      <c r="V2" s="454"/>
      <c r="W2" s="454"/>
      <c r="X2" s="454"/>
      <c r="Y2" s="454"/>
      <c r="Z2" s="454"/>
      <c r="AA2" s="454"/>
      <c r="AB2" s="454"/>
      <c r="AC2" s="454"/>
      <c r="AD2" s="454"/>
      <c r="AE2" s="454"/>
      <c r="AF2" s="454"/>
      <c r="AG2" s="454"/>
      <c r="AH2" s="454"/>
      <c r="AI2" s="454"/>
      <c r="AJ2" s="454"/>
      <c r="AK2" s="454"/>
      <c r="AL2" s="454"/>
      <c r="AM2" s="454"/>
      <c r="AN2" s="454"/>
      <c r="AO2" s="454"/>
      <c r="AP2" s="454"/>
      <c r="AQ2" s="454"/>
      <c r="AR2" s="454"/>
      <c r="AS2" s="454"/>
      <c r="AT2" s="454"/>
      <c r="AU2" s="454"/>
      <c r="AV2" s="454"/>
      <c r="AW2" s="454"/>
      <c r="AX2" s="454"/>
      <c r="AY2" s="454"/>
      <c r="AZ2" s="454"/>
      <c r="BA2" s="454"/>
      <c r="BB2" s="454"/>
      <c r="BC2" s="454"/>
      <c r="BD2" s="454"/>
      <c r="BE2" s="454"/>
      <c r="BF2" s="454"/>
      <c r="BG2" s="454"/>
      <c r="BH2" s="454"/>
      <c r="BI2" s="454"/>
      <c r="BJ2" s="454"/>
      <c r="BK2" s="454"/>
      <c r="BL2" s="454"/>
      <c r="BM2" s="454"/>
      <c r="BN2" s="454"/>
      <c r="BO2" s="454"/>
      <c r="BP2" s="454"/>
      <c r="BQ2" s="454"/>
      <c r="BR2" s="454"/>
      <c r="BS2" s="454"/>
      <c r="BT2" s="454"/>
      <c r="BU2" s="454"/>
      <c r="BV2" s="454"/>
      <c r="BW2" s="454"/>
      <c r="BX2" s="454"/>
      <c r="BY2" s="454"/>
      <c r="BZ2" s="454"/>
      <c r="CA2" s="454"/>
      <c r="CB2" s="454"/>
      <c r="CC2" s="454"/>
      <c r="CD2" s="454"/>
      <c r="CE2" s="454"/>
      <c r="CF2" s="454"/>
      <c r="CG2" s="454"/>
      <c r="CH2" s="454"/>
      <c r="CI2" s="454"/>
      <c r="CJ2" s="454"/>
    </row>
    <row r="3" spans="1:88" ht="18" customHeight="1">
      <c r="A3" s="1589" t="s">
        <v>518</v>
      </c>
      <c r="B3" s="1589"/>
      <c r="C3" s="1589"/>
      <c r="D3" s="1589"/>
      <c r="E3" s="1589"/>
      <c r="F3" s="1589"/>
      <c r="G3" s="1589"/>
      <c r="H3" s="1589"/>
      <c r="I3" s="1589"/>
      <c r="J3" s="1589"/>
      <c r="K3" s="1589"/>
      <c r="L3" s="1589"/>
      <c r="M3" s="1589"/>
      <c r="N3" s="1589"/>
      <c r="O3" s="1589"/>
      <c r="P3" s="1589"/>
      <c r="Q3" s="1589"/>
      <c r="R3" s="1589"/>
      <c r="S3" s="1589"/>
      <c r="T3" s="1589"/>
      <c r="U3" s="1589"/>
      <c r="V3" s="1589"/>
      <c r="W3" s="1589"/>
      <c r="X3" s="1589"/>
      <c r="Y3" s="1589"/>
      <c r="Z3" s="1589"/>
      <c r="AA3" s="1589"/>
      <c r="AB3" s="1589"/>
      <c r="AC3" s="1589"/>
      <c r="AD3" s="1589"/>
      <c r="AE3" s="1589"/>
      <c r="AF3" s="1589"/>
      <c r="AG3" s="1589"/>
      <c r="AH3" s="1589"/>
      <c r="AI3" s="1589"/>
      <c r="AJ3" s="1589"/>
      <c r="AK3" s="1589"/>
      <c r="AL3" s="1589"/>
      <c r="AM3" s="1589"/>
      <c r="AN3" s="1589"/>
      <c r="AO3" s="1589"/>
      <c r="AP3" s="1589"/>
      <c r="AQ3" s="1589"/>
      <c r="AR3" s="1589"/>
      <c r="AS3" s="1589"/>
      <c r="AT3" s="1589"/>
      <c r="AU3" s="1589"/>
      <c r="AV3" s="1589"/>
      <c r="AW3" s="1589"/>
      <c r="AX3" s="1589"/>
      <c r="AY3" s="1589"/>
      <c r="AZ3" s="1589"/>
      <c r="BA3" s="1589"/>
      <c r="BB3" s="1589"/>
      <c r="BC3" s="1589"/>
      <c r="BD3" s="1589"/>
      <c r="BE3" s="1589"/>
      <c r="BF3" s="1589"/>
      <c r="BG3" s="1589"/>
      <c r="BH3" s="1589"/>
      <c r="BI3" s="1589"/>
      <c r="BJ3" s="1589"/>
      <c r="BK3" s="1589"/>
      <c r="BL3" s="1589"/>
      <c r="BM3" s="1589"/>
      <c r="BN3" s="1589"/>
      <c r="BO3" s="1589"/>
      <c r="BP3" s="1589"/>
      <c r="BQ3" s="1589"/>
      <c r="BR3" s="1589"/>
      <c r="BS3" s="1589"/>
      <c r="BT3" s="1589"/>
      <c r="BU3" s="1589"/>
      <c r="BV3" s="1589"/>
      <c r="BW3" s="1589"/>
      <c r="BX3" s="1589"/>
      <c r="BY3" s="1589"/>
      <c r="BZ3" s="1589"/>
      <c r="CA3" s="1589"/>
      <c r="CB3" s="1589"/>
      <c r="CC3" s="1589"/>
      <c r="CD3" s="1589"/>
      <c r="CE3" s="1589"/>
      <c r="CF3" s="1589"/>
      <c r="CG3" s="1589"/>
      <c r="CH3" s="1589"/>
      <c r="CI3" s="1589"/>
      <c r="CJ3" s="1589"/>
    </row>
    <row r="4" spans="1:88" ht="18" customHeight="1">
      <c r="A4" s="1691" t="s">
        <v>308</v>
      </c>
      <c r="B4" s="1692"/>
      <c r="C4" s="1692"/>
      <c r="D4" s="1692"/>
      <c r="E4" s="1692"/>
      <c r="F4" s="1692"/>
      <c r="G4" s="1692"/>
      <c r="H4" s="1692"/>
      <c r="I4" s="1692"/>
      <c r="J4" s="1692"/>
      <c r="K4" s="1692"/>
      <c r="L4" s="1692"/>
      <c r="M4" s="1692"/>
      <c r="N4" s="1692"/>
      <c r="O4" s="1692"/>
      <c r="P4" s="1692"/>
      <c r="Q4" s="1692"/>
      <c r="R4" s="1692"/>
      <c r="S4" s="1692"/>
      <c r="T4" s="1692"/>
      <c r="U4" s="1692"/>
      <c r="V4" s="1692"/>
      <c r="W4" s="1692"/>
      <c r="X4" s="1692"/>
      <c r="Y4" s="1692"/>
      <c r="Z4" s="1692"/>
      <c r="AA4" s="1692"/>
      <c r="AB4" s="1692"/>
      <c r="AC4" s="1692"/>
      <c r="AD4" s="1692"/>
      <c r="AE4" s="1692"/>
      <c r="AF4" s="1692"/>
      <c r="AG4" s="1692"/>
      <c r="AH4" s="1692"/>
      <c r="AI4" s="1692"/>
      <c r="AJ4" s="1692"/>
      <c r="AK4" s="1692"/>
      <c r="AL4" s="1692"/>
      <c r="AM4" s="1692"/>
      <c r="AN4" s="1692"/>
      <c r="AO4" s="1692"/>
      <c r="AP4" s="1692"/>
      <c r="AQ4" s="1692"/>
      <c r="AR4" s="1692"/>
      <c r="AS4" s="1692"/>
      <c r="AT4" s="1692"/>
      <c r="AU4" s="1692"/>
      <c r="AV4" s="1692"/>
      <c r="AW4" s="1692"/>
      <c r="AX4" s="1692"/>
      <c r="AY4" s="1692"/>
      <c r="AZ4" s="1692"/>
      <c r="BA4" s="1692"/>
      <c r="BB4" s="1692"/>
      <c r="BC4" s="1692"/>
      <c r="BD4" s="1692"/>
      <c r="BE4" s="1692"/>
      <c r="BF4" s="1692"/>
      <c r="BG4" s="1692"/>
      <c r="BH4" s="1692"/>
      <c r="BI4" s="1692"/>
      <c r="BJ4" s="1692"/>
      <c r="BK4" s="1692"/>
      <c r="BL4" s="1692"/>
      <c r="BM4" s="1692"/>
      <c r="BN4" s="1692"/>
      <c r="BO4" s="1692"/>
      <c r="BP4" s="1692"/>
      <c r="BQ4" s="1692"/>
      <c r="BR4" s="1692"/>
      <c r="BS4" s="1692"/>
      <c r="BT4" s="1692"/>
      <c r="BU4" s="1692"/>
      <c r="BV4" s="1692"/>
      <c r="BW4" s="1692"/>
      <c r="BX4" s="1692"/>
      <c r="BY4" s="1692"/>
      <c r="BZ4" s="1692"/>
      <c r="CA4" s="1692"/>
      <c r="CB4" s="1692"/>
      <c r="CC4" s="1692"/>
      <c r="CD4" s="1692"/>
      <c r="CE4" s="1692"/>
      <c r="CF4" s="1692"/>
      <c r="CG4" s="1692"/>
      <c r="CH4" s="1692"/>
      <c r="CI4" s="1692"/>
      <c r="CJ4" s="1692"/>
    </row>
    <row r="5" spans="1:88" ht="18" customHeight="1">
      <c r="A5" s="1692" t="s">
        <v>333</v>
      </c>
      <c r="B5" s="1692"/>
      <c r="C5" s="1692"/>
      <c r="D5" s="1692"/>
      <c r="E5" s="1692"/>
      <c r="F5" s="1692"/>
      <c r="G5" s="1692"/>
      <c r="H5" s="1692"/>
      <c r="I5" s="1692"/>
      <c r="J5" s="1692"/>
      <c r="K5" s="1692"/>
      <c r="L5" s="1692"/>
      <c r="M5" s="1692"/>
      <c r="N5" s="1692"/>
      <c r="O5" s="1692"/>
      <c r="P5" s="1692"/>
      <c r="Q5" s="1692"/>
      <c r="R5" s="1692"/>
      <c r="S5" s="1692"/>
      <c r="T5" s="1692"/>
      <c r="U5" s="1692"/>
      <c r="V5" s="1692"/>
      <c r="W5" s="1692"/>
      <c r="X5" s="1692"/>
      <c r="Y5" s="1692"/>
      <c r="Z5" s="1692"/>
      <c r="AA5" s="1692"/>
      <c r="AB5" s="1692"/>
      <c r="AC5" s="1692"/>
      <c r="AD5" s="1692"/>
      <c r="AE5" s="1692"/>
      <c r="AF5" s="1692"/>
      <c r="AG5" s="1692"/>
      <c r="AH5" s="1692"/>
      <c r="AI5" s="1692"/>
      <c r="AJ5" s="1692"/>
      <c r="AK5" s="1692"/>
      <c r="AL5" s="1692"/>
      <c r="AM5" s="1692"/>
      <c r="AN5" s="1692"/>
      <c r="AO5" s="1692"/>
      <c r="AP5" s="1692"/>
      <c r="AQ5" s="1692"/>
      <c r="AR5" s="1692"/>
      <c r="AS5" s="1692"/>
      <c r="AT5" s="1692"/>
      <c r="AU5" s="1692"/>
      <c r="AV5" s="1692"/>
      <c r="AW5" s="1692"/>
      <c r="AX5" s="1692"/>
      <c r="AY5" s="1692"/>
      <c r="AZ5" s="1692"/>
      <c r="BA5" s="1692"/>
      <c r="BB5" s="1692"/>
      <c r="BC5" s="1692"/>
      <c r="BD5" s="1692"/>
      <c r="BE5" s="1692"/>
      <c r="BF5" s="1692"/>
      <c r="BG5" s="1692"/>
      <c r="BH5" s="1692"/>
      <c r="BI5" s="1692"/>
      <c r="BJ5" s="1692"/>
      <c r="BK5" s="1692"/>
      <c r="BL5" s="1692"/>
      <c r="BM5" s="1692"/>
      <c r="BN5" s="1692"/>
      <c r="BO5" s="1692"/>
      <c r="BP5" s="1692"/>
      <c r="BQ5" s="1692"/>
      <c r="BR5" s="1692"/>
      <c r="BS5" s="1692"/>
      <c r="BT5" s="1692"/>
      <c r="BU5" s="1692"/>
      <c r="BV5" s="1692"/>
      <c r="BW5" s="1692"/>
      <c r="BX5" s="1692"/>
      <c r="BY5" s="1692"/>
      <c r="BZ5" s="1692"/>
      <c r="CA5" s="1692"/>
      <c r="CB5" s="1692"/>
      <c r="CC5" s="1692"/>
      <c r="CD5" s="1692"/>
      <c r="CE5" s="1692"/>
      <c r="CF5" s="1692"/>
      <c r="CG5" s="1692"/>
      <c r="CH5" s="1692"/>
      <c r="CI5" s="1692"/>
      <c r="CJ5" s="1692"/>
    </row>
    <row r="6" spans="1:88" ht="8.1" customHeight="1">
      <c r="A6" s="1693"/>
      <c r="B6" s="1693"/>
      <c r="C6" s="1693"/>
      <c r="D6" s="1693"/>
      <c r="E6" s="1693"/>
      <c r="F6" s="1693"/>
      <c r="G6" s="1693"/>
      <c r="H6" s="1693"/>
      <c r="I6" s="1693"/>
      <c r="J6" s="1693"/>
      <c r="K6" s="1693"/>
      <c r="L6" s="1693"/>
      <c r="M6" s="1693"/>
      <c r="N6" s="1694"/>
      <c r="O6" s="1694"/>
      <c r="P6" s="1694"/>
      <c r="Q6" s="1694"/>
      <c r="R6" s="1694"/>
      <c r="S6" s="1694"/>
      <c r="T6" s="1694"/>
      <c r="U6" s="1694"/>
      <c r="V6" s="1694"/>
      <c r="W6" s="1694"/>
      <c r="X6" s="1694"/>
      <c r="Y6" s="1694"/>
      <c r="Z6" s="1694"/>
      <c r="AA6" s="1694"/>
      <c r="AB6" s="1694"/>
      <c r="AC6" s="1694"/>
      <c r="AD6" s="1694"/>
      <c r="AE6" s="1694"/>
      <c r="AF6" s="1694"/>
      <c r="AG6" s="1694"/>
      <c r="AH6" s="1694"/>
      <c r="AI6" s="1694"/>
      <c r="AJ6" s="1694"/>
      <c r="AK6" s="1694"/>
      <c r="AL6" s="1694"/>
      <c r="AM6" s="1694"/>
      <c r="AN6" s="1694"/>
      <c r="AO6" s="1694"/>
      <c r="AP6" s="1694"/>
      <c r="AQ6" s="1694"/>
      <c r="AR6" s="1694"/>
      <c r="AS6" s="1694"/>
      <c r="AT6" s="1694"/>
      <c r="AU6" s="1694"/>
      <c r="AV6" s="1694"/>
      <c r="AW6" s="1694"/>
      <c r="AX6" s="1694"/>
      <c r="AY6" s="1694"/>
      <c r="AZ6" s="1694"/>
      <c r="BA6" s="1694"/>
      <c r="BB6" s="1694"/>
      <c r="BC6" s="1694"/>
      <c r="BD6" s="1694"/>
      <c r="BE6" s="1694"/>
      <c r="BF6" s="1694"/>
      <c r="BG6" s="1694"/>
      <c r="BH6" s="1694"/>
      <c r="BI6" s="1694"/>
      <c r="BJ6" s="1694"/>
      <c r="BK6" s="1694"/>
      <c r="BL6" s="1694"/>
      <c r="BM6" s="1694"/>
      <c r="BN6" s="1694"/>
      <c r="BO6" s="1694"/>
      <c r="BP6" s="1694"/>
      <c r="BQ6" s="1694"/>
      <c r="BR6" s="1694"/>
      <c r="BS6" s="1694"/>
      <c r="BT6" s="1694"/>
      <c r="BU6" s="1694"/>
      <c r="BV6" s="1694"/>
      <c r="BW6" s="1694"/>
      <c r="BX6" s="1694"/>
      <c r="BY6" s="1694"/>
      <c r="BZ6" s="1694"/>
      <c r="CA6" s="1693"/>
      <c r="CB6" s="1693"/>
      <c r="CC6" s="1693"/>
      <c r="CD6" s="1693"/>
      <c r="CE6" s="1693"/>
      <c r="CF6" s="1693"/>
      <c r="CG6" s="1693"/>
      <c r="CH6" s="1693"/>
      <c r="CI6" s="1693"/>
      <c r="CJ6" s="1693"/>
    </row>
    <row r="7" spans="1:88" ht="3.95" customHeight="1">
      <c r="A7" s="316"/>
      <c r="B7" s="356"/>
      <c r="C7" s="356"/>
      <c r="D7" s="356"/>
      <c r="E7" s="356"/>
      <c r="F7" s="356"/>
      <c r="G7" s="356"/>
      <c r="H7" s="356"/>
      <c r="I7" s="356"/>
      <c r="J7" s="356"/>
      <c r="K7" s="356"/>
      <c r="L7" s="356"/>
      <c r="M7" s="356"/>
      <c r="N7" s="316"/>
      <c r="O7" s="317"/>
      <c r="P7" s="316"/>
      <c r="Q7" s="316"/>
      <c r="R7" s="316"/>
      <c r="S7" s="316"/>
      <c r="T7" s="316"/>
      <c r="U7" s="316"/>
      <c r="V7" s="316"/>
      <c r="W7" s="316"/>
      <c r="X7" s="316"/>
      <c r="Y7" s="316"/>
      <c r="Z7" s="316"/>
      <c r="AA7" s="316"/>
      <c r="AB7" s="316"/>
      <c r="AC7" s="316"/>
      <c r="AD7" s="316"/>
      <c r="AE7" s="316"/>
      <c r="AF7" s="316"/>
      <c r="AG7" s="316"/>
      <c r="AH7" s="316"/>
      <c r="AI7" s="316"/>
      <c r="AJ7" s="316"/>
      <c r="AK7" s="316"/>
      <c r="AL7" s="316"/>
      <c r="AM7" s="316"/>
      <c r="AN7" s="316"/>
      <c r="AO7" s="316"/>
      <c r="AP7" s="316"/>
      <c r="AQ7" s="316"/>
      <c r="AR7" s="316"/>
      <c r="AS7" s="316"/>
      <c r="AT7" s="316"/>
      <c r="AU7" s="316"/>
      <c r="AV7" s="316"/>
      <c r="AW7" s="316"/>
      <c r="AX7" s="316"/>
      <c r="AY7" s="316"/>
      <c r="AZ7" s="316"/>
      <c r="BA7" s="316"/>
      <c r="BB7" s="316"/>
      <c r="BC7" s="316"/>
      <c r="BD7" s="316"/>
      <c r="BE7" s="316"/>
      <c r="BF7" s="316"/>
      <c r="BG7" s="316"/>
      <c r="BH7" s="316"/>
      <c r="BI7" s="316"/>
      <c r="BJ7" s="316"/>
      <c r="BK7" s="316"/>
      <c r="BL7" s="316"/>
      <c r="BM7" s="316"/>
      <c r="BN7" s="316"/>
      <c r="BO7" s="316"/>
      <c r="BP7" s="316"/>
      <c r="BQ7" s="316"/>
      <c r="BR7" s="316"/>
      <c r="BS7" s="316"/>
      <c r="BT7" s="316"/>
      <c r="BU7" s="316"/>
      <c r="BV7" s="316"/>
      <c r="BW7" s="316"/>
      <c r="BX7" s="316"/>
      <c r="BY7" s="316"/>
      <c r="BZ7" s="316"/>
      <c r="CA7" s="325"/>
      <c r="CB7" s="316"/>
      <c r="CC7" s="316"/>
      <c r="CD7" s="316"/>
      <c r="CE7" s="316"/>
      <c r="CF7" s="316"/>
      <c r="CG7" s="316"/>
      <c r="CH7" s="316"/>
      <c r="CI7" s="316"/>
      <c r="CJ7" s="316"/>
    </row>
    <row r="8" spans="1:88" ht="3.95" customHeight="1">
      <c r="A8" s="318"/>
      <c r="B8" s="348"/>
      <c r="C8" s="348"/>
      <c r="D8" s="348"/>
      <c r="E8" s="348"/>
      <c r="F8" s="348"/>
      <c r="G8" s="348"/>
      <c r="H8" s="348"/>
      <c r="I8" s="348"/>
      <c r="J8" s="348"/>
      <c r="K8" s="348"/>
      <c r="L8" s="348"/>
      <c r="M8" s="348"/>
      <c r="N8" s="318"/>
      <c r="O8" s="319"/>
      <c r="P8" s="318"/>
      <c r="Q8" s="318"/>
      <c r="R8" s="318"/>
      <c r="S8" s="318"/>
      <c r="T8" s="318"/>
      <c r="U8" s="318"/>
      <c r="V8" s="318"/>
      <c r="W8" s="318"/>
      <c r="X8" s="318"/>
      <c r="Y8" s="318"/>
      <c r="Z8" s="318"/>
      <c r="AA8" s="318"/>
      <c r="AB8" s="318"/>
      <c r="AC8" s="318"/>
      <c r="AD8" s="318"/>
      <c r="AE8" s="318"/>
      <c r="AF8" s="318"/>
      <c r="AG8" s="318"/>
      <c r="AH8" s="318"/>
      <c r="AI8" s="318"/>
      <c r="AJ8" s="318"/>
      <c r="AK8" s="318"/>
      <c r="AL8" s="318"/>
      <c r="AM8" s="318"/>
      <c r="AN8" s="318"/>
      <c r="AO8" s="318"/>
      <c r="AP8" s="318"/>
      <c r="AQ8" s="318"/>
      <c r="AR8" s="318"/>
      <c r="AS8" s="318"/>
      <c r="AT8" s="318"/>
      <c r="AU8" s="318"/>
      <c r="AV8" s="318"/>
      <c r="AW8" s="318"/>
      <c r="AX8" s="318"/>
      <c r="AY8" s="318"/>
      <c r="AZ8" s="318"/>
      <c r="BA8" s="318"/>
      <c r="BB8" s="318"/>
      <c r="BC8" s="318"/>
      <c r="BD8" s="318"/>
      <c r="BE8" s="318"/>
      <c r="BF8" s="318"/>
      <c r="BG8" s="318"/>
      <c r="BH8" s="318"/>
      <c r="BI8" s="318"/>
      <c r="BJ8" s="318"/>
      <c r="BK8" s="318"/>
      <c r="BL8" s="318"/>
      <c r="BM8" s="318"/>
      <c r="BN8" s="318"/>
      <c r="BO8" s="318"/>
      <c r="BP8" s="318"/>
      <c r="BQ8" s="318"/>
      <c r="BR8" s="318"/>
      <c r="BS8" s="318"/>
      <c r="BT8" s="318"/>
      <c r="BU8" s="318"/>
      <c r="BV8" s="318"/>
      <c r="BW8" s="318"/>
      <c r="BX8" s="318"/>
      <c r="BY8" s="318"/>
      <c r="BZ8" s="318"/>
      <c r="CA8" s="1581" t="s">
        <v>277</v>
      </c>
      <c r="CB8" s="1582"/>
      <c r="CC8" s="1582"/>
      <c r="CD8" s="1582"/>
      <c r="CE8" s="1582"/>
      <c r="CF8" s="1582"/>
      <c r="CG8" s="1582"/>
      <c r="CH8" s="1582"/>
      <c r="CI8" s="1582"/>
      <c r="CJ8" s="1582"/>
    </row>
    <row r="9" spans="1:88" ht="3.95" customHeight="1">
      <c r="A9" s="318"/>
      <c r="B9" s="348"/>
      <c r="C9" s="348"/>
      <c r="D9" s="348"/>
      <c r="E9" s="348"/>
      <c r="F9" s="348"/>
      <c r="G9" s="348"/>
      <c r="H9" s="348"/>
      <c r="I9" s="348"/>
      <c r="J9" s="348"/>
      <c r="K9" s="348"/>
      <c r="L9" s="348"/>
      <c r="M9" s="348"/>
      <c r="N9" s="318"/>
      <c r="O9" s="319"/>
      <c r="P9" s="318"/>
      <c r="Q9" s="318"/>
      <c r="R9" s="318"/>
      <c r="S9" s="318"/>
      <c r="T9" s="318"/>
      <c r="U9" s="318"/>
      <c r="V9" s="318"/>
      <c r="W9" s="318"/>
      <c r="X9" s="318"/>
      <c r="Y9" s="318"/>
      <c r="Z9" s="318"/>
      <c r="AA9" s="318"/>
      <c r="AB9" s="318"/>
      <c r="AC9" s="318"/>
      <c r="AD9" s="318"/>
      <c r="AE9" s="318"/>
      <c r="AF9" s="318"/>
      <c r="AG9" s="318"/>
      <c r="AH9" s="318"/>
      <c r="AI9" s="318"/>
      <c r="AJ9" s="318"/>
      <c r="AK9" s="318"/>
      <c r="AL9" s="318"/>
      <c r="AM9" s="318"/>
      <c r="AN9" s="318"/>
      <c r="AO9" s="318"/>
      <c r="AP9" s="318"/>
      <c r="AQ9" s="318"/>
      <c r="AR9" s="318"/>
      <c r="AS9" s="318"/>
      <c r="AT9" s="318"/>
      <c r="AU9" s="318"/>
      <c r="AV9" s="318"/>
      <c r="AW9" s="318"/>
      <c r="AX9" s="318"/>
      <c r="AY9" s="318"/>
      <c r="AZ9" s="318"/>
      <c r="BA9" s="318"/>
      <c r="BB9" s="318"/>
      <c r="BC9" s="318"/>
      <c r="BD9" s="318"/>
      <c r="BE9" s="318"/>
      <c r="BF9" s="318"/>
      <c r="BG9" s="318"/>
      <c r="BH9" s="318"/>
      <c r="BI9" s="318"/>
      <c r="BJ9" s="318"/>
      <c r="BK9" s="318"/>
      <c r="BL9" s="318"/>
      <c r="BM9" s="318"/>
      <c r="BN9" s="318"/>
      <c r="BO9" s="318"/>
      <c r="BP9" s="318"/>
      <c r="BQ9" s="318"/>
      <c r="BR9" s="318"/>
      <c r="BS9" s="318"/>
      <c r="BT9" s="318"/>
      <c r="BU9" s="318"/>
      <c r="BV9" s="318"/>
      <c r="BW9" s="318"/>
      <c r="BX9" s="318"/>
      <c r="BY9" s="318"/>
      <c r="BZ9" s="318"/>
      <c r="CA9" s="1581"/>
      <c r="CB9" s="1582"/>
      <c r="CC9" s="1582"/>
      <c r="CD9" s="1582"/>
      <c r="CE9" s="1582"/>
      <c r="CF9" s="1582"/>
      <c r="CG9" s="1582"/>
      <c r="CH9" s="1582"/>
      <c r="CI9" s="1582"/>
      <c r="CJ9" s="1582"/>
    </row>
    <row r="10" spans="1:88" ht="3.95" customHeight="1">
      <c r="A10" s="318"/>
      <c r="B10" s="348"/>
      <c r="C10" s="348"/>
      <c r="D10" s="348"/>
      <c r="E10" s="348"/>
      <c r="F10" s="348"/>
      <c r="G10" s="348"/>
      <c r="H10" s="348"/>
      <c r="I10" s="348"/>
      <c r="J10" s="348"/>
      <c r="K10" s="348"/>
      <c r="L10" s="348"/>
      <c r="M10" s="348"/>
      <c r="N10" s="318"/>
      <c r="O10" s="319"/>
      <c r="P10" s="1581" t="s">
        <v>723</v>
      </c>
      <c r="Q10" s="1582"/>
      <c r="R10" s="1582"/>
      <c r="S10" s="1582"/>
      <c r="T10" s="1582"/>
      <c r="U10" s="1582"/>
      <c r="V10" s="1582"/>
      <c r="W10" s="1582"/>
      <c r="X10" s="1582"/>
      <c r="Y10" s="1582"/>
      <c r="Z10" s="1582"/>
      <c r="AA10" s="1582"/>
      <c r="AB10" s="1582"/>
      <c r="AC10" s="1582"/>
      <c r="AD10" s="1582"/>
      <c r="AE10" s="1582"/>
      <c r="AF10" s="1582"/>
      <c r="AG10" s="1582"/>
      <c r="AH10" s="1582"/>
      <c r="AI10" s="1582"/>
      <c r="AJ10" s="1582"/>
      <c r="AK10" s="1582"/>
      <c r="AL10" s="1582"/>
      <c r="AM10" s="1582"/>
      <c r="AN10" s="1582"/>
      <c r="AO10" s="1582"/>
      <c r="AP10" s="1582"/>
      <c r="AQ10" s="1582"/>
      <c r="AR10" s="1582"/>
      <c r="AS10" s="1582"/>
      <c r="AT10" s="1582"/>
      <c r="AU10" s="1582"/>
      <c r="AV10" s="1582"/>
      <c r="AW10" s="1582"/>
      <c r="AX10" s="1582"/>
      <c r="AY10" s="1582"/>
      <c r="AZ10" s="1582"/>
      <c r="BA10" s="1582"/>
      <c r="BB10" s="1582"/>
      <c r="BC10" s="1582"/>
      <c r="BD10" s="1582"/>
      <c r="BE10" s="1582"/>
      <c r="BF10" s="1582"/>
      <c r="BG10" s="1582"/>
      <c r="BH10" s="1582"/>
      <c r="BI10" s="1582"/>
      <c r="BJ10" s="1582"/>
      <c r="BK10" s="1582"/>
      <c r="BL10" s="1582"/>
      <c r="BM10" s="1582"/>
      <c r="BN10" s="1582"/>
      <c r="BO10" s="1582"/>
      <c r="BP10" s="1582"/>
      <c r="BQ10" s="1582"/>
      <c r="BR10" s="1582"/>
      <c r="BS10" s="1582"/>
      <c r="BT10" s="1582"/>
      <c r="BU10" s="1582"/>
      <c r="BV10" s="1582"/>
      <c r="BW10" s="1582"/>
      <c r="BX10" s="1582"/>
      <c r="BY10" s="1582"/>
      <c r="BZ10" s="1583"/>
      <c r="CA10" s="1581"/>
      <c r="CB10" s="1582"/>
      <c r="CC10" s="1582"/>
      <c r="CD10" s="1582"/>
      <c r="CE10" s="1582"/>
      <c r="CF10" s="1582"/>
      <c r="CG10" s="1582"/>
      <c r="CH10" s="1582"/>
      <c r="CI10" s="1582"/>
      <c r="CJ10" s="1582"/>
    </row>
    <row r="11" spans="1:88" ht="3.95" customHeight="1">
      <c r="A11" s="318"/>
      <c r="B11" s="348"/>
      <c r="C11" s="348"/>
      <c r="D11" s="348"/>
      <c r="E11" s="348"/>
      <c r="F11" s="348"/>
      <c r="G11" s="348"/>
      <c r="H11" s="348"/>
      <c r="I11" s="348"/>
      <c r="J11" s="348"/>
      <c r="K11" s="348"/>
      <c r="L11" s="348"/>
      <c r="M11" s="348"/>
      <c r="N11" s="318"/>
      <c r="O11" s="319"/>
      <c r="P11" s="1581"/>
      <c r="Q11" s="1582"/>
      <c r="R11" s="1582"/>
      <c r="S11" s="1582"/>
      <c r="T11" s="1582"/>
      <c r="U11" s="1582"/>
      <c r="V11" s="1582"/>
      <c r="W11" s="1582"/>
      <c r="X11" s="1582"/>
      <c r="Y11" s="1582"/>
      <c r="Z11" s="1582"/>
      <c r="AA11" s="1582"/>
      <c r="AB11" s="1582"/>
      <c r="AC11" s="1582"/>
      <c r="AD11" s="1582"/>
      <c r="AE11" s="1582"/>
      <c r="AF11" s="1582"/>
      <c r="AG11" s="1582"/>
      <c r="AH11" s="1582"/>
      <c r="AI11" s="1582"/>
      <c r="AJ11" s="1582"/>
      <c r="AK11" s="1582"/>
      <c r="AL11" s="1582"/>
      <c r="AM11" s="1582"/>
      <c r="AN11" s="1582"/>
      <c r="AO11" s="1582"/>
      <c r="AP11" s="1582"/>
      <c r="AQ11" s="1582"/>
      <c r="AR11" s="1582"/>
      <c r="AS11" s="1582"/>
      <c r="AT11" s="1582"/>
      <c r="AU11" s="1582"/>
      <c r="AV11" s="1582"/>
      <c r="AW11" s="1582"/>
      <c r="AX11" s="1582"/>
      <c r="AY11" s="1582"/>
      <c r="AZ11" s="1582"/>
      <c r="BA11" s="1582"/>
      <c r="BB11" s="1582"/>
      <c r="BC11" s="1582"/>
      <c r="BD11" s="1582"/>
      <c r="BE11" s="1582"/>
      <c r="BF11" s="1582"/>
      <c r="BG11" s="1582"/>
      <c r="BH11" s="1582"/>
      <c r="BI11" s="1582"/>
      <c r="BJ11" s="1582"/>
      <c r="BK11" s="1582"/>
      <c r="BL11" s="1582"/>
      <c r="BM11" s="1582"/>
      <c r="BN11" s="1582"/>
      <c r="BO11" s="1582"/>
      <c r="BP11" s="1582"/>
      <c r="BQ11" s="1582"/>
      <c r="BR11" s="1582"/>
      <c r="BS11" s="1582"/>
      <c r="BT11" s="1582"/>
      <c r="BU11" s="1582"/>
      <c r="BV11" s="1582"/>
      <c r="BW11" s="1582"/>
      <c r="BX11" s="1582"/>
      <c r="BY11" s="1582"/>
      <c r="BZ11" s="1583"/>
      <c r="CA11" s="1581"/>
      <c r="CB11" s="1582"/>
      <c r="CC11" s="1582"/>
      <c r="CD11" s="1582"/>
      <c r="CE11" s="1582"/>
      <c r="CF11" s="1582"/>
      <c r="CG11" s="1582"/>
      <c r="CH11" s="1582"/>
      <c r="CI11" s="1582"/>
      <c r="CJ11" s="1582"/>
    </row>
    <row r="12" spans="1:88" ht="3.95" customHeight="1">
      <c r="A12" s="318"/>
      <c r="B12" s="348"/>
      <c r="C12" s="348"/>
      <c r="D12" s="348"/>
      <c r="E12" s="348"/>
      <c r="F12" s="348"/>
      <c r="G12" s="348"/>
      <c r="H12" s="348"/>
      <c r="I12" s="348"/>
      <c r="J12" s="348"/>
      <c r="K12" s="348"/>
      <c r="L12" s="348"/>
      <c r="M12" s="348"/>
      <c r="N12" s="318"/>
      <c r="O12" s="319"/>
      <c r="P12" s="1581"/>
      <c r="Q12" s="1582"/>
      <c r="R12" s="1582"/>
      <c r="S12" s="1582"/>
      <c r="T12" s="1582"/>
      <c r="U12" s="1582"/>
      <c r="V12" s="1582"/>
      <c r="W12" s="1582"/>
      <c r="X12" s="1582"/>
      <c r="Y12" s="1582"/>
      <c r="Z12" s="1582"/>
      <c r="AA12" s="1582"/>
      <c r="AB12" s="1582"/>
      <c r="AC12" s="1582"/>
      <c r="AD12" s="1582"/>
      <c r="AE12" s="1582"/>
      <c r="AF12" s="1582"/>
      <c r="AG12" s="1582"/>
      <c r="AH12" s="1582"/>
      <c r="AI12" s="1582"/>
      <c r="AJ12" s="1582"/>
      <c r="AK12" s="1582"/>
      <c r="AL12" s="1582"/>
      <c r="AM12" s="1582"/>
      <c r="AN12" s="1582"/>
      <c r="AO12" s="1582"/>
      <c r="AP12" s="1582"/>
      <c r="AQ12" s="1582"/>
      <c r="AR12" s="1582"/>
      <c r="AS12" s="1582"/>
      <c r="AT12" s="1582"/>
      <c r="AU12" s="1582"/>
      <c r="AV12" s="1582"/>
      <c r="AW12" s="1582"/>
      <c r="AX12" s="1582"/>
      <c r="AY12" s="1582"/>
      <c r="AZ12" s="1582"/>
      <c r="BA12" s="1582"/>
      <c r="BB12" s="1582"/>
      <c r="BC12" s="1582"/>
      <c r="BD12" s="1582"/>
      <c r="BE12" s="1582"/>
      <c r="BF12" s="1582"/>
      <c r="BG12" s="1582"/>
      <c r="BH12" s="1582"/>
      <c r="BI12" s="1582"/>
      <c r="BJ12" s="1582"/>
      <c r="BK12" s="1582"/>
      <c r="BL12" s="1582"/>
      <c r="BM12" s="1582"/>
      <c r="BN12" s="1582"/>
      <c r="BO12" s="1582"/>
      <c r="BP12" s="1582"/>
      <c r="BQ12" s="1582"/>
      <c r="BR12" s="1582"/>
      <c r="BS12" s="1582"/>
      <c r="BT12" s="1582"/>
      <c r="BU12" s="1582"/>
      <c r="BV12" s="1582"/>
      <c r="BW12" s="1582"/>
      <c r="BX12" s="1582"/>
      <c r="BY12" s="1582"/>
      <c r="BZ12" s="1583"/>
      <c r="CA12" s="1581" t="s">
        <v>852</v>
      </c>
      <c r="CB12" s="1582"/>
      <c r="CC12" s="1582"/>
      <c r="CD12" s="1582"/>
      <c r="CE12" s="1582"/>
      <c r="CF12" s="1582"/>
      <c r="CG12" s="1582"/>
      <c r="CH12" s="1582"/>
      <c r="CI12" s="1582"/>
      <c r="CJ12" s="1582"/>
    </row>
    <row r="13" spans="1:88" ht="3.95" customHeight="1">
      <c r="A13" s="318"/>
      <c r="B13" s="348"/>
      <c r="C13" s="348"/>
      <c r="D13" s="348"/>
      <c r="E13" s="348"/>
      <c r="F13" s="348"/>
      <c r="G13" s="348"/>
      <c r="H13" s="348"/>
      <c r="I13" s="348"/>
      <c r="J13" s="348"/>
      <c r="K13" s="348"/>
      <c r="L13" s="348"/>
      <c r="M13" s="348"/>
      <c r="N13" s="318"/>
      <c r="O13" s="319"/>
      <c r="P13" s="1581"/>
      <c r="Q13" s="1582"/>
      <c r="R13" s="1582"/>
      <c r="S13" s="1582"/>
      <c r="T13" s="1582"/>
      <c r="U13" s="1582"/>
      <c r="V13" s="1582"/>
      <c r="W13" s="1582"/>
      <c r="X13" s="1582"/>
      <c r="Y13" s="1582"/>
      <c r="Z13" s="1582"/>
      <c r="AA13" s="1582"/>
      <c r="AB13" s="1582"/>
      <c r="AC13" s="1582"/>
      <c r="AD13" s="1582"/>
      <c r="AE13" s="1582"/>
      <c r="AF13" s="1582"/>
      <c r="AG13" s="1582"/>
      <c r="AH13" s="1582"/>
      <c r="AI13" s="1582"/>
      <c r="AJ13" s="1582"/>
      <c r="AK13" s="1582"/>
      <c r="AL13" s="1582"/>
      <c r="AM13" s="1582"/>
      <c r="AN13" s="1582"/>
      <c r="AO13" s="1582"/>
      <c r="AP13" s="1582"/>
      <c r="AQ13" s="1582"/>
      <c r="AR13" s="1582"/>
      <c r="AS13" s="1582"/>
      <c r="AT13" s="1582"/>
      <c r="AU13" s="1582"/>
      <c r="AV13" s="1582"/>
      <c r="AW13" s="1582"/>
      <c r="AX13" s="1582"/>
      <c r="AY13" s="1582"/>
      <c r="AZ13" s="1582"/>
      <c r="BA13" s="1582"/>
      <c r="BB13" s="1582"/>
      <c r="BC13" s="1582"/>
      <c r="BD13" s="1582"/>
      <c r="BE13" s="1582"/>
      <c r="BF13" s="1582"/>
      <c r="BG13" s="1582"/>
      <c r="BH13" s="1582"/>
      <c r="BI13" s="1582"/>
      <c r="BJ13" s="1582"/>
      <c r="BK13" s="1582"/>
      <c r="BL13" s="1582"/>
      <c r="BM13" s="1582"/>
      <c r="BN13" s="1582"/>
      <c r="BO13" s="1582"/>
      <c r="BP13" s="1582"/>
      <c r="BQ13" s="1582"/>
      <c r="BR13" s="1582"/>
      <c r="BS13" s="1582"/>
      <c r="BT13" s="1582"/>
      <c r="BU13" s="1582"/>
      <c r="BV13" s="1582"/>
      <c r="BW13" s="1582"/>
      <c r="BX13" s="1582"/>
      <c r="BY13" s="1582"/>
      <c r="BZ13" s="1583"/>
      <c r="CA13" s="1581"/>
      <c r="CB13" s="1582"/>
      <c r="CC13" s="1582"/>
      <c r="CD13" s="1582"/>
      <c r="CE13" s="1582"/>
      <c r="CF13" s="1582"/>
      <c r="CG13" s="1582"/>
      <c r="CH13" s="1582"/>
      <c r="CI13" s="1582"/>
      <c r="CJ13" s="1582"/>
    </row>
    <row r="14" spans="1:88" ht="3.95" customHeight="1">
      <c r="A14" s="318"/>
      <c r="B14" s="348"/>
      <c r="C14" s="348"/>
      <c r="D14" s="348"/>
      <c r="E14" s="348"/>
      <c r="F14" s="348"/>
      <c r="G14" s="348"/>
      <c r="H14" s="348"/>
      <c r="I14" s="348"/>
      <c r="J14" s="348"/>
      <c r="K14" s="348"/>
      <c r="L14" s="348"/>
      <c r="M14" s="348"/>
      <c r="N14" s="318"/>
      <c r="O14" s="319"/>
      <c r="P14" s="318"/>
      <c r="Q14" s="318"/>
      <c r="R14" s="318"/>
      <c r="S14" s="318"/>
      <c r="T14" s="318"/>
      <c r="U14" s="318"/>
      <c r="V14" s="318"/>
      <c r="W14" s="318"/>
      <c r="X14" s="318"/>
      <c r="Y14" s="318"/>
      <c r="Z14" s="318"/>
      <c r="AA14" s="318"/>
      <c r="AB14" s="318"/>
      <c r="AC14" s="318"/>
      <c r="AD14" s="318"/>
      <c r="AE14" s="318"/>
      <c r="AF14" s="318"/>
      <c r="AG14" s="318"/>
      <c r="AH14" s="318"/>
      <c r="AI14" s="318"/>
      <c r="AJ14" s="318"/>
      <c r="AK14" s="318"/>
      <c r="AL14" s="318"/>
      <c r="AM14" s="318"/>
      <c r="AN14" s="318"/>
      <c r="AO14" s="318"/>
      <c r="AP14" s="318"/>
      <c r="AQ14" s="318"/>
      <c r="AR14" s="318"/>
      <c r="AS14" s="318"/>
      <c r="AT14" s="318"/>
      <c r="AU14" s="318"/>
      <c r="AV14" s="318"/>
      <c r="AW14" s="318"/>
      <c r="AX14" s="318"/>
      <c r="AY14" s="318"/>
      <c r="AZ14" s="318"/>
      <c r="BA14" s="318"/>
      <c r="BB14" s="318"/>
      <c r="BC14" s="318"/>
      <c r="BD14" s="318"/>
      <c r="BE14" s="318"/>
      <c r="BF14" s="318"/>
      <c r="BG14" s="318"/>
      <c r="BH14" s="318"/>
      <c r="BI14" s="318"/>
      <c r="BJ14" s="318"/>
      <c r="BK14" s="318"/>
      <c r="BL14" s="318"/>
      <c r="BM14" s="318"/>
      <c r="BN14" s="318"/>
      <c r="BO14" s="318"/>
      <c r="BP14" s="318"/>
      <c r="BQ14" s="318"/>
      <c r="BR14" s="318"/>
      <c r="BS14" s="318"/>
      <c r="BT14" s="318"/>
      <c r="BU14" s="318"/>
      <c r="BV14" s="318"/>
      <c r="BW14" s="318"/>
      <c r="BX14" s="318"/>
      <c r="BY14" s="318"/>
      <c r="BZ14" s="318"/>
      <c r="CA14" s="1581"/>
      <c r="CB14" s="1582"/>
      <c r="CC14" s="1582"/>
      <c r="CD14" s="1582"/>
      <c r="CE14" s="1582"/>
      <c r="CF14" s="1582"/>
      <c r="CG14" s="1582"/>
      <c r="CH14" s="1582"/>
      <c r="CI14" s="1582"/>
      <c r="CJ14" s="1582"/>
    </row>
    <row r="15" spans="1:88" ht="3.95" customHeight="1">
      <c r="A15" s="318"/>
      <c r="B15" s="348"/>
      <c r="C15" s="348"/>
      <c r="D15" s="348"/>
      <c r="E15" s="348"/>
      <c r="F15" s="348"/>
      <c r="G15" s="348"/>
      <c r="H15" s="348"/>
      <c r="I15" s="348"/>
      <c r="J15" s="348"/>
      <c r="K15" s="348"/>
      <c r="L15" s="348"/>
      <c r="M15" s="348"/>
      <c r="N15" s="318"/>
      <c r="O15" s="319"/>
      <c r="P15" s="318"/>
      <c r="Q15" s="318"/>
      <c r="R15" s="318"/>
      <c r="S15" s="318"/>
      <c r="T15" s="318"/>
      <c r="U15" s="318"/>
      <c r="V15" s="318"/>
      <c r="W15" s="318"/>
      <c r="X15" s="318"/>
      <c r="Y15" s="318"/>
      <c r="Z15" s="318"/>
      <c r="AA15" s="318"/>
      <c r="AB15" s="318"/>
      <c r="AC15" s="318"/>
      <c r="AD15" s="318"/>
      <c r="AE15" s="318"/>
      <c r="AF15" s="318"/>
      <c r="AG15" s="318"/>
      <c r="AH15" s="318"/>
      <c r="AI15" s="318"/>
      <c r="AJ15" s="318"/>
      <c r="AK15" s="318"/>
      <c r="AL15" s="318"/>
      <c r="AM15" s="318"/>
      <c r="AN15" s="318"/>
      <c r="AO15" s="318"/>
      <c r="AP15" s="318"/>
      <c r="AQ15" s="318"/>
      <c r="AR15" s="318"/>
      <c r="AS15" s="318"/>
      <c r="AT15" s="318"/>
      <c r="AU15" s="318"/>
      <c r="AV15" s="318"/>
      <c r="AW15" s="318"/>
      <c r="AX15" s="318"/>
      <c r="AY15" s="318"/>
      <c r="AZ15" s="318"/>
      <c r="BA15" s="318"/>
      <c r="BB15" s="318"/>
      <c r="BC15" s="318"/>
      <c r="BD15" s="318"/>
      <c r="BE15" s="318"/>
      <c r="BF15" s="318"/>
      <c r="BG15" s="318"/>
      <c r="BH15" s="318"/>
      <c r="BI15" s="318"/>
      <c r="BJ15" s="318"/>
      <c r="BK15" s="318"/>
      <c r="BL15" s="318"/>
      <c r="BM15" s="318"/>
      <c r="BN15" s="318"/>
      <c r="BO15" s="318"/>
      <c r="BP15" s="318"/>
      <c r="BQ15" s="318"/>
      <c r="BR15" s="318"/>
      <c r="BS15" s="318"/>
      <c r="BT15" s="318"/>
      <c r="BU15" s="318"/>
      <c r="BV15" s="318"/>
      <c r="BW15" s="318"/>
      <c r="BX15" s="318"/>
      <c r="BY15" s="318"/>
      <c r="BZ15" s="318"/>
      <c r="CA15" s="1581"/>
      <c r="CB15" s="1582"/>
      <c r="CC15" s="1582"/>
      <c r="CD15" s="1582"/>
      <c r="CE15" s="1582"/>
      <c r="CF15" s="1582"/>
      <c r="CG15" s="1582"/>
      <c r="CH15" s="1582"/>
      <c r="CI15" s="1582"/>
      <c r="CJ15" s="1582"/>
    </row>
    <row r="16" spans="1:88" ht="3.95" customHeight="1">
      <c r="A16" s="348"/>
      <c r="B16" s="348"/>
      <c r="C16" s="348"/>
      <c r="D16" s="348"/>
      <c r="E16" s="348"/>
      <c r="F16" s="348"/>
      <c r="G16" s="348"/>
      <c r="H16" s="348"/>
      <c r="I16" s="348"/>
      <c r="J16" s="348"/>
      <c r="K16" s="348"/>
      <c r="L16" s="348"/>
      <c r="M16" s="348"/>
      <c r="N16" s="318"/>
      <c r="O16" s="319"/>
      <c r="P16" s="318"/>
      <c r="Q16" s="318"/>
      <c r="R16" s="318"/>
      <c r="S16" s="318"/>
      <c r="T16" s="318"/>
      <c r="U16" s="318"/>
      <c r="V16" s="318"/>
      <c r="W16" s="318"/>
      <c r="X16" s="318"/>
      <c r="Y16" s="318"/>
      <c r="Z16" s="318"/>
      <c r="AA16" s="318"/>
      <c r="AB16" s="318"/>
      <c r="AC16" s="318"/>
      <c r="AD16" s="318"/>
      <c r="AE16" s="318"/>
      <c r="AF16" s="318"/>
      <c r="AG16" s="318"/>
      <c r="AH16" s="318"/>
      <c r="AI16" s="318"/>
      <c r="AJ16" s="318"/>
      <c r="AK16" s="318"/>
      <c r="AL16" s="318"/>
      <c r="AM16" s="318"/>
      <c r="AN16" s="318"/>
      <c r="AO16" s="318"/>
      <c r="AP16" s="318"/>
      <c r="AQ16" s="318"/>
      <c r="AR16" s="318"/>
      <c r="AS16" s="318"/>
      <c r="AT16" s="318"/>
      <c r="AU16" s="318"/>
      <c r="AV16" s="318"/>
      <c r="AW16" s="318"/>
      <c r="AX16" s="318"/>
      <c r="AY16" s="318"/>
      <c r="AZ16" s="318"/>
      <c r="BA16" s="318"/>
      <c r="BB16" s="318"/>
      <c r="BC16" s="318"/>
      <c r="BD16" s="318"/>
      <c r="BE16" s="318"/>
      <c r="BF16" s="318"/>
      <c r="BG16" s="318"/>
      <c r="BH16" s="318"/>
      <c r="BI16" s="318"/>
      <c r="BJ16" s="318"/>
      <c r="BK16" s="318"/>
      <c r="BL16" s="318"/>
      <c r="BM16" s="318"/>
      <c r="BN16" s="318"/>
      <c r="BO16" s="318"/>
      <c r="BP16" s="318"/>
      <c r="BQ16" s="318"/>
      <c r="BR16" s="318"/>
      <c r="BS16" s="318"/>
      <c r="BT16" s="318"/>
      <c r="BU16" s="318"/>
      <c r="BV16" s="318"/>
      <c r="BW16" s="318"/>
      <c r="BX16" s="318"/>
      <c r="BY16" s="318"/>
      <c r="BZ16" s="318"/>
      <c r="CA16" s="330"/>
      <c r="CB16" s="320"/>
      <c r="CC16" s="320"/>
      <c r="CD16" s="320"/>
      <c r="CE16" s="320"/>
      <c r="CF16" s="320"/>
      <c r="CG16" s="320"/>
      <c r="CH16" s="320"/>
      <c r="CI16" s="320"/>
      <c r="CJ16" s="320"/>
    </row>
    <row r="17" spans="1:88" ht="3.95" customHeight="1">
      <c r="A17" s="348"/>
      <c r="B17" s="348"/>
      <c r="C17" s="348"/>
      <c r="D17" s="348"/>
      <c r="E17" s="348"/>
      <c r="F17" s="348"/>
      <c r="G17" s="348"/>
      <c r="H17" s="348"/>
      <c r="I17" s="348"/>
      <c r="J17" s="348"/>
      <c r="K17" s="348"/>
      <c r="L17" s="348"/>
      <c r="M17" s="348"/>
      <c r="N17" s="318"/>
      <c r="O17" s="319"/>
      <c r="P17" s="325"/>
      <c r="Q17" s="316"/>
      <c r="R17" s="316"/>
      <c r="S17" s="316"/>
      <c r="T17" s="316"/>
      <c r="U17" s="316"/>
      <c r="V17" s="317"/>
      <c r="W17" s="325"/>
      <c r="X17" s="316"/>
      <c r="Y17" s="316"/>
      <c r="Z17" s="316"/>
      <c r="AA17" s="316"/>
      <c r="AB17" s="316"/>
      <c r="AC17" s="316"/>
      <c r="AD17" s="316"/>
      <c r="AE17" s="316"/>
      <c r="AF17" s="316"/>
      <c r="AG17" s="316"/>
      <c r="AH17" s="316"/>
      <c r="AI17" s="316"/>
      <c r="AJ17" s="317"/>
      <c r="AK17" s="325"/>
      <c r="AL17" s="316"/>
      <c r="AM17" s="316"/>
      <c r="AN17" s="316"/>
      <c r="AO17" s="316"/>
      <c r="AP17" s="316"/>
      <c r="AQ17" s="316"/>
      <c r="AR17" s="316"/>
      <c r="AS17" s="316"/>
      <c r="AT17" s="316"/>
      <c r="AU17" s="316"/>
      <c r="AV17" s="316"/>
      <c r="AW17" s="316"/>
      <c r="AX17" s="317"/>
      <c r="AY17" s="325"/>
      <c r="AZ17" s="316"/>
      <c r="BA17" s="316"/>
      <c r="BB17" s="316"/>
      <c r="BC17" s="316"/>
      <c r="BD17" s="316"/>
      <c r="BE17" s="316"/>
      <c r="BF17" s="316"/>
      <c r="BG17" s="316"/>
      <c r="BH17" s="316"/>
      <c r="BI17" s="316"/>
      <c r="BJ17" s="316"/>
      <c r="BK17" s="316"/>
      <c r="BL17" s="317"/>
      <c r="BM17" s="325"/>
      <c r="BN17" s="316"/>
      <c r="BO17" s="316"/>
      <c r="BP17" s="316"/>
      <c r="BQ17" s="316"/>
      <c r="BR17" s="316"/>
      <c r="BS17" s="316"/>
      <c r="BT17" s="316"/>
      <c r="BU17" s="316"/>
      <c r="BV17" s="316"/>
      <c r="BW17" s="316"/>
      <c r="BX17" s="316"/>
      <c r="BY17" s="316"/>
      <c r="BZ17" s="317"/>
      <c r="CA17" s="318"/>
      <c r="CB17" s="348"/>
      <c r="CC17" s="348"/>
      <c r="CD17" s="348"/>
      <c r="CE17" s="348"/>
      <c r="CF17" s="348"/>
      <c r="CG17" s="348"/>
      <c r="CH17" s="348"/>
      <c r="CI17" s="348"/>
      <c r="CJ17" s="348"/>
    </row>
    <row r="18" spans="1:88" ht="3.95" customHeight="1">
      <c r="A18" s="348"/>
      <c r="B18" s="348"/>
      <c r="C18" s="348"/>
      <c r="D18" s="348"/>
      <c r="E18" s="348"/>
      <c r="F18" s="348"/>
      <c r="G18" s="348"/>
      <c r="H18" s="348"/>
      <c r="I18" s="348"/>
      <c r="J18" s="348"/>
      <c r="K18" s="348"/>
      <c r="L18" s="348"/>
      <c r="M18" s="348"/>
      <c r="N18" s="318"/>
      <c r="O18" s="319"/>
      <c r="P18" s="329"/>
      <c r="Q18" s="318"/>
      <c r="R18" s="318"/>
      <c r="S18" s="318"/>
      <c r="T18" s="318"/>
      <c r="U18" s="318"/>
      <c r="V18" s="319"/>
      <c r="W18" s="329"/>
      <c r="X18" s="318"/>
      <c r="Y18" s="318"/>
      <c r="Z18" s="318"/>
      <c r="AA18" s="318"/>
      <c r="AB18" s="318"/>
      <c r="AC18" s="318"/>
      <c r="AD18" s="318"/>
      <c r="AE18" s="318"/>
      <c r="AF18" s="318"/>
      <c r="AG18" s="318"/>
      <c r="AH18" s="318"/>
      <c r="AI18" s="318"/>
      <c r="AJ18" s="319"/>
      <c r="AY18" s="329"/>
      <c r="AZ18" s="318"/>
      <c r="BA18" s="318"/>
      <c r="BB18" s="318"/>
      <c r="BC18" s="318"/>
      <c r="BD18" s="318"/>
      <c r="BE18" s="318"/>
      <c r="BF18" s="318"/>
      <c r="BG18" s="318"/>
      <c r="BH18" s="318"/>
      <c r="BI18" s="318"/>
      <c r="BJ18" s="318"/>
      <c r="BK18" s="318"/>
      <c r="BL18" s="319"/>
      <c r="BM18" s="329"/>
      <c r="BN18" s="318"/>
      <c r="BO18" s="318"/>
      <c r="BP18" s="318"/>
      <c r="BQ18" s="318"/>
      <c r="BR18" s="318"/>
      <c r="BS18" s="318"/>
      <c r="BT18" s="318"/>
      <c r="BU18" s="318"/>
      <c r="BV18" s="318"/>
      <c r="BW18" s="318"/>
      <c r="BX18" s="318"/>
      <c r="BY18" s="318"/>
      <c r="BZ18" s="319"/>
      <c r="CA18" s="1582" t="s">
        <v>853</v>
      </c>
      <c r="CB18" s="1582"/>
      <c r="CC18" s="1582"/>
      <c r="CD18" s="1582"/>
      <c r="CE18" s="1582"/>
      <c r="CF18" s="1582"/>
      <c r="CG18" s="1582"/>
      <c r="CH18" s="1582"/>
      <c r="CI18" s="1582"/>
      <c r="CJ18" s="1582"/>
    </row>
    <row r="19" spans="1:88" ht="3.95" customHeight="1">
      <c r="A19" s="348"/>
      <c r="B19" s="348"/>
      <c r="C19" s="348"/>
      <c r="D19" s="348"/>
      <c r="E19" s="348"/>
      <c r="F19" s="348"/>
      <c r="G19" s="348"/>
      <c r="H19" s="348"/>
      <c r="I19" s="348"/>
      <c r="J19" s="348"/>
      <c r="K19" s="348"/>
      <c r="L19" s="348"/>
      <c r="M19" s="348"/>
      <c r="N19" s="318"/>
      <c r="O19" s="319"/>
      <c r="P19" s="1581" t="s">
        <v>224</v>
      </c>
      <c r="Q19" s="1582"/>
      <c r="R19" s="1582"/>
      <c r="S19" s="1582"/>
      <c r="T19" s="1582"/>
      <c r="U19" s="1582"/>
      <c r="V19" s="1583"/>
      <c r="W19" s="1581" t="s">
        <v>854</v>
      </c>
      <c r="X19" s="1582"/>
      <c r="Y19" s="1582"/>
      <c r="Z19" s="1582"/>
      <c r="AA19" s="1582"/>
      <c r="AB19" s="1582"/>
      <c r="AC19" s="1582"/>
      <c r="AD19" s="1582"/>
      <c r="AE19" s="1582"/>
      <c r="AF19" s="1582"/>
      <c r="AG19" s="1582"/>
      <c r="AH19" s="1582"/>
      <c r="AI19" s="1582"/>
      <c r="AJ19" s="1583"/>
      <c r="AK19" s="1605" t="s">
        <v>295</v>
      </c>
      <c r="AL19" s="1698"/>
      <c r="AM19" s="1698"/>
      <c r="AN19" s="1698"/>
      <c r="AO19" s="1698"/>
      <c r="AP19" s="1698"/>
      <c r="AQ19" s="1698"/>
      <c r="AR19" s="1698"/>
      <c r="AS19" s="1698"/>
      <c r="AT19" s="1698"/>
      <c r="AU19" s="1698"/>
      <c r="AV19" s="1698"/>
      <c r="AW19" s="1698"/>
      <c r="AX19" s="1699"/>
      <c r="AY19" s="1605" t="s">
        <v>330</v>
      </c>
      <c r="AZ19" s="1698"/>
      <c r="BA19" s="1698"/>
      <c r="BB19" s="1698"/>
      <c r="BC19" s="1698"/>
      <c r="BD19" s="1698"/>
      <c r="BE19" s="1698"/>
      <c r="BF19" s="1698"/>
      <c r="BG19" s="1698"/>
      <c r="BH19" s="1698"/>
      <c r="BI19" s="1698"/>
      <c r="BJ19" s="1698"/>
      <c r="BK19" s="1698"/>
      <c r="BL19" s="1699"/>
      <c r="BM19" s="1581" t="s">
        <v>331</v>
      </c>
      <c r="BN19" s="1582"/>
      <c r="BO19" s="1582"/>
      <c r="BP19" s="1582"/>
      <c r="BQ19" s="1582"/>
      <c r="BR19" s="1582"/>
      <c r="BS19" s="1582"/>
      <c r="BT19" s="1582"/>
      <c r="BU19" s="1582"/>
      <c r="BV19" s="1582"/>
      <c r="BW19" s="1582"/>
      <c r="BX19" s="1582"/>
      <c r="BY19" s="1582"/>
      <c r="BZ19" s="1583"/>
      <c r="CA19" s="1582"/>
      <c r="CB19" s="1582"/>
      <c r="CC19" s="1582"/>
      <c r="CD19" s="1582"/>
      <c r="CE19" s="1582"/>
      <c r="CF19" s="1582"/>
      <c r="CG19" s="1582"/>
      <c r="CH19" s="1582"/>
      <c r="CI19" s="1582"/>
      <c r="CJ19" s="1582"/>
    </row>
    <row r="20" spans="1:88" ht="3.95" customHeight="1">
      <c r="A20" s="348"/>
      <c r="B20" s="348"/>
      <c r="C20" s="348"/>
      <c r="D20" s="348"/>
      <c r="E20" s="348"/>
      <c r="F20" s="348"/>
      <c r="G20" s="348"/>
      <c r="H20" s="348"/>
      <c r="I20" s="348"/>
      <c r="J20" s="348"/>
      <c r="K20" s="348"/>
      <c r="L20" s="348"/>
      <c r="M20" s="348"/>
      <c r="N20" s="318"/>
      <c r="O20" s="319"/>
      <c r="P20" s="1581"/>
      <c r="Q20" s="1582"/>
      <c r="R20" s="1582"/>
      <c r="S20" s="1582"/>
      <c r="T20" s="1582"/>
      <c r="U20" s="1582"/>
      <c r="V20" s="1583"/>
      <c r="W20" s="1581"/>
      <c r="X20" s="1582"/>
      <c r="Y20" s="1582"/>
      <c r="Z20" s="1582"/>
      <c r="AA20" s="1582"/>
      <c r="AB20" s="1582"/>
      <c r="AC20" s="1582"/>
      <c r="AD20" s="1582"/>
      <c r="AE20" s="1582"/>
      <c r="AF20" s="1582"/>
      <c r="AG20" s="1582"/>
      <c r="AH20" s="1582"/>
      <c r="AI20" s="1582"/>
      <c r="AJ20" s="1583"/>
      <c r="AK20" s="1605"/>
      <c r="AL20" s="1698"/>
      <c r="AM20" s="1698"/>
      <c r="AN20" s="1698"/>
      <c r="AO20" s="1698"/>
      <c r="AP20" s="1698"/>
      <c r="AQ20" s="1698"/>
      <c r="AR20" s="1698"/>
      <c r="AS20" s="1698"/>
      <c r="AT20" s="1698"/>
      <c r="AU20" s="1698"/>
      <c r="AV20" s="1698"/>
      <c r="AW20" s="1698"/>
      <c r="AX20" s="1699"/>
      <c r="AY20" s="1605"/>
      <c r="AZ20" s="1698"/>
      <c r="BA20" s="1698"/>
      <c r="BB20" s="1698"/>
      <c r="BC20" s="1698"/>
      <c r="BD20" s="1698"/>
      <c r="BE20" s="1698"/>
      <c r="BF20" s="1698"/>
      <c r="BG20" s="1698"/>
      <c r="BH20" s="1698"/>
      <c r="BI20" s="1698"/>
      <c r="BJ20" s="1698"/>
      <c r="BK20" s="1698"/>
      <c r="BL20" s="1699"/>
      <c r="BM20" s="1581"/>
      <c r="BN20" s="1582"/>
      <c r="BO20" s="1582"/>
      <c r="BP20" s="1582"/>
      <c r="BQ20" s="1582"/>
      <c r="BR20" s="1582"/>
      <c r="BS20" s="1582"/>
      <c r="BT20" s="1582"/>
      <c r="BU20" s="1582"/>
      <c r="BV20" s="1582"/>
      <c r="BW20" s="1582"/>
      <c r="BX20" s="1582"/>
      <c r="BY20" s="1582"/>
      <c r="BZ20" s="1583"/>
      <c r="CA20" s="1582"/>
      <c r="CB20" s="1582"/>
      <c r="CC20" s="1582"/>
      <c r="CD20" s="1582"/>
      <c r="CE20" s="1582"/>
      <c r="CF20" s="1582"/>
      <c r="CG20" s="1582"/>
      <c r="CH20" s="1582"/>
      <c r="CI20" s="1582"/>
      <c r="CJ20" s="1582"/>
    </row>
    <row r="21" spans="1:88" ht="3.95" customHeight="1">
      <c r="A21" s="348"/>
      <c r="B21" s="348"/>
      <c r="C21" s="348"/>
      <c r="D21" s="348"/>
      <c r="E21" s="348"/>
      <c r="F21" s="348"/>
      <c r="G21" s="348"/>
      <c r="H21" s="348"/>
      <c r="I21" s="348"/>
      <c r="J21" s="348"/>
      <c r="K21" s="348"/>
      <c r="L21" s="348"/>
      <c r="M21" s="348"/>
      <c r="N21" s="318"/>
      <c r="O21" s="319"/>
      <c r="P21" s="1581"/>
      <c r="Q21" s="1582"/>
      <c r="R21" s="1582"/>
      <c r="S21" s="1582"/>
      <c r="T21" s="1582"/>
      <c r="U21" s="1582"/>
      <c r="V21" s="1583"/>
      <c r="W21" s="1581"/>
      <c r="X21" s="1582"/>
      <c r="Y21" s="1582"/>
      <c r="Z21" s="1582"/>
      <c r="AA21" s="1582"/>
      <c r="AB21" s="1582"/>
      <c r="AC21" s="1582"/>
      <c r="AD21" s="1582"/>
      <c r="AE21" s="1582"/>
      <c r="AF21" s="1582"/>
      <c r="AG21" s="1582"/>
      <c r="AH21" s="1582"/>
      <c r="AI21" s="1582"/>
      <c r="AJ21" s="1583"/>
      <c r="AK21" s="1605"/>
      <c r="AL21" s="1698"/>
      <c r="AM21" s="1698"/>
      <c r="AN21" s="1698"/>
      <c r="AO21" s="1698"/>
      <c r="AP21" s="1698"/>
      <c r="AQ21" s="1698"/>
      <c r="AR21" s="1698"/>
      <c r="AS21" s="1698"/>
      <c r="AT21" s="1698"/>
      <c r="AU21" s="1698"/>
      <c r="AV21" s="1698"/>
      <c r="AW21" s="1698"/>
      <c r="AX21" s="1699"/>
      <c r="AY21" s="1605"/>
      <c r="AZ21" s="1698"/>
      <c r="BA21" s="1698"/>
      <c r="BB21" s="1698"/>
      <c r="BC21" s="1698"/>
      <c r="BD21" s="1698"/>
      <c r="BE21" s="1698"/>
      <c r="BF21" s="1698"/>
      <c r="BG21" s="1698"/>
      <c r="BH21" s="1698"/>
      <c r="BI21" s="1698"/>
      <c r="BJ21" s="1698"/>
      <c r="BK21" s="1698"/>
      <c r="BL21" s="1699"/>
      <c r="BM21" s="1581"/>
      <c r="BN21" s="1582"/>
      <c r="BO21" s="1582"/>
      <c r="BP21" s="1582"/>
      <c r="BQ21" s="1582"/>
      <c r="BR21" s="1582"/>
      <c r="BS21" s="1582"/>
      <c r="BT21" s="1582"/>
      <c r="BU21" s="1582"/>
      <c r="BV21" s="1582"/>
      <c r="BW21" s="1582"/>
      <c r="BX21" s="1582"/>
      <c r="BY21" s="1582"/>
      <c r="BZ21" s="1583"/>
      <c r="CA21" s="1582"/>
      <c r="CB21" s="1582"/>
      <c r="CC21" s="1582"/>
      <c r="CD21" s="1582"/>
      <c r="CE21" s="1582"/>
      <c r="CF21" s="1582"/>
      <c r="CG21" s="1582"/>
      <c r="CH21" s="1582"/>
      <c r="CI21" s="1582"/>
      <c r="CJ21" s="1582"/>
    </row>
    <row r="22" spans="1:88" ht="3.95" customHeight="1">
      <c r="A22" s="348"/>
      <c r="B22" s="348"/>
      <c r="C22" s="348"/>
      <c r="D22" s="348"/>
      <c r="E22" s="348"/>
      <c r="F22" s="348"/>
      <c r="G22" s="348"/>
      <c r="H22" s="348"/>
      <c r="I22" s="348"/>
      <c r="J22" s="348"/>
      <c r="K22" s="348"/>
      <c r="L22" s="348"/>
      <c r="M22" s="348"/>
      <c r="N22" s="318"/>
      <c r="O22" s="319"/>
      <c r="P22" s="1581"/>
      <c r="Q22" s="1582"/>
      <c r="R22" s="1582"/>
      <c r="S22" s="1582"/>
      <c r="T22" s="1582"/>
      <c r="U22" s="1582"/>
      <c r="V22" s="1583"/>
      <c r="W22" s="1581"/>
      <c r="X22" s="1582"/>
      <c r="Y22" s="1582"/>
      <c r="Z22" s="1582"/>
      <c r="AA22" s="1582"/>
      <c r="AB22" s="1582"/>
      <c r="AC22" s="1582"/>
      <c r="AD22" s="1582"/>
      <c r="AE22" s="1582"/>
      <c r="AF22" s="1582"/>
      <c r="AG22" s="1582"/>
      <c r="AH22" s="1582"/>
      <c r="AI22" s="1582"/>
      <c r="AJ22" s="1583"/>
      <c r="AK22" s="1605"/>
      <c r="AL22" s="1698"/>
      <c r="AM22" s="1698"/>
      <c r="AN22" s="1698"/>
      <c r="AO22" s="1698"/>
      <c r="AP22" s="1698"/>
      <c r="AQ22" s="1698"/>
      <c r="AR22" s="1698"/>
      <c r="AS22" s="1698"/>
      <c r="AT22" s="1698"/>
      <c r="AU22" s="1698"/>
      <c r="AV22" s="1698"/>
      <c r="AW22" s="1698"/>
      <c r="AX22" s="1699"/>
      <c r="AY22" s="1605"/>
      <c r="AZ22" s="1698"/>
      <c r="BA22" s="1698"/>
      <c r="BB22" s="1698"/>
      <c r="BC22" s="1698"/>
      <c r="BD22" s="1698"/>
      <c r="BE22" s="1698"/>
      <c r="BF22" s="1698"/>
      <c r="BG22" s="1698"/>
      <c r="BH22" s="1698"/>
      <c r="BI22" s="1698"/>
      <c r="BJ22" s="1698"/>
      <c r="BK22" s="1698"/>
      <c r="BL22" s="1699"/>
      <c r="BM22" s="1581"/>
      <c r="BN22" s="1582"/>
      <c r="BO22" s="1582"/>
      <c r="BP22" s="1582"/>
      <c r="BQ22" s="1582"/>
      <c r="BR22" s="1582"/>
      <c r="BS22" s="1582"/>
      <c r="BT22" s="1582"/>
      <c r="BU22" s="1582"/>
      <c r="BV22" s="1582"/>
      <c r="BW22" s="1582"/>
      <c r="BX22" s="1582"/>
      <c r="BY22" s="1582"/>
      <c r="BZ22" s="1583"/>
      <c r="CA22" s="1582" t="s">
        <v>332</v>
      </c>
      <c r="CB22" s="1582"/>
      <c r="CC22" s="1582"/>
      <c r="CD22" s="1582"/>
      <c r="CE22" s="1582"/>
      <c r="CF22" s="1582"/>
      <c r="CG22" s="1582"/>
      <c r="CH22" s="1582"/>
      <c r="CI22" s="1582"/>
      <c r="CJ22" s="1582"/>
    </row>
    <row r="23" spans="1:88" ht="3.95" customHeight="1">
      <c r="A23" s="1695" t="s">
        <v>905</v>
      </c>
      <c r="B23" s="1695"/>
      <c r="C23" s="1695"/>
      <c r="D23" s="1695"/>
      <c r="E23" s="1695"/>
      <c r="F23" s="1695"/>
      <c r="G23" s="1695"/>
      <c r="H23" s="1695"/>
      <c r="I23" s="1695"/>
      <c r="J23" s="1695"/>
      <c r="K23" s="1695"/>
      <c r="L23" s="1695"/>
      <c r="M23" s="1695"/>
      <c r="N23" s="1695"/>
      <c r="O23" s="1641"/>
      <c r="P23" s="1581"/>
      <c r="Q23" s="1582"/>
      <c r="R23" s="1582"/>
      <c r="S23" s="1582"/>
      <c r="T23" s="1582"/>
      <c r="U23" s="1582"/>
      <c r="V23" s="1583"/>
      <c r="W23" s="1581"/>
      <c r="X23" s="1582"/>
      <c r="Y23" s="1582"/>
      <c r="Z23" s="1582"/>
      <c r="AA23" s="1582"/>
      <c r="AB23" s="1582"/>
      <c r="AC23" s="1582"/>
      <c r="AD23" s="1582"/>
      <c r="AE23" s="1582"/>
      <c r="AF23" s="1582"/>
      <c r="AG23" s="1582"/>
      <c r="AH23" s="1582"/>
      <c r="AI23" s="1582"/>
      <c r="AJ23" s="1583"/>
      <c r="AK23" s="1605" t="s">
        <v>709</v>
      </c>
      <c r="AL23" s="1698"/>
      <c r="AM23" s="1698"/>
      <c r="AN23" s="1698"/>
      <c r="AO23" s="1698"/>
      <c r="AP23" s="1698"/>
      <c r="AQ23" s="1698"/>
      <c r="AR23" s="1698"/>
      <c r="AS23" s="1698"/>
      <c r="AT23" s="1698"/>
      <c r="AU23" s="1698"/>
      <c r="AV23" s="1698"/>
      <c r="AW23" s="1698"/>
      <c r="AX23" s="1699"/>
      <c r="AY23" s="1605" t="s">
        <v>710</v>
      </c>
      <c r="AZ23" s="1698"/>
      <c r="BA23" s="1698"/>
      <c r="BB23" s="1698"/>
      <c r="BC23" s="1698"/>
      <c r="BD23" s="1698"/>
      <c r="BE23" s="1698"/>
      <c r="BF23" s="1698"/>
      <c r="BG23" s="1698"/>
      <c r="BH23" s="1698"/>
      <c r="BI23" s="1698"/>
      <c r="BJ23" s="1698"/>
      <c r="BK23" s="1698"/>
      <c r="BL23" s="1699"/>
      <c r="BM23" s="1581"/>
      <c r="BN23" s="1582"/>
      <c r="BO23" s="1582"/>
      <c r="BP23" s="1582"/>
      <c r="BQ23" s="1582"/>
      <c r="BR23" s="1582"/>
      <c r="BS23" s="1582"/>
      <c r="BT23" s="1582"/>
      <c r="BU23" s="1582"/>
      <c r="BV23" s="1582"/>
      <c r="BW23" s="1582"/>
      <c r="BX23" s="1582"/>
      <c r="BY23" s="1582"/>
      <c r="BZ23" s="1583"/>
      <c r="CA23" s="1582"/>
      <c r="CB23" s="1582"/>
      <c r="CC23" s="1582"/>
      <c r="CD23" s="1582"/>
      <c r="CE23" s="1582"/>
      <c r="CF23" s="1582"/>
      <c r="CG23" s="1582"/>
      <c r="CH23" s="1582"/>
      <c r="CI23" s="1582"/>
      <c r="CJ23" s="1582"/>
    </row>
    <row r="24" spans="1:88" ht="3.95" customHeight="1">
      <c r="A24" s="1695"/>
      <c r="B24" s="1695"/>
      <c r="C24" s="1695"/>
      <c r="D24" s="1695"/>
      <c r="E24" s="1695"/>
      <c r="F24" s="1695"/>
      <c r="G24" s="1695"/>
      <c r="H24" s="1695"/>
      <c r="I24" s="1695"/>
      <c r="J24" s="1695"/>
      <c r="K24" s="1695"/>
      <c r="L24" s="1695"/>
      <c r="M24" s="1695"/>
      <c r="N24" s="1695"/>
      <c r="O24" s="1641"/>
      <c r="P24" s="1581"/>
      <c r="Q24" s="1582"/>
      <c r="R24" s="1582"/>
      <c r="S24" s="1582"/>
      <c r="T24" s="1582"/>
      <c r="U24" s="1582"/>
      <c r="V24" s="1583"/>
      <c r="W24" s="1581"/>
      <c r="X24" s="1582"/>
      <c r="Y24" s="1582"/>
      <c r="Z24" s="1582"/>
      <c r="AA24" s="1582"/>
      <c r="AB24" s="1582"/>
      <c r="AC24" s="1582"/>
      <c r="AD24" s="1582"/>
      <c r="AE24" s="1582"/>
      <c r="AF24" s="1582"/>
      <c r="AG24" s="1582"/>
      <c r="AH24" s="1582"/>
      <c r="AI24" s="1582"/>
      <c r="AJ24" s="1583"/>
      <c r="AK24" s="1605"/>
      <c r="AL24" s="1698"/>
      <c r="AM24" s="1698"/>
      <c r="AN24" s="1698"/>
      <c r="AO24" s="1698"/>
      <c r="AP24" s="1698"/>
      <c r="AQ24" s="1698"/>
      <c r="AR24" s="1698"/>
      <c r="AS24" s="1698"/>
      <c r="AT24" s="1698"/>
      <c r="AU24" s="1698"/>
      <c r="AV24" s="1698"/>
      <c r="AW24" s="1698"/>
      <c r="AX24" s="1699"/>
      <c r="AY24" s="1605"/>
      <c r="AZ24" s="1698"/>
      <c r="BA24" s="1698"/>
      <c r="BB24" s="1698"/>
      <c r="BC24" s="1698"/>
      <c r="BD24" s="1698"/>
      <c r="BE24" s="1698"/>
      <c r="BF24" s="1698"/>
      <c r="BG24" s="1698"/>
      <c r="BH24" s="1698"/>
      <c r="BI24" s="1698"/>
      <c r="BJ24" s="1698"/>
      <c r="BK24" s="1698"/>
      <c r="BL24" s="1699"/>
      <c r="BM24" s="1581"/>
      <c r="BN24" s="1582"/>
      <c r="BO24" s="1582"/>
      <c r="BP24" s="1582"/>
      <c r="BQ24" s="1582"/>
      <c r="BR24" s="1582"/>
      <c r="BS24" s="1582"/>
      <c r="BT24" s="1582"/>
      <c r="BU24" s="1582"/>
      <c r="BV24" s="1582"/>
      <c r="BW24" s="1582"/>
      <c r="BX24" s="1582"/>
      <c r="BY24" s="1582"/>
      <c r="BZ24" s="1583"/>
      <c r="CA24" s="1582"/>
      <c r="CB24" s="1582"/>
      <c r="CC24" s="1582"/>
      <c r="CD24" s="1582"/>
      <c r="CE24" s="1582"/>
      <c r="CF24" s="1582"/>
      <c r="CG24" s="1582"/>
      <c r="CH24" s="1582"/>
      <c r="CI24" s="1582"/>
      <c r="CJ24" s="1582"/>
    </row>
    <row r="25" spans="1:88" ht="3.95" customHeight="1">
      <c r="A25" s="1695"/>
      <c r="B25" s="1695"/>
      <c r="C25" s="1695"/>
      <c r="D25" s="1695"/>
      <c r="E25" s="1695"/>
      <c r="F25" s="1695"/>
      <c r="G25" s="1695"/>
      <c r="H25" s="1695"/>
      <c r="I25" s="1695"/>
      <c r="J25" s="1695"/>
      <c r="K25" s="1695"/>
      <c r="L25" s="1695"/>
      <c r="M25" s="1695"/>
      <c r="N25" s="1695"/>
      <c r="O25" s="1641"/>
      <c r="P25" s="1581"/>
      <c r="Q25" s="1582"/>
      <c r="R25" s="1582"/>
      <c r="S25" s="1582"/>
      <c r="T25" s="1582"/>
      <c r="U25" s="1582"/>
      <c r="V25" s="1583"/>
      <c r="W25" s="1581"/>
      <c r="X25" s="1582"/>
      <c r="Y25" s="1582"/>
      <c r="Z25" s="1582"/>
      <c r="AA25" s="1582"/>
      <c r="AB25" s="1582"/>
      <c r="AC25" s="1582"/>
      <c r="AD25" s="1582"/>
      <c r="AE25" s="1582"/>
      <c r="AF25" s="1582"/>
      <c r="AG25" s="1582"/>
      <c r="AH25" s="1582"/>
      <c r="AI25" s="1582"/>
      <c r="AJ25" s="1583"/>
      <c r="AK25" s="1605"/>
      <c r="AL25" s="1698"/>
      <c r="AM25" s="1698"/>
      <c r="AN25" s="1698"/>
      <c r="AO25" s="1698"/>
      <c r="AP25" s="1698"/>
      <c r="AQ25" s="1698"/>
      <c r="AR25" s="1698"/>
      <c r="AS25" s="1698"/>
      <c r="AT25" s="1698"/>
      <c r="AU25" s="1698"/>
      <c r="AV25" s="1698"/>
      <c r="AW25" s="1698"/>
      <c r="AX25" s="1699"/>
      <c r="AY25" s="1605"/>
      <c r="AZ25" s="1698"/>
      <c r="BA25" s="1698"/>
      <c r="BB25" s="1698"/>
      <c r="BC25" s="1698"/>
      <c r="BD25" s="1698"/>
      <c r="BE25" s="1698"/>
      <c r="BF25" s="1698"/>
      <c r="BG25" s="1698"/>
      <c r="BH25" s="1698"/>
      <c r="BI25" s="1698"/>
      <c r="BJ25" s="1698"/>
      <c r="BK25" s="1698"/>
      <c r="BL25" s="1699"/>
      <c r="BM25" s="1581"/>
      <c r="BN25" s="1582"/>
      <c r="BO25" s="1582"/>
      <c r="BP25" s="1582"/>
      <c r="BQ25" s="1582"/>
      <c r="BR25" s="1582"/>
      <c r="BS25" s="1582"/>
      <c r="BT25" s="1582"/>
      <c r="BU25" s="1582"/>
      <c r="BV25" s="1582"/>
      <c r="BW25" s="1582"/>
      <c r="BX25" s="1582"/>
      <c r="BY25" s="1582"/>
      <c r="BZ25" s="1583"/>
      <c r="CA25" s="1582"/>
      <c r="CB25" s="1582"/>
      <c r="CC25" s="1582"/>
      <c r="CD25" s="1582"/>
      <c r="CE25" s="1582"/>
      <c r="CF25" s="1582"/>
      <c r="CG25" s="1582"/>
      <c r="CH25" s="1582"/>
      <c r="CI25" s="1582"/>
      <c r="CJ25" s="1582"/>
    </row>
    <row r="26" spans="1:88" ht="3.95" customHeight="1">
      <c r="A26" s="1695"/>
      <c r="B26" s="1695"/>
      <c r="C26" s="1695"/>
      <c r="D26" s="1695"/>
      <c r="E26" s="1695"/>
      <c r="F26" s="1695"/>
      <c r="G26" s="1695"/>
      <c r="H26" s="1695"/>
      <c r="I26" s="1695"/>
      <c r="J26" s="1695"/>
      <c r="K26" s="1695"/>
      <c r="L26" s="1695"/>
      <c r="M26" s="1695"/>
      <c r="N26" s="1695"/>
      <c r="O26" s="1641"/>
      <c r="P26" s="1581"/>
      <c r="Q26" s="1582"/>
      <c r="R26" s="1582"/>
      <c r="S26" s="1582"/>
      <c r="T26" s="1582"/>
      <c r="U26" s="1582"/>
      <c r="V26" s="1583"/>
      <c r="W26" s="1581"/>
      <c r="X26" s="1582"/>
      <c r="Y26" s="1582"/>
      <c r="Z26" s="1582"/>
      <c r="AA26" s="1582"/>
      <c r="AB26" s="1582"/>
      <c r="AC26" s="1582"/>
      <c r="AD26" s="1582"/>
      <c r="AE26" s="1582"/>
      <c r="AF26" s="1582"/>
      <c r="AG26" s="1582"/>
      <c r="AH26" s="1582"/>
      <c r="AI26" s="1582"/>
      <c r="AJ26" s="1583"/>
      <c r="AK26" s="1605"/>
      <c r="AL26" s="1698"/>
      <c r="AM26" s="1698"/>
      <c r="AN26" s="1698"/>
      <c r="AO26" s="1698"/>
      <c r="AP26" s="1698"/>
      <c r="AQ26" s="1698"/>
      <c r="AR26" s="1698"/>
      <c r="AS26" s="1698"/>
      <c r="AT26" s="1698"/>
      <c r="AU26" s="1698"/>
      <c r="AV26" s="1698"/>
      <c r="AW26" s="1698"/>
      <c r="AX26" s="1699"/>
      <c r="AY26" s="1605"/>
      <c r="AZ26" s="1698"/>
      <c r="BA26" s="1698"/>
      <c r="BB26" s="1698"/>
      <c r="BC26" s="1698"/>
      <c r="BD26" s="1698"/>
      <c r="BE26" s="1698"/>
      <c r="BF26" s="1698"/>
      <c r="BG26" s="1698"/>
      <c r="BH26" s="1698"/>
      <c r="BI26" s="1698"/>
      <c r="BJ26" s="1698"/>
      <c r="BK26" s="1698"/>
      <c r="BL26" s="1699"/>
      <c r="BM26" s="1581"/>
      <c r="BN26" s="1582"/>
      <c r="BO26" s="1582"/>
      <c r="BP26" s="1582"/>
      <c r="BQ26" s="1582"/>
      <c r="BR26" s="1582"/>
      <c r="BS26" s="1582"/>
      <c r="BT26" s="1582"/>
      <c r="BU26" s="1582"/>
      <c r="BV26" s="1582"/>
      <c r="BW26" s="1582"/>
      <c r="BX26" s="1582"/>
      <c r="BY26" s="1582"/>
      <c r="BZ26" s="1583"/>
      <c r="CA26" s="1582" t="s">
        <v>711</v>
      </c>
      <c r="CB26" s="1582"/>
      <c r="CC26" s="1582"/>
      <c r="CD26" s="1582"/>
      <c r="CE26" s="1582"/>
      <c r="CF26" s="1582"/>
      <c r="CG26" s="1582"/>
      <c r="CH26" s="1582"/>
      <c r="CI26" s="1582"/>
      <c r="CJ26" s="1582"/>
    </row>
    <row r="27" spans="1:88" ht="3.95" customHeight="1">
      <c r="A27" s="1695" t="s">
        <v>712</v>
      </c>
      <c r="B27" s="1695"/>
      <c r="C27" s="1695"/>
      <c r="D27" s="1695"/>
      <c r="E27" s="1695"/>
      <c r="F27" s="1695"/>
      <c r="G27" s="1695"/>
      <c r="H27" s="1695"/>
      <c r="I27" s="1695"/>
      <c r="J27" s="1695"/>
      <c r="K27" s="1695"/>
      <c r="L27" s="1695"/>
      <c r="M27" s="1695"/>
      <c r="N27" s="1695"/>
      <c r="O27" s="1641"/>
      <c r="P27" s="329"/>
      <c r="Q27" s="318"/>
      <c r="R27" s="318"/>
      <c r="S27" s="318"/>
      <c r="T27" s="318"/>
      <c r="U27" s="318"/>
      <c r="V27" s="319"/>
      <c r="W27" s="329"/>
      <c r="X27" s="318"/>
      <c r="Y27" s="318"/>
      <c r="Z27" s="318"/>
      <c r="AA27" s="318"/>
      <c r="AB27" s="318"/>
      <c r="AC27" s="318"/>
      <c r="AD27" s="318"/>
      <c r="AE27" s="318"/>
      <c r="AF27" s="318"/>
      <c r="AG27" s="318"/>
      <c r="AH27" s="318"/>
      <c r="AI27" s="318"/>
      <c r="AJ27" s="319"/>
      <c r="AK27" s="329"/>
      <c r="AL27" s="318"/>
      <c r="AM27" s="318"/>
      <c r="AN27" s="318"/>
      <c r="AO27" s="318"/>
      <c r="AP27" s="318"/>
      <c r="AQ27" s="318"/>
      <c r="AR27" s="318"/>
      <c r="AS27" s="318"/>
      <c r="AT27" s="318"/>
      <c r="AU27" s="318"/>
      <c r="AV27" s="318"/>
      <c r="AW27" s="318"/>
      <c r="AX27" s="319"/>
      <c r="AY27" s="329"/>
      <c r="AZ27" s="318"/>
      <c r="BA27" s="318"/>
      <c r="BB27" s="318"/>
      <c r="BC27" s="318"/>
      <c r="BD27" s="318"/>
      <c r="BE27" s="318"/>
      <c r="BF27" s="318"/>
      <c r="BG27" s="318"/>
      <c r="BH27" s="318"/>
      <c r="BI27" s="318"/>
      <c r="BJ27" s="318"/>
      <c r="BK27" s="318"/>
      <c r="BL27" s="319"/>
      <c r="BM27" s="329"/>
      <c r="BN27" s="318"/>
      <c r="BO27" s="318"/>
      <c r="BP27" s="318"/>
      <c r="BQ27" s="318"/>
      <c r="BR27" s="318"/>
      <c r="BS27" s="318"/>
      <c r="BT27" s="318"/>
      <c r="BU27" s="318"/>
      <c r="BV27" s="318"/>
      <c r="BW27" s="318"/>
      <c r="BX27" s="318"/>
      <c r="BY27" s="318"/>
      <c r="BZ27" s="319"/>
      <c r="CA27" s="1582"/>
      <c r="CB27" s="1582"/>
      <c r="CC27" s="1582"/>
      <c r="CD27" s="1582"/>
      <c r="CE27" s="1582"/>
      <c r="CF27" s="1582"/>
      <c r="CG27" s="1582"/>
      <c r="CH27" s="1582"/>
      <c r="CI27" s="1582"/>
      <c r="CJ27" s="1582"/>
    </row>
    <row r="28" spans="1:88" ht="3.95" customHeight="1">
      <c r="A28" s="1695"/>
      <c r="B28" s="1695"/>
      <c r="C28" s="1695"/>
      <c r="D28" s="1695"/>
      <c r="E28" s="1695"/>
      <c r="F28" s="1695"/>
      <c r="G28" s="1695"/>
      <c r="H28" s="1695"/>
      <c r="I28" s="1695"/>
      <c r="J28" s="1695"/>
      <c r="K28" s="1695"/>
      <c r="L28" s="1695"/>
      <c r="M28" s="1695"/>
      <c r="N28" s="1695"/>
      <c r="O28" s="1641"/>
      <c r="P28" s="330"/>
      <c r="Q28" s="320"/>
      <c r="R28" s="320"/>
      <c r="S28" s="320"/>
      <c r="T28" s="320"/>
      <c r="U28" s="320"/>
      <c r="V28" s="321"/>
      <c r="W28" s="330"/>
      <c r="X28" s="320"/>
      <c r="Y28" s="320"/>
      <c r="Z28" s="320"/>
      <c r="AA28" s="320"/>
      <c r="AB28" s="320"/>
      <c r="AC28" s="320"/>
      <c r="AD28" s="320"/>
      <c r="AE28" s="320"/>
      <c r="AF28" s="320"/>
      <c r="AG28" s="320"/>
      <c r="AH28" s="320"/>
      <c r="AI28" s="320"/>
      <c r="AJ28" s="321"/>
      <c r="AK28" s="330"/>
      <c r="AL28" s="320"/>
      <c r="AM28" s="320"/>
      <c r="AN28" s="320"/>
      <c r="AO28" s="320"/>
      <c r="AP28" s="320"/>
      <c r="AQ28" s="320"/>
      <c r="AR28" s="320"/>
      <c r="AS28" s="320"/>
      <c r="AT28" s="320"/>
      <c r="AU28" s="320"/>
      <c r="AV28" s="320"/>
      <c r="AW28" s="320"/>
      <c r="AX28" s="321"/>
      <c r="AY28" s="330"/>
      <c r="AZ28" s="320"/>
      <c r="BA28" s="320"/>
      <c r="BB28" s="320"/>
      <c r="BC28" s="320"/>
      <c r="BD28" s="320"/>
      <c r="BE28" s="320"/>
      <c r="BF28" s="320"/>
      <c r="BG28" s="320"/>
      <c r="BH28" s="320"/>
      <c r="BI28" s="320"/>
      <c r="BJ28" s="320"/>
      <c r="BK28" s="320"/>
      <c r="BL28" s="321"/>
      <c r="BM28" s="330"/>
      <c r="BN28" s="320"/>
      <c r="BO28" s="320"/>
      <c r="BP28" s="320"/>
      <c r="BQ28" s="320"/>
      <c r="BR28" s="320"/>
      <c r="BS28" s="320"/>
      <c r="BT28" s="320"/>
      <c r="BU28" s="320"/>
      <c r="BV28" s="320"/>
      <c r="BW28" s="320"/>
      <c r="BX28" s="320"/>
      <c r="BY28" s="320"/>
      <c r="BZ28" s="321"/>
      <c r="CA28" s="1582"/>
      <c r="CB28" s="1582"/>
      <c r="CC28" s="1582"/>
      <c r="CD28" s="1582"/>
      <c r="CE28" s="1582"/>
      <c r="CF28" s="1582"/>
      <c r="CG28" s="1582"/>
      <c r="CH28" s="1582"/>
      <c r="CI28" s="1582"/>
      <c r="CJ28" s="1582"/>
    </row>
    <row r="29" spans="1:88" ht="3.95" customHeight="1">
      <c r="A29" s="1695"/>
      <c r="B29" s="1695"/>
      <c r="C29" s="1695"/>
      <c r="D29" s="1695"/>
      <c r="E29" s="1695"/>
      <c r="F29" s="1695"/>
      <c r="G29" s="1695"/>
      <c r="H29" s="1695"/>
      <c r="I29" s="1695"/>
      <c r="J29" s="1695"/>
      <c r="K29" s="1695"/>
      <c r="L29" s="1695"/>
      <c r="M29" s="1695"/>
      <c r="N29" s="1695"/>
      <c r="O29" s="1641"/>
      <c r="P29" s="329"/>
      <c r="Q29" s="318"/>
      <c r="R29" s="318"/>
      <c r="S29" s="318"/>
      <c r="T29" s="318"/>
      <c r="U29" s="318"/>
      <c r="V29" s="319"/>
      <c r="W29" s="329"/>
      <c r="X29" s="318"/>
      <c r="Y29" s="318"/>
      <c r="Z29" s="318"/>
      <c r="AA29" s="318"/>
      <c r="AB29" s="318"/>
      <c r="AC29" s="319"/>
      <c r="AD29" s="329"/>
      <c r="AE29" s="318"/>
      <c r="AF29" s="318"/>
      <c r="AG29" s="318"/>
      <c r="AH29" s="318"/>
      <c r="AI29" s="318"/>
      <c r="AJ29" s="319"/>
      <c r="AK29" s="329"/>
      <c r="AL29" s="318"/>
      <c r="AM29" s="318"/>
      <c r="AN29" s="318"/>
      <c r="AO29" s="318"/>
      <c r="AP29" s="318"/>
      <c r="AQ29" s="319"/>
      <c r="AR29" s="329"/>
      <c r="AS29" s="318"/>
      <c r="AT29" s="318"/>
      <c r="AU29" s="318"/>
      <c r="AV29" s="318"/>
      <c r="AW29" s="318"/>
      <c r="AX29" s="319"/>
      <c r="AY29" s="329"/>
      <c r="AZ29" s="318"/>
      <c r="BA29" s="318"/>
      <c r="BB29" s="318"/>
      <c r="BC29" s="318"/>
      <c r="BD29" s="318"/>
      <c r="BE29" s="319"/>
      <c r="BF29" s="329"/>
      <c r="BG29" s="318"/>
      <c r="BH29" s="318"/>
      <c r="BI29" s="318"/>
      <c r="BJ29" s="318"/>
      <c r="BK29" s="318"/>
      <c r="BL29" s="319"/>
      <c r="BM29" s="329"/>
      <c r="BN29" s="318"/>
      <c r="BO29" s="318"/>
      <c r="BP29" s="318"/>
      <c r="BQ29" s="318"/>
      <c r="BR29" s="318"/>
      <c r="BS29" s="319"/>
      <c r="BT29" s="318"/>
      <c r="BU29" s="318"/>
      <c r="BV29" s="318"/>
      <c r="BW29" s="318"/>
      <c r="BX29" s="318"/>
      <c r="BY29" s="318"/>
      <c r="BZ29" s="319"/>
      <c r="CA29" s="1582"/>
      <c r="CB29" s="1582"/>
      <c r="CC29" s="1582"/>
      <c r="CD29" s="1582"/>
      <c r="CE29" s="1582"/>
      <c r="CF29" s="1582"/>
      <c r="CG29" s="1582"/>
      <c r="CH29" s="1582"/>
      <c r="CI29" s="1582"/>
      <c r="CJ29" s="1582"/>
    </row>
    <row r="30" spans="1:88" ht="3.95" customHeight="1">
      <c r="A30" s="1695"/>
      <c r="B30" s="1695"/>
      <c r="C30" s="1695"/>
      <c r="D30" s="1695"/>
      <c r="E30" s="1695"/>
      <c r="F30" s="1695"/>
      <c r="G30" s="1695"/>
      <c r="H30" s="1695"/>
      <c r="I30" s="1695"/>
      <c r="J30" s="1695"/>
      <c r="K30" s="1695"/>
      <c r="L30" s="1695"/>
      <c r="M30" s="1695"/>
      <c r="N30" s="1695"/>
      <c r="O30" s="1641"/>
      <c r="P30" s="329"/>
      <c r="Q30" s="318"/>
      <c r="R30" s="318"/>
      <c r="S30" s="318"/>
      <c r="T30" s="318"/>
      <c r="U30" s="318"/>
      <c r="V30" s="319"/>
      <c r="W30" s="329"/>
      <c r="X30" s="318"/>
      <c r="Y30" s="318"/>
      <c r="Z30" s="318"/>
      <c r="AA30" s="318"/>
      <c r="AB30" s="318"/>
      <c r="AC30" s="319"/>
      <c r="AD30" s="329"/>
      <c r="AE30" s="318"/>
      <c r="AF30" s="318"/>
      <c r="AG30" s="318"/>
      <c r="AH30" s="318"/>
      <c r="AI30" s="318"/>
      <c r="AJ30" s="319"/>
      <c r="AK30" s="329"/>
      <c r="AL30" s="318"/>
      <c r="AM30" s="318"/>
      <c r="AN30" s="318"/>
      <c r="AO30" s="318"/>
      <c r="AP30" s="318"/>
      <c r="AQ30" s="319"/>
      <c r="AR30" s="329"/>
      <c r="AS30" s="318"/>
      <c r="AT30" s="318"/>
      <c r="AU30" s="318"/>
      <c r="AV30" s="318"/>
      <c r="AW30" s="318"/>
      <c r="AX30" s="319"/>
      <c r="AY30" s="329"/>
      <c r="AZ30" s="318"/>
      <c r="BA30" s="318"/>
      <c r="BB30" s="318"/>
      <c r="BC30" s="318"/>
      <c r="BD30" s="318"/>
      <c r="BE30" s="319"/>
      <c r="BF30" s="329"/>
      <c r="BG30" s="318"/>
      <c r="BH30" s="318"/>
      <c r="BI30" s="318"/>
      <c r="BJ30" s="318"/>
      <c r="BK30" s="318"/>
      <c r="BL30" s="319"/>
      <c r="BM30" s="329"/>
      <c r="BN30" s="318"/>
      <c r="BO30" s="318"/>
      <c r="BP30" s="318"/>
      <c r="BQ30" s="318"/>
      <c r="BR30" s="318"/>
      <c r="BS30" s="319"/>
      <c r="BT30" s="318"/>
      <c r="BU30" s="318"/>
      <c r="BV30" s="318"/>
      <c r="BW30" s="318"/>
      <c r="BX30" s="318"/>
      <c r="BY30" s="318"/>
      <c r="BZ30" s="319"/>
      <c r="CA30" s="1695" t="s">
        <v>713</v>
      </c>
      <c r="CB30" s="1695"/>
      <c r="CC30" s="1695"/>
      <c r="CD30" s="1695"/>
      <c r="CE30" s="1695"/>
      <c r="CF30" s="1695"/>
      <c r="CG30" s="1695"/>
      <c r="CH30" s="1695"/>
      <c r="CI30" s="1695"/>
      <c r="CJ30" s="1695"/>
    </row>
    <row r="31" spans="1:88" ht="3.95" customHeight="1">
      <c r="A31" s="348"/>
      <c r="B31" s="348"/>
      <c r="C31" s="348"/>
      <c r="D31" s="348"/>
      <c r="E31" s="348"/>
      <c r="F31" s="348"/>
      <c r="G31" s="348"/>
      <c r="H31" s="348"/>
      <c r="I31" s="348"/>
      <c r="J31" s="348"/>
      <c r="K31" s="348"/>
      <c r="L31" s="348"/>
      <c r="M31" s="348"/>
      <c r="N31" s="318"/>
      <c r="O31" s="319"/>
      <c r="P31" s="329"/>
      <c r="Q31" s="318"/>
      <c r="R31" s="318"/>
      <c r="S31" s="318"/>
      <c r="T31" s="318"/>
      <c r="U31" s="318"/>
      <c r="V31" s="319"/>
      <c r="W31" s="329"/>
      <c r="X31" s="318"/>
      <c r="Y31" s="318"/>
      <c r="Z31" s="318"/>
      <c r="AA31" s="318"/>
      <c r="AB31" s="318"/>
      <c r="AC31" s="319"/>
      <c r="AD31" s="329"/>
      <c r="AE31" s="318"/>
      <c r="AF31" s="318"/>
      <c r="AG31" s="318"/>
      <c r="AH31" s="318"/>
      <c r="AI31" s="318"/>
      <c r="AJ31" s="319"/>
      <c r="AK31" s="329"/>
      <c r="AL31" s="318"/>
      <c r="AM31" s="318"/>
      <c r="AN31" s="318"/>
      <c r="AO31" s="318"/>
      <c r="AP31" s="318"/>
      <c r="AQ31" s="319"/>
      <c r="AR31" s="329"/>
      <c r="AS31" s="318"/>
      <c r="AT31" s="318"/>
      <c r="AU31" s="318"/>
      <c r="AV31" s="318"/>
      <c r="AW31" s="318"/>
      <c r="AX31" s="319"/>
      <c r="AY31" s="329"/>
      <c r="AZ31" s="318"/>
      <c r="BA31" s="318"/>
      <c r="BB31" s="318"/>
      <c r="BC31" s="318"/>
      <c r="BD31" s="318"/>
      <c r="BE31" s="319"/>
      <c r="BF31" s="329"/>
      <c r="BG31" s="318"/>
      <c r="BH31" s="318"/>
      <c r="BI31" s="318"/>
      <c r="BJ31" s="318"/>
      <c r="BK31" s="318"/>
      <c r="BL31" s="319"/>
      <c r="BM31" s="329"/>
      <c r="BN31" s="318"/>
      <c r="BO31" s="318"/>
      <c r="BP31" s="318"/>
      <c r="BQ31" s="318"/>
      <c r="BR31" s="318"/>
      <c r="BS31" s="319"/>
      <c r="BT31" s="318"/>
      <c r="BU31" s="318"/>
      <c r="BV31" s="318"/>
      <c r="BW31" s="318"/>
      <c r="BX31" s="318"/>
      <c r="BY31" s="318"/>
      <c r="BZ31" s="319"/>
      <c r="CA31" s="1695"/>
      <c r="CB31" s="1695"/>
      <c r="CC31" s="1695"/>
      <c r="CD31" s="1695"/>
      <c r="CE31" s="1695"/>
      <c r="CF31" s="1695"/>
      <c r="CG31" s="1695"/>
      <c r="CH31" s="1695"/>
      <c r="CI31" s="1695"/>
      <c r="CJ31" s="1695"/>
    </row>
    <row r="32" spans="1:88" ht="3.95" customHeight="1">
      <c r="A32" s="348"/>
      <c r="B32" s="348"/>
      <c r="C32" s="348"/>
      <c r="D32" s="348"/>
      <c r="E32" s="348"/>
      <c r="F32" s="348"/>
      <c r="G32" s="348"/>
      <c r="H32" s="348"/>
      <c r="I32" s="348"/>
      <c r="J32" s="348"/>
      <c r="K32" s="348"/>
      <c r="L32" s="348"/>
      <c r="M32" s="348"/>
      <c r="N32" s="318"/>
      <c r="O32" s="319"/>
      <c r="P32" s="1581" t="s">
        <v>128</v>
      </c>
      <c r="Q32" s="1582"/>
      <c r="R32" s="1582"/>
      <c r="S32" s="1582"/>
      <c r="T32" s="1582"/>
      <c r="U32" s="1582"/>
      <c r="V32" s="1583"/>
      <c r="W32" s="1581" t="s">
        <v>128</v>
      </c>
      <c r="X32" s="1582"/>
      <c r="Y32" s="1582"/>
      <c r="Z32" s="1582"/>
      <c r="AA32" s="1582"/>
      <c r="AB32" s="1582"/>
      <c r="AC32" s="1583"/>
      <c r="AD32" s="329"/>
      <c r="AE32" s="318"/>
      <c r="AF32" s="318"/>
      <c r="AG32" s="318"/>
      <c r="AH32" s="318"/>
      <c r="AI32" s="318"/>
      <c r="AJ32" s="319"/>
      <c r="AK32" s="1581" t="s">
        <v>128</v>
      </c>
      <c r="AL32" s="1582"/>
      <c r="AM32" s="1582"/>
      <c r="AN32" s="1582"/>
      <c r="AO32" s="1582"/>
      <c r="AP32" s="1582"/>
      <c r="AQ32" s="1583"/>
      <c r="AR32" s="329"/>
      <c r="AS32" s="318"/>
      <c r="AT32" s="318"/>
      <c r="AU32" s="318"/>
      <c r="AV32" s="318"/>
      <c r="AW32" s="318"/>
      <c r="AX32" s="319"/>
      <c r="AY32" s="1581" t="s">
        <v>128</v>
      </c>
      <c r="AZ32" s="1582"/>
      <c r="BA32" s="1582"/>
      <c r="BB32" s="1582"/>
      <c r="BC32" s="1582"/>
      <c r="BD32" s="1582"/>
      <c r="BE32" s="1583"/>
      <c r="BF32" s="329"/>
      <c r="BG32" s="318"/>
      <c r="BH32" s="318"/>
      <c r="BI32" s="318"/>
      <c r="BJ32" s="318"/>
      <c r="BK32" s="318"/>
      <c r="BL32" s="319"/>
      <c r="BM32" s="1581" t="s">
        <v>128</v>
      </c>
      <c r="BN32" s="1582"/>
      <c r="BO32" s="1582"/>
      <c r="BP32" s="1582"/>
      <c r="BQ32" s="1582"/>
      <c r="BR32" s="1582"/>
      <c r="BS32" s="1583"/>
      <c r="BT32" s="318"/>
      <c r="BU32" s="318"/>
      <c r="BV32" s="318"/>
      <c r="BW32" s="318"/>
      <c r="BX32" s="318"/>
      <c r="BY32" s="318"/>
      <c r="BZ32" s="319"/>
      <c r="CA32" s="1695"/>
      <c r="CB32" s="1695"/>
      <c r="CC32" s="1695"/>
      <c r="CD32" s="1695"/>
      <c r="CE32" s="1695"/>
      <c r="CF32" s="1695"/>
      <c r="CG32" s="1695"/>
      <c r="CH32" s="1695"/>
      <c r="CI32" s="1695"/>
      <c r="CJ32" s="1695"/>
    </row>
    <row r="33" spans="1:88" ht="3.95" customHeight="1">
      <c r="A33" s="348"/>
      <c r="B33" s="348"/>
      <c r="C33" s="348"/>
      <c r="D33" s="348"/>
      <c r="E33" s="348"/>
      <c r="F33" s="348"/>
      <c r="G33" s="348"/>
      <c r="H33" s="348"/>
      <c r="I33" s="348"/>
      <c r="J33" s="348"/>
      <c r="K33" s="348"/>
      <c r="L33" s="348"/>
      <c r="M33" s="348"/>
      <c r="N33" s="318"/>
      <c r="O33" s="319"/>
      <c r="P33" s="1581"/>
      <c r="Q33" s="1582"/>
      <c r="R33" s="1582"/>
      <c r="S33" s="1582"/>
      <c r="T33" s="1582"/>
      <c r="U33" s="1582"/>
      <c r="V33" s="1583"/>
      <c r="W33" s="1581"/>
      <c r="X33" s="1582"/>
      <c r="Y33" s="1582"/>
      <c r="Z33" s="1582"/>
      <c r="AA33" s="1582"/>
      <c r="AB33" s="1582"/>
      <c r="AC33" s="1583"/>
      <c r="AD33" s="329"/>
      <c r="AE33" s="318"/>
      <c r="AF33" s="318"/>
      <c r="AG33" s="318"/>
      <c r="AH33" s="318"/>
      <c r="AI33" s="318"/>
      <c r="AJ33" s="319"/>
      <c r="AK33" s="1581"/>
      <c r="AL33" s="1582"/>
      <c r="AM33" s="1582"/>
      <c r="AN33" s="1582"/>
      <c r="AO33" s="1582"/>
      <c r="AP33" s="1582"/>
      <c r="AQ33" s="1583"/>
      <c r="AR33" s="329"/>
      <c r="AS33" s="318"/>
      <c r="AT33" s="318"/>
      <c r="AU33" s="318"/>
      <c r="AV33" s="318"/>
      <c r="AW33" s="318"/>
      <c r="AX33" s="319"/>
      <c r="AY33" s="1581"/>
      <c r="AZ33" s="1582"/>
      <c r="BA33" s="1582"/>
      <c r="BB33" s="1582"/>
      <c r="BC33" s="1582"/>
      <c r="BD33" s="1582"/>
      <c r="BE33" s="1583"/>
      <c r="BF33" s="329"/>
      <c r="BG33" s="318"/>
      <c r="BH33" s="318"/>
      <c r="BI33" s="318"/>
      <c r="BJ33" s="318"/>
      <c r="BK33" s="318"/>
      <c r="BL33" s="319"/>
      <c r="BM33" s="1581"/>
      <c r="BN33" s="1582"/>
      <c r="BO33" s="1582"/>
      <c r="BP33" s="1582"/>
      <c r="BQ33" s="1582"/>
      <c r="BR33" s="1582"/>
      <c r="BS33" s="1583"/>
      <c r="BT33" s="318"/>
      <c r="BU33" s="318"/>
      <c r="BV33" s="318"/>
      <c r="BW33" s="318"/>
      <c r="BX33" s="318"/>
      <c r="BY33" s="318"/>
      <c r="BZ33" s="319"/>
      <c r="CA33" s="1695"/>
      <c r="CB33" s="1695"/>
      <c r="CC33" s="1695"/>
      <c r="CD33" s="1695"/>
      <c r="CE33" s="1695"/>
      <c r="CF33" s="1695"/>
      <c r="CG33" s="1695"/>
      <c r="CH33" s="1695"/>
      <c r="CI33" s="1695"/>
      <c r="CJ33" s="1695"/>
    </row>
    <row r="34" spans="1:88" ht="3.95" customHeight="1">
      <c r="A34" s="348"/>
      <c r="B34" s="348"/>
      <c r="C34" s="348"/>
      <c r="D34" s="348"/>
      <c r="E34" s="348"/>
      <c r="F34" s="348"/>
      <c r="G34" s="348"/>
      <c r="H34" s="348"/>
      <c r="I34" s="348"/>
      <c r="J34" s="348"/>
      <c r="K34" s="348"/>
      <c r="L34" s="348"/>
      <c r="M34" s="348"/>
      <c r="N34" s="318"/>
      <c r="O34" s="319"/>
      <c r="P34" s="1581"/>
      <c r="Q34" s="1582"/>
      <c r="R34" s="1582"/>
      <c r="S34" s="1582"/>
      <c r="T34" s="1582"/>
      <c r="U34" s="1582"/>
      <c r="V34" s="1583"/>
      <c r="W34" s="1581"/>
      <c r="X34" s="1582"/>
      <c r="Y34" s="1582"/>
      <c r="Z34" s="1582"/>
      <c r="AA34" s="1582"/>
      <c r="AB34" s="1582"/>
      <c r="AC34" s="1583"/>
      <c r="AD34" s="1581" t="s">
        <v>668</v>
      </c>
      <c r="AE34" s="1582"/>
      <c r="AF34" s="1582"/>
      <c r="AG34" s="1582"/>
      <c r="AH34" s="1582"/>
      <c r="AI34" s="1582"/>
      <c r="AJ34" s="1583"/>
      <c r="AK34" s="1581"/>
      <c r="AL34" s="1582"/>
      <c r="AM34" s="1582"/>
      <c r="AN34" s="1582"/>
      <c r="AO34" s="1582"/>
      <c r="AP34" s="1582"/>
      <c r="AQ34" s="1583"/>
      <c r="AR34" s="1581" t="s">
        <v>668</v>
      </c>
      <c r="AS34" s="1582"/>
      <c r="AT34" s="1582"/>
      <c r="AU34" s="1582"/>
      <c r="AV34" s="1582"/>
      <c r="AW34" s="1582"/>
      <c r="AX34" s="1583"/>
      <c r="AY34" s="1581"/>
      <c r="AZ34" s="1582"/>
      <c r="BA34" s="1582"/>
      <c r="BB34" s="1582"/>
      <c r="BC34" s="1582"/>
      <c r="BD34" s="1582"/>
      <c r="BE34" s="1583"/>
      <c r="BF34" s="1581" t="s">
        <v>668</v>
      </c>
      <c r="BG34" s="1582"/>
      <c r="BH34" s="1582"/>
      <c r="BI34" s="1582"/>
      <c r="BJ34" s="1582"/>
      <c r="BK34" s="1582"/>
      <c r="BL34" s="1583"/>
      <c r="BM34" s="1581"/>
      <c r="BN34" s="1582"/>
      <c r="BO34" s="1582"/>
      <c r="BP34" s="1582"/>
      <c r="BQ34" s="1582"/>
      <c r="BR34" s="1582"/>
      <c r="BS34" s="1583"/>
      <c r="BT34" s="1581" t="s">
        <v>668</v>
      </c>
      <c r="BU34" s="1582"/>
      <c r="BV34" s="1582"/>
      <c r="BW34" s="1582"/>
      <c r="BX34" s="1582"/>
      <c r="BY34" s="1582"/>
      <c r="BZ34" s="1583"/>
      <c r="CA34" s="1695" t="s">
        <v>669</v>
      </c>
      <c r="CB34" s="1695"/>
      <c r="CC34" s="1695"/>
      <c r="CD34" s="1695"/>
      <c r="CE34" s="1695"/>
      <c r="CF34" s="1695"/>
      <c r="CG34" s="1695"/>
      <c r="CH34" s="1695"/>
      <c r="CI34" s="1695"/>
      <c r="CJ34" s="1695"/>
    </row>
    <row r="35" spans="1:88" ht="3.95" customHeight="1">
      <c r="A35" s="348"/>
      <c r="B35" s="348"/>
      <c r="C35" s="348"/>
      <c r="D35" s="348"/>
      <c r="E35" s="348"/>
      <c r="F35" s="348"/>
      <c r="G35" s="348"/>
      <c r="H35" s="348"/>
      <c r="I35" s="348"/>
      <c r="J35" s="348"/>
      <c r="K35" s="348"/>
      <c r="L35" s="348"/>
      <c r="M35" s="348"/>
      <c r="N35" s="318"/>
      <c r="O35" s="319"/>
      <c r="P35" s="1581"/>
      <c r="Q35" s="1582"/>
      <c r="R35" s="1582"/>
      <c r="S35" s="1582"/>
      <c r="T35" s="1582"/>
      <c r="U35" s="1582"/>
      <c r="V35" s="1583"/>
      <c r="W35" s="1581"/>
      <c r="X35" s="1582"/>
      <c r="Y35" s="1582"/>
      <c r="Z35" s="1582"/>
      <c r="AA35" s="1582"/>
      <c r="AB35" s="1582"/>
      <c r="AC35" s="1583"/>
      <c r="AD35" s="1581"/>
      <c r="AE35" s="1582"/>
      <c r="AF35" s="1582"/>
      <c r="AG35" s="1582"/>
      <c r="AH35" s="1582"/>
      <c r="AI35" s="1582"/>
      <c r="AJ35" s="1583"/>
      <c r="AK35" s="1581"/>
      <c r="AL35" s="1582"/>
      <c r="AM35" s="1582"/>
      <c r="AN35" s="1582"/>
      <c r="AO35" s="1582"/>
      <c r="AP35" s="1582"/>
      <c r="AQ35" s="1583"/>
      <c r="AR35" s="1581"/>
      <c r="AS35" s="1582"/>
      <c r="AT35" s="1582"/>
      <c r="AU35" s="1582"/>
      <c r="AV35" s="1582"/>
      <c r="AW35" s="1582"/>
      <c r="AX35" s="1583"/>
      <c r="AY35" s="1581"/>
      <c r="AZ35" s="1582"/>
      <c r="BA35" s="1582"/>
      <c r="BB35" s="1582"/>
      <c r="BC35" s="1582"/>
      <c r="BD35" s="1582"/>
      <c r="BE35" s="1583"/>
      <c r="BF35" s="1581"/>
      <c r="BG35" s="1582"/>
      <c r="BH35" s="1582"/>
      <c r="BI35" s="1582"/>
      <c r="BJ35" s="1582"/>
      <c r="BK35" s="1582"/>
      <c r="BL35" s="1583"/>
      <c r="BM35" s="1581"/>
      <c r="BN35" s="1582"/>
      <c r="BO35" s="1582"/>
      <c r="BP35" s="1582"/>
      <c r="BQ35" s="1582"/>
      <c r="BR35" s="1582"/>
      <c r="BS35" s="1583"/>
      <c r="BT35" s="1581"/>
      <c r="BU35" s="1582"/>
      <c r="BV35" s="1582"/>
      <c r="BW35" s="1582"/>
      <c r="BX35" s="1582"/>
      <c r="BY35" s="1582"/>
      <c r="BZ35" s="1583"/>
      <c r="CA35" s="1695"/>
      <c r="CB35" s="1695"/>
      <c r="CC35" s="1695"/>
      <c r="CD35" s="1695"/>
      <c r="CE35" s="1695"/>
      <c r="CF35" s="1695"/>
      <c r="CG35" s="1695"/>
      <c r="CH35" s="1695"/>
      <c r="CI35" s="1695"/>
      <c r="CJ35" s="1695"/>
    </row>
    <row r="36" spans="1:88" ht="3.95" customHeight="1">
      <c r="A36" s="348"/>
      <c r="B36" s="348"/>
      <c r="C36" s="348"/>
      <c r="D36" s="348"/>
      <c r="E36" s="348"/>
      <c r="F36" s="348"/>
      <c r="G36" s="348"/>
      <c r="H36" s="348"/>
      <c r="I36" s="348"/>
      <c r="J36" s="348"/>
      <c r="K36" s="348"/>
      <c r="L36" s="348"/>
      <c r="M36" s="348"/>
      <c r="N36" s="318"/>
      <c r="O36" s="319"/>
      <c r="P36" s="1581" t="s">
        <v>670</v>
      </c>
      <c r="Q36" s="1582"/>
      <c r="R36" s="1582"/>
      <c r="S36" s="1582"/>
      <c r="T36" s="1582"/>
      <c r="U36" s="1582"/>
      <c r="V36" s="1583"/>
      <c r="W36" s="1581" t="s">
        <v>670</v>
      </c>
      <c r="X36" s="1582"/>
      <c r="Y36" s="1582"/>
      <c r="Z36" s="1582"/>
      <c r="AA36" s="1582"/>
      <c r="AB36" s="1582"/>
      <c r="AC36" s="1583"/>
      <c r="AD36" s="1581"/>
      <c r="AE36" s="1582"/>
      <c r="AF36" s="1582"/>
      <c r="AG36" s="1582"/>
      <c r="AH36" s="1582"/>
      <c r="AI36" s="1582"/>
      <c r="AJ36" s="1583"/>
      <c r="AK36" s="1581" t="s">
        <v>670</v>
      </c>
      <c r="AL36" s="1582"/>
      <c r="AM36" s="1582"/>
      <c r="AN36" s="1582"/>
      <c r="AO36" s="1582"/>
      <c r="AP36" s="1582"/>
      <c r="AQ36" s="1583"/>
      <c r="AR36" s="1581"/>
      <c r="AS36" s="1582"/>
      <c r="AT36" s="1582"/>
      <c r="AU36" s="1582"/>
      <c r="AV36" s="1582"/>
      <c r="AW36" s="1582"/>
      <c r="AX36" s="1583"/>
      <c r="AY36" s="1581" t="s">
        <v>670</v>
      </c>
      <c r="AZ36" s="1582"/>
      <c r="BA36" s="1582"/>
      <c r="BB36" s="1582"/>
      <c r="BC36" s="1582"/>
      <c r="BD36" s="1582"/>
      <c r="BE36" s="1583"/>
      <c r="BF36" s="1581"/>
      <c r="BG36" s="1582"/>
      <c r="BH36" s="1582"/>
      <c r="BI36" s="1582"/>
      <c r="BJ36" s="1582"/>
      <c r="BK36" s="1582"/>
      <c r="BL36" s="1583"/>
      <c r="BM36" s="1581" t="s">
        <v>670</v>
      </c>
      <c r="BN36" s="1582"/>
      <c r="BO36" s="1582"/>
      <c r="BP36" s="1582"/>
      <c r="BQ36" s="1582"/>
      <c r="BR36" s="1582"/>
      <c r="BS36" s="1583"/>
      <c r="BT36" s="1581"/>
      <c r="BU36" s="1582"/>
      <c r="BV36" s="1582"/>
      <c r="BW36" s="1582"/>
      <c r="BX36" s="1582"/>
      <c r="BY36" s="1582"/>
      <c r="BZ36" s="1583"/>
      <c r="CA36" s="1695"/>
      <c r="CB36" s="1695"/>
      <c r="CC36" s="1695"/>
      <c r="CD36" s="1695"/>
      <c r="CE36" s="1695"/>
      <c r="CF36" s="1695"/>
      <c r="CG36" s="1695"/>
      <c r="CH36" s="1695"/>
      <c r="CI36" s="1695"/>
      <c r="CJ36" s="1695"/>
    </row>
    <row r="37" spans="1:88" ht="3.95" customHeight="1">
      <c r="A37" s="348"/>
      <c r="B37" s="348"/>
      <c r="C37" s="348"/>
      <c r="D37" s="348"/>
      <c r="E37" s="348"/>
      <c r="F37" s="348"/>
      <c r="G37" s="348"/>
      <c r="H37" s="348"/>
      <c r="I37" s="348"/>
      <c r="J37" s="348"/>
      <c r="K37" s="348"/>
      <c r="L37" s="348"/>
      <c r="M37" s="348"/>
      <c r="N37" s="318"/>
      <c r="O37" s="319"/>
      <c r="P37" s="1581"/>
      <c r="Q37" s="1582"/>
      <c r="R37" s="1582"/>
      <c r="S37" s="1582"/>
      <c r="T37" s="1582"/>
      <c r="U37" s="1582"/>
      <c r="V37" s="1583"/>
      <c r="W37" s="1581"/>
      <c r="X37" s="1582"/>
      <c r="Y37" s="1582"/>
      <c r="Z37" s="1582"/>
      <c r="AA37" s="1582"/>
      <c r="AB37" s="1582"/>
      <c r="AC37" s="1583"/>
      <c r="AD37" s="1581"/>
      <c r="AE37" s="1582"/>
      <c r="AF37" s="1582"/>
      <c r="AG37" s="1582"/>
      <c r="AH37" s="1582"/>
      <c r="AI37" s="1582"/>
      <c r="AJ37" s="1583"/>
      <c r="AK37" s="1581"/>
      <c r="AL37" s="1582"/>
      <c r="AM37" s="1582"/>
      <c r="AN37" s="1582"/>
      <c r="AO37" s="1582"/>
      <c r="AP37" s="1582"/>
      <c r="AQ37" s="1583"/>
      <c r="AR37" s="1581"/>
      <c r="AS37" s="1582"/>
      <c r="AT37" s="1582"/>
      <c r="AU37" s="1582"/>
      <c r="AV37" s="1582"/>
      <c r="AW37" s="1582"/>
      <c r="AX37" s="1583"/>
      <c r="AY37" s="1581"/>
      <c r="AZ37" s="1582"/>
      <c r="BA37" s="1582"/>
      <c r="BB37" s="1582"/>
      <c r="BC37" s="1582"/>
      <c r="BD37" s="1582"/>
      <c r="BE37" s="1583"/>
      <c r="BF37" s="1581"/>
      <c r="BG37" s="1582"/>
      <c r="BH37" s="1582"/>
      <c r="BI37" s="1582"/>
      <c r="BJ37" s="1582"/>
      <c r="BK37" s="1582"/>
      <c r="BL37" s="1583"/>
      <c r="BM37" s="1581"/>
      <c r="BN37" s="1582"/>
      <c r="BO37" s="1582"/>
      <c r="BP37" s="1582"/>
      <c r="BQ37" s="1582"/>
      <c r="BR37" s="1582"/>
      <c r="BS37" s="1583"/>
      <c r="BT37" s="1581"/>
      <c r="BU37" s="1582"/>
      <c r="BV37" s="1582"/>
      <c r="BW37" s="1582"/>
      <c r="BX37" s="1582"/>
      <c r="BY37" s="1582"/>
      <c r="BZ37" s="1583"/>
      <c r="CA37" s="1695"/>
      <c r="CB37" s="1695"/>
      <c r="CC37" s="1695"/>
      <c r="CD37" s="1695"/>
      <c r="CE37" s="1695"/>
      <c r="CF37" s="1695"/>
      <c r="CG37" s="1695"/>
      <c r="CH37" s="1695"/>
      <c r="CI37" s="1695"/>
      <c r="CJ37" s="1695"/>
    </row>
    <row r="38" spans="1:88" ht="3.95" customHeight="1">
      <c r="A38" s="348"/>
      <c r="B38" s="348"/>
      <c r="C38" s="348"/>
      <c r="D38" s="348"/>
      <c r="E38" s="348"/>
      <c r="F38" s="348"/>
      <c r="G38" s="348"/>
      <c r="H38" s="348"/>
      <c r="I38" s="348"/>
      <c r="J38" s="348"/>
      <c r="K38" s="348"/>
      <c r="L38" s="348"/>
      <c r="M38" s="348"/>
      <c r="N38" s="318"/>
      <c r="O38" s="319"/>
      <c r="P38" s="1581"/>
      <c r="Q38" s="1582"/>
      <c r="R38" s="1582"/>
      <c r="S38" s="1582"/>
      <c r="T38" s="1582"/>
      <c r="U38" s="1582"/>
      <c r="V38" s="1583"/>
      <c r="W38" s="1581"/>
      <c r="X38" s="1582"/>
      <c r="Y38" s="1582"/>
      <c r="Z38" s="1582"/>
      <c r="AA38" s="1582"/>
      <c r="AB38" s="1582"/>
      <c r="AC38" s="1583"/>
      <c r="AD38" s="1581" t="s">
        <v>307</v>
      </c>
      <c r="AE38" s="1582"/>
      <c r="AF38" s="1582"/>
      <c r="AG38" s="1582"/>
      <c r="AH38" s="1582"/>
      <c r="AI38" s="1582"/>
      <c r="AJ38" s="1583"/>
      <c r="AK38" s="1581"/>
      <c r="AL38" s="1582"/>
      <c r="AM38" s="1582"/>
      <c r="AN38" s="1582"/>
      <c r="AO38" s="1582"/>
      <c r="AP38" s="1582"/>
      <c r="AQ38" s="1583"/>
      <c r="AR38" s="1581" t="s">
        <v>307</v>
      </c>
      <c r="AS38" s="1582"/>
      <c r="AT38" s="1582"/>
      <c r="AU38" s="1582"/>
      <c r="AV38" s="1582"/>
      <c r="AW38" s="1582"/>
      <c r="AX38" s="1583"/>
      <c r="AY38" s="1581"/>
      <c r="AZ38" s="1582"/>
      <c r="BA38" s="1582"/>
      <c r="BB38" s="1582"/>
      <c r="BC38" s="1582"/>
      <c r="BD38" s="1582"/>
      <c r="BE38" s="1583"/>
      <c r="BF38" s="1581" t="s">
        <v>307</v>
      </c>
      <c r="BG38" s="1582"/>
      <c r="BH38" s="1582"/>
      <c r="BI38" s="1582"/>
      <c r="BJ38" s="1582"/>
      <c r="BK38" s="1582"/>
      <c r="BL38" s="1583"/>
      <c r="BM38" s="1581"/>
      <c r="BN38" s="1582"/>
      <c r="BO38" s="1582"/>
      <c r="BP38" s="1582"/>
      <c r="BQ38" s="1582"/>
      <c r="BR38" s="1582"/>
      <c r="BS38" s="1583"/>
      <c r="BT38" s="1581" t="s">
        <v>307</v>
      </c>
      <c r="BU38" s="1582"/>
      <c r="BV38" s="1582"/>
      <c r="BW38" s="1582"/>
      <c r="BX38" s="1582"/>
      <c r="BY38" s="1582"/>
      <c r="BZ38" s="1583"/>
      <c r="CA38" s="1695" t="s">
        <v>671</v>
      </c>
      <c r="CB38" s="1695"/>
      <c r="CC38" s="1695"/>
      <c r="CD38" s="1695"/>
      <c r="CE38" s="1695"/>
      <c r="CF38" s="1695"/>
      <c r="CG38" s="1695"/>
      <c r="CH38" s="1695"/>
      <c r="CI38" s="1695"/>
      <c r="CJ38" s="1695"/>
    </row>
    <row r="39" spans="1:88" ht="3.95" customHeight="1">
      <c r="A39" s="348"/>
      <c r="B39" s="348"/>
      <c r="C39" s="348"/>
      <c r="D39" s="348"/>
      <c r="E39" s="348"/>
      <c r="F39" s="348"/>
      <c r="G39" s="348"/>
      <c r="H39" s="348"/>
      <c r="I39" s="348"/>
      <c r="J39" s="348"/>
      <c r="K39" s="348"/>
      <c r="L39" s="348"/>
      <c r="M39" s="348"/>
      <c r="N39" s="318"/>
      <c r="O39" s="319"/>
      <c r="P39" s="1581"/>
      <c r="Q39" s="1582"/>
      <c r="R39" s="1582"/>
      <c r="S39" s="1582"/>
      <c r="T39" s="1582"/>
      <c r="U39" s="1582"/>
      <c r="V39" s="1583"/>
      <c r="W39" s="1581"/>
      <c r="X39" s="1582"/>
      <c r="Y39" s="1582"/>
      <c r="Z39" s="1582"/>
      <c r="AA39" s="1582"/>
      <c r="AB39" s="1582"/>
      <c r="AC39" s="1583"/>
      <c r="AD39" s="1581"/>
      <c r="AE39" s="1582"/>
      <c r="AF39" s="1582"/>
      <c r="AG39" s="1582"/>
      <c r="AH39" s="1582"/>
      <c r="AI39" s="1582"/>
      <c r="AJ39" s="1583"/>
      <c r="AK39" s="1581"/>
      <c r="AL39" s="1582"/>
      <c r="AM39" s="1582"/>
      <c r="AN39" s="1582"/>
      <c r="AO39" s="1582"/>
      <c r="AP39" s="1582"/>
      <c r="AQ39" s="1583"/>
      <c r="AR39" s="1581"/>
      <c r="AS39" s="1582"/>
      <c r="AT39" s="1582"/>
      <c r="AU39" s="1582"/>
      <c r="AV39" s="1582"/>
      <c r="AW39" s="1582"/>
      <c r="AX39" s="1583"/>
      <c r="AY39" s="1581"/>
      <c r="AZ39" s="1582"/>
      <c r="BA39" s="1582"/>
      <c r="BB39" s="1582"/>
      <c r="BC39" s="1582"/>
      <c r="BD39" s="1582"/>
      <c r="BE39" s="1583"/>
      <c r="BF39" s="1581"/>
      <c r="BG39" s="1582"/>
      <c r="BH39" s="1582"/>
      <c r="BI39" s="1582"/>
      <c r="BJ39" s="1582"/>
      <c r="BK39" s="1582"/>
      <c r="BL39" s="1583"/>
      <c r="BM39" s="1581"/>
      <c r="BN39" s="1582"/>
      <c r="BO39" s="1582"/>
      <c r="BP39" s="1582"/>
      <c r="BQ39" s="1582"/>
      <c r="BR39" s="1582"/>
      <c r="BS39" s="1583"/>
      <c r="BT39" s="1581"/>
      <c r="BU39" s="1582"/>
      <c r="BV39" s="1582"/>
      <c r="BW39" s="1582"/>
      <c r="BX39" s="1582"/>
      <c r="BY39" s="1582"/>
      <c r="BZ39" s="1583"/>
      <c r="CA39" s="1695"/>
      <c r="CB39" s="1695"/>
      <c r="CC39" s="1695"/>
      <c r="CD39" s="1695"/>
      <c r="CE39" s="1695"/>
      <c r="CF39" s="1695"/>
      <c r="CG39" s="1695"/>
      <c r="CH39" s="1695"/>
      <c r="CI39" s="1695"/>
      <c r="CJ39" s="1695"/>
    </row>
    <row r="40" spans="1:88" ht="3.95" customHeight="1">
      <c r="A40" s="348"/>
      <c r="B40" s="348"/>
      <c r="C40" s="348"/>
      <c r="D40" s="348"/>
      <c r="E40" s="348"/>
      <c r="F40" s="348"/>
      <c r="G40" s="348"/>
      <c r="H40" s="348"/>
      <c r="I40" s="348"/>
      <c r="J40" s="348"/>
      <c r="K40" s="348"/>
      <c r="L40" s="348"/>
      <c r="M40" s="348"/>
      <c r="N40" s="318"/>
      <c r="O40" s="319"/>
      <c r="P40" s="1581" t="s">
        <v>904</v>
      </c>
      <c r="Q40" s="1582"/>
      <c r="R40" s="1582"/>
      <c r="S40" s="1582"/>
      <c r="T40" s="1582"/>
      <c r="U40" s="1582"/>
      <c r="V40" s="1583"/>
      <c r="W40" s="1581" t="s">
        <v>904</v>
      </c>
      <c r="X40" s="1582"/>
      <c r="Y40" s="1582"/>
      <c r="Z40" s="1582"/>
      <c r="AA40" s="1582"/>
      <c r="AB40" s="1582"/>
      <c r="AC40" s="1583"/>
      <c r="AD40" s="1581"/>
      <c r="AE40" s="1582"/>
      <c r="AF40" s="1582"/>
      <c r="AG40" s="1582"/>
      <c r="AH40" s="1582"/>
      <c r="AI40" s="1582"/>
      <c r="AJ40" s="1583"/>
      <c r="AK40" s="1581" t="s">
        <v>904</v>
      </c>
      <c r="AL40" s="1582"/>
      <c r="AM40" s="1582"/>
      <c r="AN40" s="1582"/>
      <c r="AO40" s="1582"/>
      <c r="AP40" s="1582"/>
      <c r="AQ40" s="1583"/>
      <c r="AR40" s="1581"/>
      <c r="AS40" s="1582"/>
      <c r="AT40" s="1582"/>
      <c r="AU40" s="1582"/>
      <c r="AV40" s="1582"/>
      <c r="AW40" s="1582"/>
      <c r="AX40" s="1583"/>
      <c r="AY40" s="1581" t="s">
        <v>904</v>
      </c>
      <c r="AZ40" s="1582"/>
      <c r="BA40" s="1582"/>
      <c r="BB40" s="1582"/>
      <c r="BC40" s="1582"/>
      <c r="BD40" s="1582"/>
      <c r="BE40" s="1583"/>
      <c r="BF40" s="1581"/>
      <c r="BG40" s="1582"/>
      <c r="BH40" s="1582"/>
      <c r="BI40" s="1582"/>
      <c r="BJ40" s="1582"/>
      <c r="BK40" s="1582"/>
      <c r="BL40" s="1583"/>
      <c r="BM40" s="1581" t="s">
        <v>904</v>
      </c>
      <c r="BN40" s="1582"/>
      <c r="BO40" s="1582"/>
      <c r="BP40" s="1582"/>
      <c r="BQ40" s="1582"/>
      <c r="BR40" s="1582"/>
      <c r="BS40" s="1583"/>
      <c r="BT40" s="1581"/>
      <c r="BU40" s="1582"/>
      <c r="BV40" s="1582"/>
      <c r="BW40" s="1582"/>
      <c r="BX40" s="1582"/>
      <c r="BY40" s="1582"/>
      <c r="BZ40" s="1583"/>
      <c r="CA40" s="1695"/>
      <c r="CB40" s="1695"/>
      <c r="CC40" s="1695"/>
      <c r="CD40" s="1695"/>
      <c r="CE40" s="1695"/>
      <c r="CF40" s="1695"/>
      <c r="CG40" s="1695"/>
      <c r="CH40" s="1695"/>
      <c r="CI40" s="1695"/>
      <c r="CJ40" s="1695"/>
    </row>
    <row r="41" spans="1:88" ht="3.95" customHeight="1">
      <c r="A41" s="348"/>
      <c r="B41" s="348"/>
      <c r="C41" s="348"/>
      <c r="D41" s="348"/>
      <c r="E41" s="348"/>
      <c r="F41" s="348"/>
      <c r="G41" s="348"/>
      <c r="H41" s="348"/>
      <c r="I41" s="348"/>
      <c r="J41" s="348"/>
      <c r="K41" s="348"/>
      <c r="L41" s="348"/>
      <c r="M41" s="348"/>
      <c r="N41" s="318"/>
      <c r="O41" s="319"/>
      <c r="P41" s="1581"/>
      <c r="Q41" s="1582"/>
      <c r="R41" s="1582"/>
      <c r="S41" s="1582"/>
      <c r="T41" s="1582"/>
      <c r="U41" s="1582"/>
      <c r="V41" s="1583"/>
      <c r="W41" s="1581"/>
      <c r="X41" s="1582"/>
      <c r="Y41" s="1582"/>
      <c r="Z41" s="1582"/>
      <c r="AA41" s="1582"/>
      <c r="AB41" s="1582"/>
      <c r="AC41" s="1583"/>
      <c r="AD41" s="1581"/>
      <c r="AE41" s="1582"/>
      <c r="AF41" s="1582"/>
      <c r="AG41" s="1582"/>
      <c r="AH41" s="1582"/>
      <c r="AI41" s="1582"/>
      <c r="AJ41" s="1583"/>
      <c r="AK41" s="1581"/>
      <c r="AL41" s="1582"/>
      <c r="AM41" s="1582"/>
      <c r="AN41" s="1582"/>
      <c r="AO41" s="1582"/>
      <c r="AP41" s="1582"/>
      <c r="AQ41" s="1583"/>
      <c r="AR41" s="1581"/>
      <c r="AS41" s="1582"/>
      <c r="AT41" s="1582"/>
      <c r="AU41" s="1582"/>
      <c r="AV41" s="1582"/>
      <c r="AW41" s="1582"/>
      <c r="AX41" s="1583"/>
      <c r="AY41" s="1581"/>
      <c r="AZ41" s="1582"/>
      <c r="BA41" s="1582"/>
      <c r="BB41" s="1582"/>
      <c r="BC41" s="1582"/>
      <c r="BD41" s="1582"/>
      <c r="BE41" s="1583"/>
      <c r="BF41" s="1581"/>
      <c r="BG41" s="1582"/>
      <c r="BH41" s="1582"/>
      <c r="BI41" s="1582"/>
      <c r="BJ41" s="1582"/>
      <c r="BK41" s="1582"/>
      <c r="BL41" s="1583"/>
      <c r="BM41" s="1581"/>
      <c r="BN41" s="1582"/>
      <c r="BO41" s="1582"/>
      <c r="BP41" s="1582"/>
      <c r="BQ41" s="1582"/>
      <c r="BR41" s="1582"/>
      <c r="BS41" s="1583"/>
      <c r="BT41" s="1581"/>
      <c r="BU41" s="1582"/>
      <c r="BV41" s="1582"/>
      <c r="BW41" s="1582"/>
      <c r="BX41" s="1582"/>
      <c r="BY41" s="1582"/>
      <c r="BZ41" s="1583"/>
      <c r="CA41" s="1695"/>
      <c r="CB41" s="1695"/>
      <c r="CC41" s="1695"/>
      <c r="CD41" s="1695"/>
      <c r="CE41" s="1695"/>
      <c r="CF41" s="1695"/>
      <c r="CG41" s="1695"/>
      <c r="CH41" s="1695"/>
      <c r="CI41" s="1695"/>
      <c r="CJ41" s="1695"/>
    </row>
    <row r="42" spans="1:88" ht="3.95" customHeight="1">
      <c r="A42" s="348"/>
      <c r="B42" s="348"/>
      <c r="C42" s="348"/>
      <c r="D42" s="348"/>
      <c r="E42" s="348"/>
      <c r="F42" s="348"/>
      <c r="G42" s="348"/>
      <c r="H42" s="348"/>
      <c r="I42" s="348"/>
      <c r="J42" s="348"/>
      <c r="K42" s="348"/>
      <c r="L42" s="348"/>
      <c r="M42" s="348"/>
      <c r="N42" s="318"/>
      <c r="O42" s="319"/>
      <c r="P42" s="1581"/>
      <c r="Q42" s="1582"/>
      <c r="R42" s="1582"/>
      <c r="S42" s="1582"/>
      <c r="T42" s="1582"/>
      <c r="U42" s="1582"/>
      <c r="V42" s="1583"/>
      <c r="W42" s="1581"/>
      <c r="X42" s="1582"/>
      <c r="Y42" s="1582"/>
      <c r="Z42" s="1582"/>
      <c r="AA42" s="1582"/>
      <c r="AB42" s="1582"/>
      <c r="AC42" s="1583"/>
      <c r="AD42" s="329"/>
      <c r="AE42" s="318"/>
      <c r="AF42" s="318"/>
      <c r="AG42" s="318"/>
      <c r="AH42" s="318"/>
      <c r="AI42" s="318"/>
      <c r="AJ42" s="319"/>
      <c r="AK42" s="1581"/>
      <c r="AL42" s="1582"/>
      <c r="AM42" s="1582"/>
      <c r="AN42" s="1582"/>
      <c r="AO42" s="1582"/>
      <c r="AP42" s="1582"/>
      <c r="AQ42" s="1583"/>
      <c r="AR42" s="329"/>
      <c r="AS42" s="318"/>
      <c r="AT42" s="318"/>
      <c r="AU42" s="318"/>
      <c r="AV42" s="318"/>
      <c r="AW42" s="318"/>
      <c r="AX42" s="319"/>
      <c r="AY42" s="1581"/>
      <c r="AZ42" s="1582"/>
      <c r="BA42" s="1582"/>
      <c r="BB42" s="1582"/>
      <c r="BC42" s="1582"/>
      <c r="BD42" s="1582"/>
      <c r="BE42" s="1583"/>
      <c r="BF42" s="329"/>
      <c r="BG42" s="318"/>
      <c r="BH42" s="318"/>
      <c r="BI42" s="318"/>
      <c r="BJ42" s="318"/>
      <c r="BK42" s="318"/>
      <c r="BL42" s="319"/>
      <c r="BM42" s="1581"/>
      <c r="BN42" s="1582"/>
      <c r="BO42" s="1582"/>
      <c r="BP42" s="1582"/>
      <c r="BQ42" s="1582"/>
      <c r="BR42" s="1582"/>
      <c r="BS42" s="1583"/>
      <c r="BT42" s="318"/>
      <c r="BU42" s="318"/>
      <c r="BV42" s="318"/>
      <c r="BW42" s="318"/>
      <c r="BX42" s="318"/>
      <c r="BY42" s="318"/>
      <c r="BZ42" s="319"/>
      <c r="CA42" s="1695" t="s">
        <v>848</v>
      </c>
      <c r="CB42" s="1695"/>
      <c r="CC42" s="1695"/>
      <c r="CD42" s="1695"/>
      <c r="CE42" s="1695"/>
      <c r="CF42" s="1695"/>
      <c r="CG42" s="1695"/>
      <c r="CH42" s="1695"/>
      <c r="CI42" s="1695"/>
      <c r="CJ42" s="1695"/>
    </row>
    <row r="43" spans="1:88" ht="3.95" customHeight="1">
      <c r="A43" s="348"/>
      <c r="B43" s="348"/>
      <c r="C43" s="348"/>
      <c r="D43" s="348"/>
      <c r="E43" s="348"/>
      <c r="F43" s="348"/>
      <c r="G43" s="348"/>
      <c r="H43" s="348"/>
      <c r="I43" s="348"/>
      <c r="J43" s="348"/>
      <c r="K43" s="348"/>
      <c r="L43" s="348"/>
      <c r="M43" s="348"/>
      <c r="N43" s="318"/>
      <c r="O43" s="319"/>
      <c r="P43" s="1581"/>
      <c r="Q43" s="1582"/>
      <c r="R43" s="1582"/>
      <c r="S43" s="1582"/>
      <c r="T43" s="1582"/>
      <c r="U43" s="1582"/>
      <c r="V43" s="1583"/>
      <c r="W43" s="1581"/>
      <c r="X43" s="1582"/>
      <c r="Y43" s="1582"/>
      <c r="Z43" s="1582"/>
      <c r="AA43" s="1582"/>
      <c r="AB43" s="1582"/>
      <c r="AC43" s="1583"/>
      <c r="AD43" s="329"/>
      <c r="AE43" s="318"/>
      <c r="AF43" s="318"/>
      <c r="AG43" s="318"/>
      <c r="AH43" s="318"/>
      <c r="AI43" s="318"/>
      <c r="AJ43" s="319"/>
      <c r="AK43" s="1581"/>
      <c r="AL43" s="1582"/>
      <c r="AM43" s="1582"/>
      <c r="AN43" s="1582"/>
      <c r="AO43" s="1582"/>
      <c r="AP43" s="1582"/>
      <c r="AQ43" s="1583"/>
      <c r="AR43" s="329"/>
      <c r="AS43" s="318"/>
      <c r="AT43" s="318"/>
      <c r="AU43" s="318"/>
      <c r="AV43" s="318"/>
      <c r="AW43" s="318"/>
      <c r="AX43" s="319"/>
      <c r="AY43" s="1581"/>
      <c r="AZ43" s="1582"/>
      <c r="BA43" s="1582"/>
      <c r="BB43" s="1582"/>
      <c r="BC43" s="1582"/>
      <c r="BD43" s="1582"/>
      <c r="BE43" s="1583"/>
      <c r="BF43" s="329"/>
      <c r="BG43" s="318"/>
      <c r="BH43" s="318"/>
      <c r="BI43" s="318"/>
      <c r="BJ43" s="318"/>
      <c r="BK43" s="318"/>
      <c r="BL43" s="319"/>
      <c r="BM43" s="1581"/>
      <c r="BN43" s="1582"/>
      <c r="BO43" s="1582"/>
      <c r="BP43" s="1582"/>
      <c r="BQ43" s="1582"/>
      <c r="BR43" s="1582"/>
      <c r="BS43" s="1583"/>
      <c r="BT43" s="318"/>
      <c r="BU43" s="318"/>
      <c r="BV43" s="318"/>
      <c r="BW43" s="318"/>
      <c r="BX43" s="318"/>
      <c r="BY43" s="318"/>
      <c r="BZ43" s="319"/>
      <c r="CA43" s="1695"/>
      <c r="CB43" s="1695"/>
      <c r="CC43" s="1695"/>
      <c r="CD43" s="1695"/>
      <c r="CE43" s="1695"/>
      <c r="CF43" s="1695"/>
      <c r="CG43" s="1695"/>
      <c r="CH43" s="1695"/>
      <c r="CI43" s="1695"/>
      <c r="CJ43" s="1695"/>
    </row>
    <row r="44" spans="1:88" ht="3.95" customHeight="1">
      <c r="A44" s="348"/>
      <c r="B44" s="348"/>
      <c r="C44" s="348"/>
      <c r="D44" s="348"/>
      <c r="E44" s="348"/>
      <c r="F44" s="348"/>
      <c r="G44" s="348"/>
      <c r="H44" s="348"/>
      <c r="I44" s="348"/>
      <c r="J44" s="348"/>
      <c r="K44" s="348"/>
      <c r="L44" s="348"/>
      <c r="M44" s="348"/>
      <c r="N44" s="318"/>
      <c r="O44" s="319"/>
      <c r="P44" s="329"/>
      <c r="Q44" s="318"/>
      <c r="R44" s="318"/>
      <c r="S44" s="318"/>
      <c r="T44" s="318"/>
      <c r="U44" s="318"/>
      <c r="V44" s="319"/>
      <c r="W44" s="329"/>
      <c r="X44" s="318"/>
      <c r="Y44" s="318"/>
      <c r="Z44" s="318"/>
      <c r="AA44" s="318"/>
      <c r="AB44" s="318"/>
      <c r="AC44" s="319"/>
      <c r="AD44" s="329"/>
      <c r="AE44" s="318"/>
      <c r="AF44" s="318"/>
      <c r="AG44" s="318"/>
      <c r="AH44" s="318"/>
      <c r="AI44" s="318"/>
      <c r="AJ44" s="319"/>
      <c r="AK44" s="329"/>
      <c r="AL44" s="318"/>
      <c r="AM44" s="318"/>
      <c r="AN44" s="318"/>
      <c r="AO44" s="318"/>
      <c r="AP44" s="318"/>
      <c r="AQ44" s="319"/>
      <c r="AR44" s="329"/>
      <c r="AS44" s="318"/>
      <c r="AT44" s="318"/>
      <c r="AU44" s="318"/>
      <c r="AV44" s="318"/>
      <c r="AW44" s="318"/>
      <c r="AX44" s="319"/>
      <c r="AY44" s="329"/>
      <c r="AZ44" s="318"/>
      <c r="BA44" s="318"/>
      <c r="BB44" s="318"/>
      <c r="BC44" s="318"/>
      <c r="BD44" s="318"/>
      <c r="BE44" s="319"/>
      <c r="BF44" s="329"/>
      <c r="BG44" s="318"/>
      <c r="BH44" s="318"/>
      <c r="BI44" s="318"/>
      <c r="BJ44" s="318"/>
      <c r="BK44" s="318"/>
      <c r="BL44" s="319"/>
      <c r="BM44" s="329"/>
      <c r="BN44" s="318"/>
      <c r="BO44" s="318"/>
      <c r="BP44" s="318"/>
      <c r="BQ44" s="318"/>
      <c r="BR44" s="318"/>
      <c r="BS44" s="319"/>
      <c r="BT44" s="318"/>
      <c r="BU44" s="318"/>
      <c r="BV44" s="318"/>
      <c r="BW44" s="318"/>
      <c r="BX44" s="318"/>
      <c r="BY44" s="318"/>
      <c r="BZ44" s="319"/>
      <c r="CA44" s="1695"/>
      <c r="CB44" s="1695"/>
      <c r="CC44" s="1695"/>
      <c r="CD44" s="1695"/>
      <c r="CE44" s="1695"/>
      <c r="CF44" s="1695"/>
      <c r="CG44" s="1695"/>
      <c r="CH44" s="1695"/>
      <c r="CI44" s="1695"/>
      <c r="CJ44" s="1695"/>
    </row>
    <row r="45" spans="1:88" ht="3.95" customHeight="1">
      <c r="A45" s="348"/>
      <c r="B45" s="348"/>
      <c r="C45" s="348"/>
      <c r="D45" s="348"/>
      <c r="E45" s="348"/>
      <c r="F45" s="348"/>
      <c r="G45" s="348"/>
      <c r="H45" s="348"/>
      <c r="I45" s="348"/>
      <c r="J45" s="348"/>
      <c r="K45" s="348"/>
      <c r="L45" s="348"/>
      <c r="M45" s="348"/>
      <c r="N45" s="318"/>
      <c r="O45" s="319"/>
      <c r="P45" s="329"/>
      <c r="Q45" s="318"/>
      <c r="R45" s="318"/>
      <c r="S45" s="318"/>
      <c r="T45" s="318"/>
      <c r="U45" s="318"/>
      <c r="V45" s="319"/>
      <c r="W45" s="329"/>
      <c r="X45" s="318"/>
      <c r="Y45" s="318"/>
      <c r="Z45" s="318"/>
      <c r="AA45" s="318"/>
      <c r="AB45" s="318"/>
      <c r="AC45" s="319"/>
      <c r="AD45" s="329"/>
      <c r="AE45" s="318"/>
      <c r="AF45" s="318"/>
      <c r="AG45" s="318"/>
      <c r="AH45" s="318"/>
      <c r="AI45" s="318"/>
      <c r="AJ45" s="319"/>
      <c r="AK45" s="329"/>
      <c r="AL45" s="318"/>
      <c r="AM45" s="318"/>
      <c r="AN45" s="318"/>
      <c r="AO45" s="318"/>
      <c r="AP45" s="318"/>
      <c r="AQ45" s="319"/>
      <c r="AR45" s="329"/>
      <c r="AS45" s="318"/>
      <c r="AT45" s="318"/>
      <c r="AU45" s="318"/>
      <c r="AV45" s="318"/>
      <c r="AW45" s="318"/>
      <c r="AX45" s="319"/>
      <c r="AY45" s="329"/>
      <c r="AZ45" s="318"/>
      <c r="BA45" s="318"/>
      <c r="BB45" s="318"/>
      <c r="BC45" s="318"/>
      <c r="BD45" s="318"/>
      <c r="BE45" s="319"/>
      <c r="BF45" s="329"/>
      <c r="BG45" s="318"/>
      <c r="BH45" s="318"/>
      <c r="BI45" s="318"/>
      <c r="BJ45" s="318"/>
      <c r="BK45" s="318"/>
      <c r="BL45" s="319"/>
      <c r="BM45" s="329"/>
      <c r="BN45" s="318"/>
      <c r="BO45" s="318"/>
      <c r="BP45" s="318"/>
      <c r="BQ45" s="318"/>
      <c r="BR45" s="318"/>
      <c r="BS45" s="319"/>
      <c r="BT45" s="318"/>
      <c r="BU45" s="318"/>
      <c r="BV45" s="318"/>
      <c r="BW45" s="318"/>
      <c r="BX45" s="318"/>
      <c r="BY45" s="318"/>
      <c r="BZ45" s="319"/>
      <c r="CA45" s="1695"/>
      <c r="CB45" s="1695"/>
      <c r="CC45" s="1695"/>
      <c r="CD45" s="1695"/>
      <c r="CE45" s="1695"/>
      <c r="CF45" s="1695"/>
      <c r="CG45" s="1695"/>
      <c r="CH45" s="1695"/>
      <c r="CI45" s="1695"/>
      <c r="CJ45" s="1695"/>
    </row>
    <row r="46" spans="1:88" ht="3.95" customHeight="1">
      <c r="A46" s="97"/>
      <c r="B46" s="97"/>
      <c r="C46" s="97"/>
      <c r="D46" s="97"/>
      <c r="E46" s="97"/>
      <c r="F46" s="97"/>
      <c r="G46" s="97"/>
      <c r="H46" s="97"/>
      <c r="I46" s="97"/>
      <c r="J46" s="97"/>
      <c r="K46" s="97"/>
      <c r="L46" s="97"/>
      <c r="M46" s="97"/>
      <c r="N46" s="320"/>
      <c r="O46" s="321"/>
      <c r="P46" s="330"/>
      <c r="Q46" s="320"/>
      <c r="R46" s="320"/>
      <c r="S46" s="320"/>
      <c r="T46" s="320"/>
      <c r="U46" s="320"/>
      <c r="V46" s="321"/>
      <c r="W46" s="330"/>
      <c r="X46" s="320"/>
      <c r="Y46" s="320"/>
      <c r="Z46" s="320"/>
      <c r="AA46" s="320"/>
      <c r="AB46" s="320"/>
      <c r="AC46" s="321"/>
      <c r="AD46" s="330"/>
      <c r="AE46" s="320"/>
      <c r="AF46" s="320"/>
      <c r="AG46" s="320"/>
      <c r="AH46" s="320"/>
      <c r="AI46" s="320"/>
      <c r="AJ46" s="321"/>
      <c r="AK46" s="330"/>
      <c r="AL46" s="320"/>
      <c r="AM46" s="320"/>
      <c r="AN46" s="320"/>
      <c r="AO46" s="320"/>
      <c r="AP46" s="320"/>
      <c r="AQ46" s="321"/>
      <c r="AR46" s="330"/>
      <c r="AS46" s="320"/>
      <c r="AT46" s="320"/>
      <c r="AU46" s="320"/>
      <c r="AV46" s="320"/>
      <c r="AW46" s="320"/>
      <c r="AX46" s="321"/>
      <c r="AY46" s="330"/>
      <c r="AZ46" s="320"/>
      <c r="BA46" s="320"/>
      <c r="BB46" s="320"/>
      <c r="BC46" s="320"/>
      <c r="BD46" s="320"/>
      <c r="BE46" s="321"/>
      <c r="BF46" s="330"/>
      <c r="BG46" s="320"/>
      <c r="BH46" s="320"/>
      <c r="BI46" s="320"/>
      <c r="BJ46" s="320"/>
      <c r="BK46" s="320"/>
      <c r="BL46" s="321"/>
      <c r="BM46" s="330"/>
      <c r="BN46" s="320"/>
      <c r="BO46" s="320"/>
      <c r="BP46" s="320"/>
      <c r="BQ46" s="320"/>
      <c r="BR46" s="320"/>
      <c r="BS46" s="321"/>
      <c r="BT46" s="320"/>
      <c r="BU46" s="320"/>
      <c r="BV46" s="320"/>
      <c r="BW46" s="320"/>
      <c r="BX46" s="320"/>
      <c r="BY46" s="320"/>
      <c r="BZ46" s="321"/>
      <c r="CA46" s="98"/>
      <c r="CB46" s="97"/>
      <c r="CC46" s="97"/>
      <c r="CD46" s="97"/>
      <c r="CE46" s="97"/>
      <c r="CF46" s="97"/>
      <c r="CG46" s="97"/>
      <c r="CH46" s="97"/>
      <c r="CI46" s="97"/>
      <c r="CJ46" s="97"/>
    </row>
    <row r="47" spans="1:88" ht="12.95" customHeight="1">
      <c r="A47" s="1696"/>
      <c r="B47" s="1696"/>
      <c r="C47" s="1696"/>
      <c r="D47" s="1696"/>
      <c r="E47" s="1696"/>
      <c r="F47" s="1696"/>
      <c r="G47" s="1696"/>
      <c r="H47" s="1696"/>
      <c r="I47" s="1696"/>
      <c r="J47" s="1696"/>
      <c r="K47" s="1696"/>
      <c r="L47" s="1696"/>
      <c r="M47" s="1696"/>
      <c r="N47" s="1696"/>
      <c r="O47" s="1696"/>
      <c r="P47" s="356"/>
      <c r="Q47" s="356"/>
      <c r="R47" s="356"/>
      <c r="S47" s="356"/>
      <c r="T47" s="356"/>
      <c r="U47" s="99"/>
      <c r="V47" s="99"/>
      <c r="W47" s="99"/>
      <c r="X47" s="99"/>
      <c r="Y47" s="99"/>
      <c r="Z47" s="99"/>
      <c r="AA47" s="99"/>
      <c r="AB47" s="99"/>
      <c r="AC47" s="99"/>
      <c r="AD47" s="99"/>
      <c r="AE47" s="99"/>
      <c r="AF47" s="99"/>
      <c r="AG47" s="99"/>
      <c r="AH47" s="99"/>
      <c r="AI47" s="99"/>
      <c r="AJ47" s="99"/>
      <c r="AK47" s="99"/>
      <c r="AL47" s="99"/>
      <c r="AM47" s="99"/>
      <c r="AN47" s="99"/>
      <c r="AO47" s="99"/>
      <c r="AP47" s="99"/>
      <c r="AQ47" s="99"/>
      <c r="AR47" s="99"/>
      <c r="AS47" s="99"/>
      <c r="AT47" s="99"/>
      <c r="AU47" s="99"/>
      <c r="AV47" s="99"/>
      <c r="AW47" s="99"/>
      <c r="AX47" s="99"/>
      <c r="AY47" s="99"/>
      <c r="AZ47" s="99"/>
      <c r="BA47" s="99"/>
      <c r="BB47" s="99"/>
      <c r="BC47" s="99"/>
      <c r="BD47" s="99"/>
      <c r="BE47" s="99"/>
      <c r="BF47" s="99"/>
      <c r="BG47" s="99"/>
      <c r="BH47" s="99"/>
      <c r="BI47" s="99"/>
      <c r="BJ47" s="99"/>
      <c r="BK47" s="99"/>
      <c r="BL47" s="99"/>
      <c r="BM47" s="99"/>
      <c r="BN47" s="99"/>
      <c r="BO47" s="99"/>
      <c r="BP47" s="99"/>
      <c r="BQ47" s="99"/>
      <c r="BR47" s="99"/>
      <c r="BS47" s="99"/>
      <c r="BT47" s="99"/>
      <c r="BU47" s="99"/>
      <c r="BV47" s="99"/>
      <c r="BW47" s="99"/>
      <c r="BX47" s="99"/>
      <c r="BY47" s="99"/>
      <c r="BZ47" s="99"/>
      <c r="CA47" s="1697"/>
      <c r="CB47" s="1697"/>
      <c r="CC47" s="1697"/>
      <c r="CD47" s="1697"/>
      <c r="CE47" s="1697"/>
      <c r="CF47" s="1697"/>
      <c r="CG47" s="1697"/>
      <c r="CH47" s="1697"/>
      <c r="CI47" s="1697"/>
      <c r="CJ47" s="357"/>
    </row>
    <row r="48" spans="1:88" ht="12.95" customHeight="1">
      <c r="A48" s="1690" t="s">
        <v>1272</v>
      </c>
      <c r="B48" s="1690"/>
      <c r="C48" s="1690"/>
      <c r="D48" s="1690"/>
      <c r="E48" s="1684" t="s">
        <v>674</v>
      </c>
      <c r="F48" s="1684"/>
      <c r="G48" s="1684"/>
      <c r="H48" s="1684"/>
      <c r="I48" s="1684"/>
      <c r="J48" s="1684"/>
      <c r="K48" s="1684"/>
      <c r="L48" s="1684"/>
      <c r="M48" s="1684"/>
      <c r="N48" s="1684"/>
      <c r="O48" s="1684"/>
      <c r="P48" s="100"/>
      <c r="Q48" s="1685">
        <v>1.88</v>
      </c>
      <c r="R48" s="1685"/>
      <c r="S48" s="1685"/>
      <c r="T48" s="1685"/>
      <c r="U48" s="1685"/>
      <c r="V48" s="1686"/>
      <c r="W48" s="1686"/>
      <c r="X48" s="1685">
        <v>2.17</v>
      </c>
      <c r="Y48" s="1685"/>
      <c r="Z48" s="1685"/>
      <c r="AA48" s="1685"/>
      <c r="AB48" s="1685"/>
      <c r="AC48" s="1687"/>
      <c r="AD48" s="1687"/>
      <c r="AE48" s="1681">
        <v>2288</v>
      </c>
      <c r="AF48" s="1681"/>
      <c r="AG48" s="1681"/>
      <c r="AH48" s="1681"/>
      <c r="AI48" s="1681"/>
      <c r="AJ48" s="1688"/>
      <c r="AK48" s="1688"/>
      <c r="AL48" s="1685">
        <v>1.77</v>
      </c>
      <c r="AM48" s="1685"/>
      <c r="AN48" s="1685"/>
      <c r="AO48" s="1685"/>
      <c r="AP48" s="1685"/>
      <c r="AQ48" s="1686"/>
      <c r="AR48" s="1686"/>
      <c r="AS48" s="1681">
        <v>1731</v>
      </c>
      <c r="AT48" s="1681"/>
      <c r="AU48" s="1681"/>
      <c r="AV48" s="1681"/>
      <c r="AW48" s="1681"/>
      <c r="AX48" s="1688"/>
      <c r="AY48" s="1688"/>
      <c r="AZ48" s="1685">
        <v>1.66</v>
      </c>
      <c r="BA48" s="1685"/>
      <c r="BB48" s="1685"/>
      <c r="BC48" s="1685"/>
      <c r="BD48" s="1685"/>
      <c r="BE48" s="1686"/>
      <c r="BF48" s="1686"/>
      <c r="BG48" s="1681">
        <v>7308</v>
      </c>
      <c r="BH48" s="1681"/>
      <c r="BI48" s="1681"/>
      <c r="BJ48" s="1681"/>
      <c r="BK48" s="1681"/>
      <c r="BL48" s="1688"/>
      <c r="BM48" s="1688"/>
      <c r="BN48" s="1685">
        <v>1.88</v>
      </c>
      <c r="BO48" s="1685"/>
      <c r="BP48" s="1685"/>
      <c r="BQ48" s="1685"/>
      <c r="BR48" s="1685"/>
      <c r="BS48" s="1682"/>
      <c r="BT48" s="1682"/>
      <c r="BU48" s="1681">
        <v>9157</v>
      </c>
      <c r="BV48" s="1681"/>
      <c r="BW48" s="1681"/>
      <c r="BX48" s="1681"/>
      <c r="BY48" s="1681"/>
      <c r="BZ48" s="1682"/>
      <c r="CA48" s="1682"/>
      <c r="CB48" s="1683">
        <v>0.3</v>
      </c>
      <c r="CC48" s="1683"/>
      <c r="CD48" s="1683"/>
      <c r="CE48" s="1683"/>
      <c r="CF48" s="1683"/>
      <c r="CG48" s="1683"/>
      <c r="CH48" s="1683"/>
      <c r="CI48" s="1683"/>
      <c r="CJ48" s="101"/>
    </row>
    <row r="49" spans="1:88" ht="12.95" customHeight="1">
      <c r="A49" s="1690"/>
      <c r="B49" s="1690"/>
      <c r="C49" s="1690"/>
      <c r="D49" s="1690"/>
      <c r="E49" s="1684" t="s">
        <v>675</v>
      </c>
      <c r="F49" s="1684"/>
      <c r="G49" s="1684"/>
      <c r="H49" s="1684"/>
      <c r="I49" s="1684"/>
      <c r="J49" s="1684"/>
      <c r="K49" s="1684"/>
      <c r="L49" s="1684"/>
      <c r="M49" s="1684"/>
      <c r="N49" s="1684"/>
      <c r="O49" s="1684"/>
      <c r="P49" s="100"/>
      <c r="Q49" s="1685">
        <v>1.87</v>
      </c>
      <c r="R49" s="1685"/>
      <c r="S49" s="1685"/>
      <c r="T49" s="1685"/>
      <c r="U49" s="1685"/>
      <c r="V49" s="1686"/>
      <c r="W49" s="1686"/>
      <c r="X49" s="1685">
        <v>2.02</v>
      </c>
      <c r="Y49" s="1685"/>
      <c r="Z49" s="1685"/>
      <c r="AA49" s="1685"/>
      <c r="AB49" s="1685"/>
      <c r="AC49" s="1687"/>
      <c r="AD49" s="1687"/>
      <c r="AE49" s="1681">
        <v>2265</v>
      </c>
      <c r="AF49" s="1681"/>
      <c r="AG49" s="1681"/>
      <c r="AH49" s="1681"/>
      <c r="AI49" s="1681"/>
      <c r="AJ49" s="1688"/>
      <c r="AK49" s="1688"/>
      <c r="AL49" s="1685">
        <v>1.7</v>
      </c>
      <c r="AM49" s="1685"/>
      <c r="AN49" s="1685"/>
      <c r="AO49" s="1685"/>
      <c r="AP49" s="1685"/>
      <c r="AQ49" s="1686"/>
      <c r="AR49" s="1686"/>
      <c r="AS49" s="1681">
        <v>1541</v>
      </c>
      <c r="AT49" s="1681"/>
      <c r="AU49" s="1681"/>
      <c r="AV49" s="1681"/>
      <c r="AW49" s="1681"/>
      <c r="AX49" s="1688"/>
      <c r="AY49" s="1688"/>
      <c r="AZ49" s="1685">
        <v>1.68</v>
      </c>
      <c r="BA49" s="1685"/>
      <c r="BB49" s="1685"/>
      <c r="BC49" s="1685"/>
      <c r="BD49" s="1685"/>
      <c r="BE49" s="1686"/>
      <c r="BF49" s="1686"/>
      <c r="BG49" s="1681">
        <v>6573</v>
      </c>
      <c r="BH49" s="1681"/>
      <c r="BI49" s="1681"/>
      <c r="BJ49" s="1681"/>
      <c r="BK49" s="1681"/>
      <c r="BL49" s="1688"/>
      <c r="BM49" s="1688"/>
      <c r="BN49" s="1685">
        <v>1.89</v>
      </c>
      <c r="BO49" s="1685"/>
      <c r="BP49" s="1685"/>
      <c r="BQ49" s="1685"/>
      <c r="BR49" s="1685"/>
      <c r="BS49" s="1682"/>
      <c r="BT49" s="1682"/>
      <c r="BU49" s="1681">
        <v>8915</v>
      </c>
      <c r="BV49" s="1681"/>
      <c r="BW49" s="1681"/>
      <c r="BX49" s="1681"/>
      <c r="BY49" s="1681"/>
      <c r="BZ49" s="1682"/>
      <c r="CA49" s="1682"/>
      <c r="CB49" s="1683">
        <v>0.2</v>
      </c>
      <c r="CC49" s="1683"/>
      <c r="CD49" s="1683"/>
      <c r="CE49" s="1683"/>
      <c r="CF49" s="1683"/>
      <c r="CG49" s="1683"/>
      <c r="CH49" s="1683"/>
      <c r="CI49" s="1683"/>
      <c r="CJ49" s="101"/>
    </row>
    <row r="50" spans="1:88" ht="12.95" customHeight="1">
      <c r="A50" s="358"/>
      <c r="B50" s="358"/>
      <c r="C50" s="358"/>
      <c r="D50" s="358"/>
      <c r="E50" s="1684" t="s">
        <v>676</v>
      </c>
      <c r="F50" s="1684"/>
      <c r="G50" s="1684"/>
      <c r="H50" s="1684"/>
      <c r="I50" s="1684"/>
      <c r="J50" s="1684"/>
      <c r="K50" s="1684"/>
      <c r="L50" s="1684"/>
      <c r="M50" s="1684"/>
      <c r="N50" s="1684"/>
      <c r="O50" s="1684"/>
      <c r="P50" s="100"/>
      <c r="Q50" s="1685">
        <v>1.88</v>
      </c>
      <c r="R50" s="1685"/>
      <c r="S50" s="1685"/>
      <c r="T50" s="1685"/>
      <c r="U50" s="1685"/>
      <c r="V50" s="1686"/>
      <c r="W50" s="1686"/>
      <c r="X50" s="1685">
        <v>2.04</v>
      </c>
      <c r="Y50" s="1685"/>
      <c r="Z50" s="1685"/>
      <c r="AA50" s="1685"/>
      <c r="AB50" s="1685"/>
      <c r="AC50" s="1687"/>
      <c r="AD50" s="1687"/>
      <c r="AE50" s="1681">
        <v>2389</v>
      </c>
      <c r="AF50" s="1681"/>
      <c r="AG50" s="1681"/>
      <c r="AH50" s="1681"/>
      <c r="AI50" s="1681"/>
      <c r="AJ50" s="1688"/>
      <c r="AK50" s="1688"/>
      <c r="AL50" s="1685">
        <v>1.68</v>
      </c>
      <c r="AM50" s="1685"/>
      <c r="AN50" s="1685"/>
      <c r="AO50" s="1685"/>
      <c r="AP50" s="1685"/>
      <c r="AQ50" s="1686"/>
      <c r="AR50" s="1686"/>
      <c r="AS50" s="1681">
        <v>1726</v>
      </c>
      <c r="AT50" s="1681"/>
      <c r="AU50" s="1681"/>
      <c r="AV50" s="1681"/>
      <c r="AW50" s="1681"/>
      <c r="AX50" s="1688"/>
      <c r="AY50" s="1688"/>
      <c r="AZ50" s="1685">
        <v>1.66</v>
      </c>
      <c r="BA50" s="1685"/>
      <c r="BB50" s="1685"/>
      <c r="BC50" s="1685"/>
      <c r="BD50" s="1685"/>
      <c r="BE50" s="1686"/>
      <c r="BF50" s="1686"/>
      <c r="BG50" s="1681">
        <v>7420</v>
      </c>
      <c r="BH50" s="1681"/>
      <c r="BI50" s="1681"/>
      <c r="BJ50" s="1681"/>
      <c r="BK50" s="1681"/>
      <c r="BL50" s="1688"/>
      <c r="BM50" s="1688"/>
      <c r="BN50" s="1685">
        <v>1.92</v>
      </c>
      <c r="BO50" s="1685"/>
      <c r="BP50" s="1685"/>
      <c r="BQ50" s="1685"/>
      <c r="BR50" s="1685"/>
      <c r="BS50" s="1682"/>
      <c r="BT50" s="1682"/>
      <c r="BU50" s="1681">
        <v>8870</v>
      </c>
      <c r="BV50" s="1681"/>
      <c r="BW50" s="1681"/>
      <c r="BX50" s="1681"/>
      <c r="BY50" s="1681"/>
      <c r="BZ50" s="1682"/>
      <c r="CA50" s="1682"/>
      <c r="CB50" s="1683">
        <v>0.4</v>
      </c>
      <c r="CC50" s="1683"/>
      <c r="CD50" s="1683"/>
      <c r="CE50" s="1683"/>
      <c r="CF50" s="1683"/>
      <c r="CG50" s="1683"/>
      <c r="CH50" s="1683"/>
      <c r="CI50" s="1683"/>
      <c r="CJ50" s="101"/>
    </row>
    <row r="51" spans="1:88" ht="12.95" customHeight="1">
      <c r="A51" s="1690"/>
      <c r="B51" s="1690"/>
      <c r="C51" s="1690"/>
      <c r="D51" s="1690"/>
      <c r="E51" s="1684" t="s">
        <v>214</v>
      </c>
      <c r="F51" s="1684"/>
      <c r="G51" s="1684"/>
      <c r="H51" s="1684"/>
      <c r="I51" s="1684"/>
      <c r="J51" s="1684"/>
      <c r="K51" s="1684"/>
      <c r="L51" s="1684"/>
      <c r="M51" s="1684"/>
      <c r="N51" s="1684"/>
      <c r="O51" s="1684"/>
      <c r="P51" s="100"/>
      <c r="Q51" s="1685">
        <v>1.94</v>
      </c>
      <c r="R51" s="1685"/>
      <c r="S51" s="1685"/>
      <c r="T51" s="1685"/>
      <c r="U51" s="1685"/>
      <c r="V51" s="1686"/>
      <c r="W51" s="1686"/>
      <c r="X51" s="1685">
        <v>2.0499999999999998</v>
      </c>
      <c r="Y51" s="1685"/>
      <c r="Z51" s="1685"/>
      <c r="AA51" s="1685"/>
      <c r="AB51" s="1685"/>
      <c r="AC51" s="1687"/>
      <c r="AD51" s="1687"/>
      <c r="AE51" s="1681">
        <v>2340</v>
      </c>
      <c r="AF51" s="1681"/>
      <c r="AG51" s="1681"/>
      <c r="AH51" s="1681"/>
      <c r="AI51" s="1681"/>
      <c r="AJ51" s="1688"/>
      <c r="AK51" s="1688"/>
      <c r="AL51" s="1685">
        <v>1.89</v>
      </c>
      <c r="AM51" s="1685"/>
      <c r="AN51" s="1685"/>
      <c r="AO51" s="1685"/>
      <c r="AP51" s="1685"/>
      <c r="AQ51" s="1686"/>
      <c r="AR51" s="1686"/>
      <c r="AS51" s="1681">
        <v>1888</v>
      </c>
      <c r="AT51" s="1681"/>
      <c r="AU51" s="1681"/>
      <c r="AV51" s="1681"/>
      <c r="AW51" s="1681"/>
      <c r="AX51" s="1688"/>
      <c r="AY51" s="1688"/>
      <c r="AZ51" s="1685">
        <v>1.67</v>
      </c>
      <c r="BA51" s="1685"/>
      <c r="BB51" s="1685"/>
      <c r="BC51" s="1685"/>
      <c r="BD51" s="1685"/>
      <c r="BE51" s="1686"/>
      <c r="BF51" s="1686"/>
      <c r="BG51" s="1681">
        <v>7199</v>
      </c>
      <c r="BH51" s="1681"/>
      <c r="BI51" s="1681"/>
      <c r="BJ51" s="1681"/>
      <c r="BK51" s="1681"/>
      <c r="BL51" s="1688"/>
      <c r="BM51" s="1688"/>
      <c r="BN51" s="1685">
        <v>1.98</v>
      </c>
      <c r="BO51" s="1685"/>
      <c r="BP51" s="1685"/>
      <c r="BQ51" s="1685"/>
      <c r="BR51" s="1685"/>
      <c r="BS51" s="1682"/>
      <c r="BT51" s="1682"/>
      <c r="BU51" s="1681">
        <v>8801</v>
      </c>
      <c r="BV51" s="1681"/>
      <c r="BW51" s="1681"/>
      <c r="BX51" s="1681"/>
      <c r="BY51" s="1681"/>
      <c r="BZ51" s="1682"/>
      <c r="CA51" s="1682"/>
      <c r="CB51" s="1683">
        <v>0.3</v>
      </c>
      <c r="CC51" s="1683"/>
      <c r="CD51" s="1683"/>
      <c r="CE51" s="1683"/>
      <c r="CF51" s="1683"/>
      <c r="CG51" s="1683"/>
      <c r="CH51" s="1683"/>
      <c r="CI51" s="1683"/>
      <c r="CJ51" s="101"/>
    </row>
    <row r="52" spans="1:88" ht="12.95" customHeight="1">
      <c r="A52" s="1690"/>
      <c r="B52" s="1690"/>
      <c r="C52" s="1690"/>
      <c r="D52" s="1690"/>
      <c r="E52" s="1684" t="s">
        <v>192</v>
      </c>
      <c r="F52" s="1684"/>
      <c r="G52" s="1684"/>
      <c r="H52" s="1684"/>
      <c r="I52" s="1684"/>
      <c r="J52" s="1684"/>
      <c r="K52" s="1684"/>
      <c r="L52" s="1684"/>
      <c r="M52" s="1684"/>
      <c r="N52" s="1684"/>
      <c r="O52" s="1684"/>
      <c r="P52" s="100"/>
      <c r="Q52" s="1685">
        <v>1.92</v>
      </c>
      <c r="R52" s="1685"/>
      <c r="S52" s="1685"/>
      <c r="T52" s="1685"/>
      <c r="U52" s="1685"/>
      <c r="V52" s="1686"/>
      <c r="W52" s="1686"/>
      <c r="X52" s="1685">
        <v>2.04</v>
      </c>
      <c r="Y52" s="1685"/>
      <c r="Z52" s="1685"/>
      <c r="AA52" s="1685"/>
      <c r="AB52" s="1685"/>
      <c r="AC52" s="1687"/>
      <c r="AD52" s="1687"/>
      <c r="AE52" s="1681">
        <v>2025</v>
      </c>
      <c r="AF52" s="1681"/>
      <c r="AG52" s="1681"/>
      <c r="AH52" s="1681"/>
      <c r="AI52" s="1681"/>
      <c r="AJ52" s="1688"/>
      <c r="AK52" s="1688"/>
      <c r="AL52" s="1685">
        <v>1.71</v>
      </c>
      <c r="AM52" s="1685"/>
      <c r="AN52" s="1685"/>
      <c r="AO52" s="1685"/>
      <c r="AP52" s="1685"/>
      <c r="AQ52" s="1686"/>
      <c r="AR52" s="1686"/>
      <c r="AS52" s="1681">
        <v>1571</v>
      </c>
      <c r="AT52" s="1681"/>
      <c r="AU52" s="1681"/>
      <c r="AV52" s="1681"/>
      <c r="AW52" s="1681"/>
      <c r="AX52" s="1688"/>
      <c r="AY52" s="1688"/>
      <c r="AZ52" s="1685">
        <v>1.71</v>
      </c>
      <c r="BA52" s="1685"/>
      <c r="BB52" s="1685"/>
      <c r="BC52" s="1685"/>
      <c r="BD52" s="1685"/>
      <c r="BE52" s="1686"/>
      <c r="BF52" s="1686"/>
      <c r="BG52" s="1681">
        <v>5950</v>
      </c>
      <c r="BH52" s="1681"/>
      <c r="BI52" s="1681"/>
      <c r="BJ52" s="1681"/>
      <c r="BK52" s="1681"/>
      <c r="BL52" s="1688"/>
      <c r="BM52" s="1688"/>
      <c r="BN52" s="1685">
        <v>1.96</v>
      </c>
      <c r="BO52" s="1685"/>
      <c r="BP52" s="1685"/>
      <c r="BQ52" s="1685"/>
      <c r="BR52" s="1685"/>
      <c r="BS52" s="1682"/>
      <c r="BT52" s="1682"/>
      <c r="BU52" s="1681">
        <v>7817</v>
      </c>
      <c r="BV52" s="1681"/>
      <c r="BW52" s="1681"/>
      <c r="BX52" s="1681"/>
      <c r="BY52" s="1681"/>
      <c r="BZ52" s="1682"/>
      <c r="CA52" s="1682"/>
      <c r="CB52" s="1683">
        <v>0.3</v>
      </c>
      <c r="CC52" s="1683"/>
      <c r="CD52" s="1683"/>
      <c r="CE52" s="1683"/>
      <c r="CF52" s="1683"/>
      <c r="CG52" s="1683"/>
      <c r="CH52" s="1683"/>
      <c r="CI52" s="1683"/>
      <c r="CJ52" s="101"/>
    </row>
    <row r="53" spans="1:88" ht="12.95" customHeight="1">
      <c r="A53" s="358"/>
      <c r="B53" s="358"/>
      <c r="C53" s="358"/>
      <c r="D53" s="358"/>
      <c r="E53" s="1684" t="s">
        <v>193</v>
      </c>
      <c r="F53" s="1684"/>
      <c r="G53" s="1684"/>
      <c r="H53" s="1684"/>
      <c r="I53" s="1684"/>
      <c r="J53" s="1684"/>
      <c r="K53" s="1684"/>
      <c r="L53" s="1684"/>
      <c r="M53" s="1684"/>
      <c r="N53" s="1684"/>
      <c r="O53" s="1684"/>
      <c r="P53" s="100"/>
      <c r="Q53" s="1685">
        <v>1.9</v>
      </c>
      <c r="R53" s="1685"/>
      <c r="S53" s="1685"/>
      <c r="T53" s="1685"/>
      <c r="U53" s="1685"/>
      <c r="V53" s="1686"/>
      <c r="W53" s="1686"/>
      <c r="X53" s="1685">
        <v>2.08</v>
      </c>
      <c r="Y53" s="1685"/>
      <c r="Z53" s="1685"/>
      <c r="AA53" s="1685"/>
      <c r="AB53" s="1685"/>
      <c r="AC53" s="1687"/>
      <c r="AD53" s="1687"/>
      <c r="AE53" s="1681">
        <v>2134</v>
      </c>
      <c r="AF53" s="1681"/>
      <c r="AG53" s="1681"/>
      <c r="AH53" s="1681"/>
      <c r="AI53" s="1681"/>
      <c r="AJ53" s="1688"/>
      <c r="AK53" s="1688"/>
      <c r="AL53" s="1685">
        <v>1.7</v>
      </c>
      <c r="AM53" s="1685"/>
      <c r="AN53" s="1685"/>
      <c r="AO53" s="1685"/>
      <c r="AP53" s="1685"/>
      <c r="AQ53" s="1686"/>
      <c r="AR53" s="1686"/>
      <c r="AS53" s="1681">
        <v>1634</v>
      </c>
      <c r="AT53" s="1681"/>
      <c r="AU53" s="1681"/>
      <c r="AV53" s="1681"/>
      <c r="AW53" s="1681"/>
      <c r="AX53" s="1688"/>
      <c r="AY53" s="1688"/>
      <c r="AZ53" s="1685">
        <v>1.68</v>
      </c>
      <c r="BA53" s="1685"/>
      <c r="BB53" s="1685"/>
      <c r="BC53" s="1685"/>
      <c r="BD53" s="1685"/>
      <c r="BE53" s="1686"/>
      <c r="BF53" s="1686"/>
      <c r="BG53" s="1681">
        <v>6611</v>
      </c>
      <c r="BH53" s="1681"/>
      <c r="BI53" s="1681"/>
      <c r="BJ53" s="1681"/>
      <c r="BK53" s="1681"/>
      <c r="BL53" s="1688"/>
      <c r="BM53" s="1688"/>
      <c r="BN53" s="1685">
        <v>1.96</v>
      </c>
      <c r="BO53" s="1685"/>
      <c r="BP53" s="1685"/>
      <c r="BQ53" s="1685"/>
      <c r="BR53" s="1685"/>
      <c r="BS53" s="1682"/>
      <c r="BT53" s="1682"/>
      <c r="BU53" s="1681">
        <v>7749</v>
      </c>
      <c r="BV53" s="1681"/>
      <c r="BW53" s="1681"/>
      <c r="BX53" s="1681"/>
      <c r="BY53" s="1681"/>
      <c r="BZ53" s="1682"/>
      <c r="CA53" s="1682"/>
      <c r="CB53" s="1683">
        <v>0.3</v>
      </c>
      <c r="CC53" s="1683"/>
      <c r="CD53" s="1683"/>
      <c r="CE53" s="1683"/>
      <c r="CF53" s="1683"/>
      <c r="CG53" s="1683"/>
      <c r="CH53" s="1683"/>
      <c r="CI53" s="1683"/>
      <c r="CJ53" s="101"/>
    </row>
    <row r="54" spans="1:88" ht="12.95" customHeight="1">
      <c r="A54" s="1690"/>
      <c r="B54" s="1690"/>
      <c r="C54" s="1690"/>
      <c r="D54" s="1690"/>
      <c r="E54" s="1684" t="s">
        <v>194</v>
      </c>
      <c r="F54" s="1684"/>
      <c r="G54" s="1684"/>
      <c r="H54" s="1684"/>
      <c r="I54" s="1684"/>
      <c r="J54" s="1684"/>
      <c r="K54" s="1684"/>
      <c r="L54" s="1684"/>
      <c r="M54" s="1684"/>
      <c r="N54" s="1684"/>
      <c r="O54" s="1684"/>
      <c r="P54" s="100"/>
      <c r="Q54" s="1685">
        <v>1.9</v>
      </c>
      <c r="R54" s="1685"/>
      <c r="S54" s="1685"/>
      <c r="T54" s="1685"/>
      <c r="U54" s="1685"/>
      <c r="V54" s="1686"/>
      <c r="W54" s="1686"/>
      <c r="X54" s="1685">
        <v>2.04</v>
      </c>
      <c r="Y54" s="1685"/>
      <c r="Z54" s="1685"/>
      <c r="AA54" s="1685"/>
      <c r="AB54" s="1685"/>
      <c r="AC54" s="1687"/>
      <c r="AD54" s="1687"/>
      <c r="AE54" s="1681">
        <v>2170</v>
      </c>
      <c r="AF54" s="1681"/>
      <c r="AG54" s="1681"/>
      <c r="AH54" s="1681"/>
      <c r="AI54" s="1681"/>
      <c r="AJ54" s="1688"/>
      <c r="AK54" s="1688"/>
      <c r="AL54" s="1685">
        <v>1.72</v>
      </c>
      <c r="AM54" s="1685"/>
      <c r="AN54" s="1685"/>
      <c r="AO54" s="1685"/>
      <c r="AP54" s="1685"/>
      <c r="AQ54" s="1686"/>
      <c r="AR54" s="1686"/>
      <c r="AS54" s="1681">
        <v>1640</v>
      </c>
      <c r="AT54" s="1681"/>
      <c r="AU54" s="1681"/>
      <c r="AV54" s="1681"/>
      <c r="AW54" s="1681"/>
      <c r="AX54" s="1688"/>
      <c r="AY54" s="1688"/>
      <c r="AZ54" s="1685">
        <v>1.68</v>
      </c>
      <c r="BA54" s="1685"/>
      <c r="BB54" s="1685"/>
      <c r="BC54" s="1685"/>
      <c r="BD54" s="1685"/>
      <c r="BE54" s="1686"/>
      <c r="BF54" s="1686"/>
      <c r="BG54" s="1681">
        <v>6550</v>
      </c>
      <c r="BH54" s="1681"/>
      <c r="BI54" s="1681"/>
      <c r="BJ54" s="1681"/>
      <c r="BK54" s="1681"/>
      <c r="BL54" s="1688"/>
      <c r="BM54" s="1688"/>
      <c r="BN54" s="1685">
        <v>1.94</v>
      </c>
      <c r="BO54" s="1685"/>
      <c r="BP54" s="1685"/>
      <c r="BQ54" s="1685"/>
      <c r="BR54" s="1685"/>
      <c r="BS54" s="1682"/>
      <c r="BT54" s="1682"/>
      <c r="BU54" s="1681">
        <v>8433</v>
      </c>
      <c r="BV54" s="1681"/>
      <c r="BW54" s="1681"/>
      <c r="BX54" s="1681"/>
      <c r="BY54" s="1681"/>
      <c r="BZ54" s="1682"/>
      <c r="CA54" s="1682"/>
      <c r="CB54" s="1683">
        <v>0.3</v>
      </c>
      <c r="CC54" s="1683"/>
      <c r="CD54" s="1683"/>
      <c r="CE54" s="1683"/>
      <c r="CF54" s="1683"/>
      <c r="CG54" s="1683"/>
      <c r="CH54" s="1683"/>
      <c r="CI54" s="1683"/>
      <c r="CJ54" s="101"/>
    </row>
    <row r="55" spans="1:88" ht="12.95" customHeight="1">
      <c r="A55" s="358"/>
      <c r="B55" s="358"/>
      <c r="C55" s="358"/>
      <c r="D55" s="358"/>
      <c r="E55" s="1684" t="s">
        <v>641</v>
      </c>
      <c r="F55" s="1684"/>
      <c r="G55" s="1684"/>
      <c r="H55" s="1684"/>
      <c r="I55" s="1684"/>
      <c r="J55" s="1684"/>
      <c r="K55" s="1684"/>
      <c r="L55" s="1684"/>
      <c r="M55" s="1684"/>
      <c r="N55" s="1684"/>
      <c r="O55" s="1684"/>
      <c r="P55" s="100"/>
      <c r="Q55" s="1685">
        <v>1.86</v>
      </c>
      <c r="R55" s="1685"/>
      <c r="S55" s="1685"/>
      <c r="T55" s="1685"/>
      <c r="U55" s="1685"/>
      <c r="V55" s="1686"/>
      <c r="W55" s="1686"/>
      <c r="X55" s="1685">
        <v>2.04</v>
      </c>
      <c r="Y55" s="1685"/>
      <c r="Z55" s="1685"/>
      <c r="AA55" s="1685"/>
      <c r="AB55" s="1685"/>
      <c r="AC55" s="1687"/>
      <c r="AD55" s="1687"/>
      <c r="AE55" s="1681">
        <v>2150</v>
      </c>
      <c r="AF55" s="1681"/>
      <c r="AG55" s="1681"/>
      <c r="AH55" s="1681"/>
      <c r="AI55" s="1681"/>
      <c r="AJ55" s="1688"/>
      <c r="AK55" s="1688"/>
      <c r="AL55" s="1685">
        <v>1.69</v>
      </c>
      <c r="AM55" s="1685"/>
      <c r="AN55" s="1685"/>
      <c r="AO55" s="1685"/>
      <c r="AP55" s="1685"/>
      <c r="AQ55" s="1686"/>
      <c r="AR55" s="1686"/>
      <c r="AS55" s="1681">
        <v>1553</v>
      </c>
      <c r="AT55" s="1681"/>
      <c r="AU55" s="1681"/>
      <c r="AV55" s="1681"/>
      <c r="AW55" s="1681"/>
      <c r="AX55" s="1688"/>
      <c r="AY55" s="1688"/>
      <c r="AZ55" s="1685">
        <v>1.65</v>
      </c>
      <c r="BA55" s="1685"/>
      <c r="BB55" s="1685"/>
      <c r="BC55" s="1685"/>
      <c r="BD55" s="1685"/>
      <c r="BE55" s="1686"/>
      <c r="BF55" s="1686"/>
      <c r="BG55" s="1681">
        <v>6084</v>
      </c>
      <c r="BH55" s="1681"/>
      <c r="BI55" s="1681"/>
      <c r="BJ55" s="1681"/>
      <c r="BK55" s="1681"/>
      <c r="BL55" s="1688"/>
      <c r="BM55" s="1688"/>
      <c r="BN55" s="1685">
        <v>1.86</v>
      </c>
      <c r="BO55" s="1685"/>
      <c r="BP55" s="1685"/>
      <c r="BQ55" s="1685"/>
      <c r="BR55" s="1685"/>
      <c r="BS55" s="1682"/>
      <c r="BT55" s="1682"/>
      <c r="BU55" s="1681">
        <v>7686</v>
      </c>
      <c r="BV55" s="1681"/>
      <c r="BW55" s="1681"/>
      <c r="BX55" s="1681"/>
      <c r="BY55" s="1681"/>
      <c r="BZ55" s="1682"/>
      <c r="CA55" s="1682"/>
      <c r="CB55" s="1683">
        <v>0.3</v>
      </c>
      <c r="CC55" s="1683"/>
      <c r="CD55" s="1683"/>
      <c r="CE55" s="1683"/>
      <c r="CF55" s="1683"/>
      <c r="CG55" s="1683"/>
      <c r="CH55" s="1683"/>
      <c r="CI55" s="1683"/>
      <c r="CJ55" s="101"/>
    </row>
    <row r="56" spans="1:88" ht="12.95" customHeight="1">
      <c r="A56" s="358"/>
      <c r="B56" s="358"/>
      <c r="C56" s="358"/>
      <c r="D56" s="358"/>
      <c r="E56" s="359"/>
      <c r="F56" s="359"/>
      <c r="G56" s="359"/>
      <c r="H56" s="359"/>
      <c r="I56" s="359"/>
      <c r="J56" s="359"/>
      <c r="K56" s="359"/>
      <c r="L56" s="359"/>
      <c r="M56" s="359"/>
      <c r="N56" s="359"/>
      <c r="O56" s="359"/>
      <c r="P56" s="100"/>
      <c r="Q56" s="353"/>
      <c r="R56" s="353"/>
      <c r="S56" s="353"/>
      <c r="T56" s="353"/>
      <c r="U56" s="353"/>
      <c r="V56" s="355"/>
      <c r="W56" s="355"/>
      <c r="X56" s="353"/>
      <c r="Y56" s="353"/>
      <c r="Z56" s="353"/>
      <c r="AA56" s="353"/>
      <c r="AB56" s="353"/>
      <c r="AC56" s="360"/>
      <c r="AD56" s="360"/>
      <c r="AE56" s="351"/>
      <c r="AF56" s="351"/>
      <c r="AG56" s="351"/>
      <c r="AH56" s="351"/>
      <c r="AI56" s="351"/>
      <c r="AJ56" s="352"/>
      <c r="AK56" s="352"/>
      <c r="AL56" s="353"/>
      <c r="AM56" s="353"/>
      <c r="AN56" s="353"/>
      <c r="AO56" s="353"/>
      <c r="AP56" s="353"/>
      <c r="AQ56" s="355"/>
      <c r="AR56" s="355"/>
      <c r="AS56" s="351"/>
      <c r="AT56" s="351"/>
      <c r="AU56" s="351"/>
      <c r="AV56" s="351"/>
      <c r="AW56" s="351"/>
      <c r="AX56" s="352"/>
      <c r="AY56" s="352"/>
      <c r="AZ56" s="353"/>
      <c r="BA56" s="353"/>
      <c r="BB56" s="353"/>
      <c r="BC56" s="353"/>
      <c r="BD56" s="353"/>
      <c r="BE56" s="355"/>
      <c r="BF56" s="355"/>
      <c r="BG56" s="351"/>
      <c r="BH56" s="351"/>
      <c r="BI56" s="351"/>
      <c r="BJ56" s="351"/>
      <c r="BK56" s="351"/>
      <c r="BL56" s="352"/>
      <c r="BM56" s="352"/>
      <c r="BN56" s="353"/>
      <c r="BO56" s="353"/>
      <c r="BP56" s="353"/>
      <c r="BQ56" s="353"/>
      <c r="BR56" s="353"/>
      <c r="BS56" s="354"/>
      <c r="BT56" s="354"/>
      <c r="BU56" s="351"/>
      <c r="BV56" s="351"/>
      <c r="BW56" s="351"/>
      <c r="BX56" s="351"/>
      <c r="BY56" s="351"/>
      <c r="BZ56" s="354"/>
      <c r="CA56" s="354"/>
      <c r="CB56" s="350"/>
      <c r="CC56" s="350"/>
      <c r="CD56" s="350"/>
      <c r="CE56" s="350"/>
      <c r="CF56" s="350"/>
      <c r="CG56" s="350"/>
      <c r="CH56" s="350"/>
      <c r="CI56" s="350"/>
      <c r="CJ56" s="101"/>
    </row>
    <row r="57" spans="1:88" ht="12.95" customHeight="1">
      <c r="A57" s="1690" t="s">
        <v>1419</v>
      </c>
      <c r="B57" s="1690"/>
      <c r="C57" s="1690"/>
      <c r="D57" s="1690"/>
      <c r="E57" s="1684" t="s">
        <v>810</v>
      </c>
      <c r="F57" s="1684"/>
      <c r="G57" s="1684"/>
      <c r="H57" s="1684"/>
      <c r="I57" s="1684"/>
      <c r="J57" s="1684"/>
      <c r="K57" s="1684"/>
      <c r="L57" s="1684"/>
      <c r="M57" s="1684"/>
      <c r="N57" s="1684"/>
      <c r="O57" s="1684"/>
      <c r="P57" s="100"/>
      <c r="Q57" s="1685">
        <v>1.88</v>
      </c>
      <c r="R57" s="1685"/>
      <c r="S57" s="1685"/>
      <c r="T57" s="1685"/>
      <c r="U57" s="1685"/>
      <c r="V57" s="1686"/>
      <c r="W57" s="1686"/>
      <c r="X57" s="1685">
        <v>2.0299999999999998</v>
      </c>
      <c r="Y57" s="1685"/>
      <c r="Z57" s="1685"/>
      <c r="AA57" s="1685"/>
      <c r="AB57" s="1685"/>
      <c r="AC57" s="1687"/>
      <c r="AD57" s="1687"/>
      <c r="AE57" s="1681">
        <v>2354</v>
      </c>
      <c r="AF57" s="1681"/>
      <c r="AG57" s="1681"/>
      <c r="AH57" s="1681"/>
      <c r="AI57" s="1681"/>
      <c r="AJ57" s="1688"/>
      <c r="AK57" s="1688"/>
      <c r="AL57" s="1685">
        <v>1.69</v>
      </c>
      <c r="AM57" s="1685"/>
      <c r="AN57" s="1685"/>
      <c r="AO57" s="1685"/>
      <c r="AP57" s="1685"/>
      <c r="AQ57" s="1686"/>
      <c r="AR57" s="1686"/>
      <c r="AS57" s="1681">
        <v>1798</v>
      </c>
      <c r="AT57" s="1681"/>
      <c r="AU57" s="1681"/>
      <c r="AV57" s="1681"/>
      <c r="AW57" s="1681"/>
      <c r="AX57" s="1688"/>
      <c r="AY57" s="1688"/>
      <c r="AZ57" s="1685">
        <v>1.65</v>
      </c>
      <c r="BA57" s="1685"/>
      <c r="BB57" s="1685"/>
      <c r="BC57" s="1685"/>
      <c r="BD57" s="1685"/>
      <c r="BE57" s="1686"/>
      <c r="BF57" s="1686"/>
      <c r="BG57" s="1681">
        <v>6864</v>
      </c>
      <c r="BH57" s="1681"/>
      <c r="BI57" s="1681"/>
      <c r="BJ57" s="1681"/>
      <c r="BK57" s="1681"/>
      <c r="BL57" s="1688"/>
      <c r="BM57" s="1688"/>
      <c r="BN57" s="1685">
        <v>1.92</v>
      </c>
      <c r="BO57" s="1685"/>
      <c r="BP57" s="1685"/>
      <c r="BQ57" s="1685"/>
      <c r="BR57" s="1685"/>
      <c r="BS57" s="1682"/>
      <c r="BT57" s="1682"/>
      <c r="BU57" s="1681">
        <v>8627</v>
      </c>
      <c r="BV57" s="1681"/>
      <c r="BW57" s="1681"/>
      <c r="BX57" s="1681"/>
      <c r="BY57" s="1681"/>
      <c r="BZ57" s="1682"/>
      <c r="CA57" s="1682"/>
      <c r="CB57" s="1683">
        <v>0.5</v>
      </c>
      <c r="CC57" s="1683"/>
      <c r="CD57" s="1683"/>
      <c r="CE57" s="1683"/>
      <c r="CF57" s="1683"/>
      <c r="CG57" s="1683"/>
      <c r="CH57" s="1683"/>
      <c r="CI57" s="1683"/>
      <c r="CJ57" s="101"/>
    </row>
    <row r="58" spans="1:88" s="363" customFormat="1" ht="12.95" customHeight="1">
      <c r="A58" s="364"/>
      <c r="B58" s="364"/>
      <c r="C58" s="364"/>
      <c r="D58" s="364"/>
      <c r="E58" s="1684" t="s">
        <v>53</v>
      </c>
      <c r="F58" s="1684"/>
      <c r="G58" s="1684"/>
      <c r="H58" s="1684"/>
      <c r="I58" s="1684"/>
      <c r="J58" s="1684"/>
      <c r="K58" s="1684"/>
      <c r="L58" s="1684"/>
      <c r="M58" s="1684"/>
      <c r="N58" s="1684"/>
      <c r="O58" s="1684"/>
      <c r="P58" s="100"/>
      <c r="Q58" s="1685">
        <v>1.9</v>
      </c>
      <c r="R58" s="1685"/>
      <c r="S58" s="1685"/>
      <c r="T58" s="1685"/>
      <c r="U58" s="1685"/>
      <c r="V58" s="1686"/>
      <c r="W58" s="1686"/>
      <c r="X58" s="1685">
        <v>2.0699999999999998</v>
      </c>
      <c r="Y58" s="1685"/>
      <c r="Z58" s="1685"/>
      <c r="AA58" s="1685"/>
      <c r="AB58" s="1685"/>
      <c r="AC58" s="1687"/>
      <c r="AD58" s="1687"/>
      <c r="AE58" s="1681">
        <v>2090</v>
      </c>
      <c r="AF58" s="1681"/>
      <c r="AG58" s="1681"/>
      <c r="AH58" s="1681"/>
      <c r="AI58" s="1681"/>
      <c r="AJ58" s="1688"/>
      <c r="AK58" s="1688"/>
      <c r="AL58" s="1685">
        <v>1.73</v>
      </c>
      <c r="AM58" s="1685"/>
      <c r="AN58" s="1685"/>
      <c r="AO58" s="1685"/>
      <c r="AP58" s="1685"/>
      <c r="AQ58" s="1686"/>
      <c r="AR58" s="1686"/>
      <c r="AS58" s="1681">
        <v>1624</v>
      </c>
      <c r="AT58" s="1681"/>
      <c r="AU58" s="1681"/>
      <c r="AV58" s="1681"/>
      <c r="AW58" s="1681"/>
      <c r="AX58" s="1688"/>
      <c r="AY58" s="1688"/>
      <c r="AZ58" s="1685">
        <v>1.68</v>
      </c>
      <c r="BA58" s="1685"/>
      <c r="BB58" s="1685"/>
      <c r="BC58" s="1685"/>
      <c r="BD58" s="1685"/>
      <c r="BE58" s="1686"/>
      <c r="BF58" s="1686"/>
      <c r="BG58" s="1681">
        <v>6400</v>
      </c>
      <c r="BH58" s="1681"/>
      <c r="BI58" s="1681"/>
      <c r="BJ58" s="1681"/>
      <c r="BK58" s="1681"/>
      <c r="BL58" s="1688"/>
      <c r="BM58" s="1688"/>
      <c r="BN58" s="1685">
        <v>1.92</v>
      </c>
      <c r="BO58" s="1685"/>
      <c r="BP58" s="1685"/>
      <c r="BQ58" s="1685"/>
      <c r="BR58" s="1685"/>
      <c r="BS58" s="1682"/>
      <c r="BT58" s="1682"/>
      <c r="BU58" s="1681">
        <v>8725</v>
      </c>
      <c r="BV58" s="1681"/>
      <c r="BW58" s="1681"/>
      <c r="BX58" s="1681"/>
      <c r="BY58" s="1681"/>
      <c r="BZ58" s="1682"/>
      <c r="CA58" s="1682"/>
      <c r="CB58" s="1683">
        <v>0.6</v>
      </c>
      <c r="CC58" s="1683"/>
      <c r="CD58" s="1683"/>
      <c r="CE58" s="1683"/>
      <c r="CF58" s="1683"/>
      <c r="CG58" s="1683"/>
      <c r="CH58" s="1683"/>
      <c r="CI58" s="1683"/>
      <c r="CJ58" s="101"/>
    </row>
    <row r="59" spans="1:88" s="388" customFormat="1" ht="12.95" customHeight="1">
      <c r="A59" s="389"/>
      <c r="B59" s="389"/>
      <c r="C59" s="389"/>
      <c r="D59" s="389"/>
      <c r="E59" s="1684" t="s">
        <v>58</v>
      </c>
      <c r="F59" s="1684"/>
      <c r="G59" s="1684"/>
      <c r="H59" s="1684"/>
      <c r="I59" s="1684"/>
      <c r="J59" s="1684"/>
      <c r="K59" s="1684"/>
      <c r="L59" s="1684"/>
      <c r="M59" s="1684"/>
      <c r="N59" s="1684"/>
      <c r="O59" s="1684"/>
      <c r="P59" s="100"/>
      <c r="Q59" s="1685">
        <v>1.94</v>
      </c>
      <c r="R59" s="1685"/>
      <c r="S59" s="1685"/>
      <c r="T59" s="1685"/>
      <c r="U59" s="1685"/>
      <c r="V59" s="1686"/>
      <c r="W59" s="1686"/>
      <c r="X59" s="1685">
        <v>2.0499999999999998</v>
      </c>
      <c r="Y59" s="1685"/>
      <c r="Z59" s="1685"/>
      <c r="AA59" s="1685"/>
      <c r="AB59" s="1685"/>
      <c r="AC59" s="1687"/>
      <c r="AD59" s="1687"/>
      <c r="AE59" s="1681">
        <v>2256</v>
      </c>
      <c r="AF59" s="1681"/>
      <c r="AG59" s="1681"/>
      <c r="AH59" s="1681"/>
      <c r="AI59" s="1681"/>
      <c r="AJ59" s="1688"/>
      <c r="AK59" s="1688"/>
      <c r="AL59" s="1685">
        <v>1.73</v>
      </c>
      <c r="AM59" s="1685"/>
      <c r="AN59" s="1685"/>
      <c r="AO59" s="1685"/>
      <c r="AP59" s="1685"/>
      <c r="AQ59" s="1686"/>
      <c r="AR59" s="1686"/>
      <c r="AS59" s="1681">
        <v>1773</v>
      </c>
      <c r="AT59" s="1681"/>
      <c r="AU59" s="1681"/>
      <c r="AV59" s="1681"/>
      <c r="AW59" s="1681"/>
      <c r="AX59" s="1688"/>
      <c r="AY59" s="1688"/>
      <c r="AZ59" s="1685">
        <v>1.74</v>
      </c>
      <c r="BA59" s="1685"/>
      <c r="BB59" s="1685"/>
      <c r="BC59" s="1685"/>
      <c r="BD59" s="1685"/>
      <c r="BE59" s="1686"/>
      <c r="BF59" s="1686"/>
      <c r="BG59" s="1681">
        <v>7047</v>
      </c>
      <c r="BH59" s="1681"/>
      <c r="BI59" s="1681"/>
      <c r="BJ59" s="1681"/>
      <c r="BK59" s="1681"/>
      <c r="BL59" s="1688"/>
      <c r="BM59" s="1688"/>
      <c r="BN59" s="1685">
        <v>1.98</v>
      </c>
      <c r="BO59" s="1685"/>
      <c r="BP59" s="1685"/>
      <c r="BQ59" s="1685"/>
      <c r="BR59" s="1685"/>
      <c r="BS59" s="1682"/>
      <c r="BT59" s="1682"/>
      <c r="BU59" s="1681">
        <v>9516</v>
      </c>
      <c r="BV59" s="1681"/>
      <c r="BW59" s="1681"/>
      <c r="BX59" s="1681"/>
      <c r="BY59" s="1681"/>
      <c r="BZ59" s="1682"/>
      <c r="CA59" s="1682"/>
      <c r="CB59" s="1683">
        <v>0.5</v>
      </c>
      <c r="CC59" s="1683"/>
      <c r="CD59" s="1683"/>
      <c r="CE59" s="1683"/>
      <c r="CF59" s="1683"/>
      <c r="CG59" s="1683"/>
      <c r="CH59" s="1683"/>
      <c r="CI59" s="1683"/>
      <c r="CJ59" s="101"/>
    </row>
    <row r="60" spans="1:88" s="392" customFormat="1" ht="12.95" customHeight="1">
      <c r="A60" s="393"/>
      <c r="B60" s="393"/>
      <c r="C60" s="393"/>
      <c r="D60" s="393"/>
      <c r="E60" s="1684" t="s">
        <v>59</v>
      </c>
      <c r="F60" s="1684"/>
      <c r="G60" s="1684"/>
      <c r="H60" s="1684"/>
      <c r="I60" s="1684"/>
      <c r="J60" s="1684"/>
      <c r="K60" s="1684"/>
      <c r="L60" s="1684"/>
      <c r="M60" s="1684"/>
      <c r="N60" s="1684"/>
      <c r="O60" s="1684"/>
      <c r="P60" s="100"/>
      <c r="Q60" s="1685">
        <v>1.94</v>
      </c>
      <c r="R60" s="1685"/>
      <c r="S60" s="1685"/>
      <c r="T60" s="1685"/>
      <c r="U60" s="1685"/>
      <c r="V60" s="1686"/>
      <c r="W60" s="1686"/>
      <c r="X60" s="1685">
        <v>2.09</v>
      </c>
      <c r="Y60" s="1685"/>
      <c r="Z60" s="1685"/>
      <c r="AA60" s="1685"/>
      <c r="AB60" s="1685"/>
      <c r="AC60" s="1687"/>
      <c r="AD60" s="1687"/>
      <c r="AE60" s="1681">
        <v>2369</v>
      </c>
      <c r="AF60" s="1681"/>
      <c r="AG60" s="1681"/>
      <c r="AH60" s="1681"/>
      <c r="AI60" s="1681"/>
      <c r="AJ60" s="1688"/>
      <c r="AK60" s="1688"/>
      <c r="AL60" s="1685">
        <v>1.72</v>
      </c>
      <c r="AM60" s="1685"/>
      <c r="AN60" s="1685"/>
      <c r="AO60" s="1685"/>
      <c r="AP60" s="1685"/>
      <c r="AQ60" s="1686"/>
      <c r="AR60" s="1686"/>
      <c r="AS60" s="1681">
        <v>1895</v>
      </c>
      <c r="AT60" s="1681"/>
      <c r="AU60" s="1681"/>
      <c r="AV60" s="1681"/>
      <c r="AW60" s="1681"/>
      <c r="AX60" s="1688"/>
      <c r="AY60" s="1688"/>
      <c r="AZ60" s="1685">
        <v>1.77</v>
      </c>
      <c r="BA60" s="1685"/>
      <c r="BB60" s="1685"/>
      <c r="BC60" s="1685"/>
      <c r="BD60" s="1685"/>
      <c r="BE60" s="1686"/>
      <c r="BF60" s="1686"/>
      <c r="BG60" s="1681">
        <v>7418</v>
      </c>
      <c r="BH60" s="1681"/>
      <c r="BI60" s="1681"/>
      <c r="BJ60" s="1681"/>
      <c r="BK60" s="1681"/>
      <c r="BL60" s="1688"/>
      <c r="BM60" s="1688"/>
      <c r="BN60" s="1685">
        <v>1.96</v>
      </c>
      <c r="BO60" s="1685"/>
      <c r="BP60" s="1685"/>
      <c r="BQ60" s="1685"/>
      <c r="BR60" s="1685"/>
      <c r="BS60" s="1682"/>
      <c r="BT60" s="1682"/>
      <c r="BU60" s="1681">
        <v>9669</v>
      </c>
      <c r="BV60" s="1681"/>
      <c r="BW60" s="1681"/>
      <c r="BX60" s="1681"/>
      <c r="BY60" s="1681"/>
      <c r="BZ60" s="1682"/>
      <c r="CA60" s="1682"/>
      <c r="CB60" s="1683">
        <v>0.5</v>
      </c>
      <c r="CC60" s="1683"/>
      <c r="CD60" s="1683"/>
      <c r="CE60" s="1683"/>
      <c r="CF60" s="1683"/>
      <c r="CG60" s="1683"/>
      <c r="CH60" s="1683"/>
      <c r="CI60" s="1683"/>
      <c r="CJ60" s="101"/>
    </row>
    <row r="61" spans="1:88" s="403" customFormat="1" ht="12.95" customHeight="1">
      <c r="A61" s="404"/>
      <c r="B61" s="404"/>
      <c r="C61" s="404"/>
      <c r="D61" s="404"/>
      <c r="E61" s="1684" t="s">
        <v>674</v>
      </c>
      <c r="F61" s="1684"/>
      <c r="G61" s="1684"/>
      <c r="H61" s="1684"/>
      <c r="I61" s="1684"/>
      <c r="J61" s="1684"/>
      <c r="K61" s="1684"/>
      <c r="L61" s="1684"/>
      <c r="M61" s="1684"/>
      <c r="N61" s="1684"/>
      <c r="O61" s="1684"/>
      <c r="P61" s="100"/>
      <c r="Q61" s="1685">
        <v>1.96</v>
      </c>
      <c r="R61" s="1685"/>
      <c r="S61" s="1685"/>
      <c r="T61" s="1685"/>
      <c r="U61" s="1685"/>
      <c r="V61" s="1686"/>
      <c r="W61" s="1686"/>
      <c r="X61" s="1685">
        <v>2.09</v>
      </c>
      <c r="Y61" s="1685"/>
      <c r="Z61" s="1685"/>
      <c r="AA61" s="1685"/>
      <c r="AB61" s="1685"/>
      <c r="AC61" s="1687"/>
      <c r="AD61" s="1687"/>
      <c r="AE61" s="1681">
        <v>2193</v>
      </c>
      <c r="AF61" s="1681"/>
      <c r="AG61" s="1681"/>
      <c r="AH61" s="1681"/>
      <c r="AI61" s="1681"/>
      <c r="AJ61" s="1688"/>
      <c r="AK61" s="1688"/>
      <c r="AL61" s="1685">
        <v>1.74</v>
      </c>
      <c r="AM61" s="1685"/>
      <c r="AN61" s="1685"/>
      <c r="AO61" s="1685"/>
      <c r="AP61" s="1685"/>
      <c r="AQ61" s="1686"/>
      <c r="AR61" s="1686"/>
      <c r="AS61" s="1681">
        <v>1735</v>
      </c>
      <c r="AT61" s="1681"/>
      <c r="AU61" s="1681"/>
      <c r="AV61" s="1681"/>
      <c r="AW61" s="1681"/>
      <c r="AX61" s="1688"/>
      <c r="AY61" s="1688"/>
      <c r="AZ61" s="1685">
        <v>1.77</v>
      </c>
      <c r="BA61" s="1685"/>
      <c r="BB61" s="1685"/>
      <c r="BC61" s="1685"/>
      <c r="BD61" s="1685"/>
      <c r="BE61" s="1686"/>
      <c r="BF61" s="1686"/>
      <c r="BG61" s="1681">
        <v>6847</v>
      </c>
      <c r="BH61" s="1681"/>
      <c r="BI61" s="1681"/>
      <c r="BJ61" s="1681"/>
      <c r="BK61" s="1681"/>
      <c r="BL61" s="1688"/>
      <c r="BM61" s="1688"/>
      <c r="BN61" s="1685">
        <v>2</v>
      </c>
      <c r="BO61" s="1685"/>
      <c r="BP61" s="1685"/>
      <c r="BQ61" s="1685"/>
      <c r="BR61" s="1685"/>
      <c r="BS61" s="1682"/>
      <c r="BT61" s="1682"/>
      <c r="BU61" s="1681">
        <v>8739</v>
      </c>
      <c r="BV61" s="1681"/>
      <c r="BW61" s="1681"/>
      <c r="BX61" s="1681"/>
      <c r="BY61" s="1681"/>
      <c r="BZ61" s="1682"/>
      <c r="CA61" s="1682"/>
      <c r="CB61" s="1683">
        <v>0.5</v>
      </c>
      <c r="CC61" s="1683"/>
      <c r="CD61" s="1683"/>
      <c r="CE61" s="1683"/>
      <c r="CF61" s="1683"/>
      <c r="CG61" s="1683"/>
      <c r="CH61" s="1683"/>
      <c r="CI61" s="1683"/>
      <c r="CJ61" s="101"/>
    </row>
    <row r="62" spans="1:88" s="414" customFormat="1" ht="12.95" customHeight="1">
      <c r="A62" s="1690"/>
      <c r="B62" s="1690"/>
      <c r="C62" s="1690"/>
      <c r="D62" s="1690"/>
      <c r="E62" s="1684" t="s">
        <v>675</v>
      </c>
      <c r="F62" s="1684"/>
      <c r="G62" s="1684"/>
      <c r="H62" s="1684"/>
      <c r="I62" s="1684"/>
      <c r="J62" s="1684"/>
      <c r="K62" s="1684"/>
      <c r="L62" s="1684"/>
      <c r="M62" s="1684"/>
      <c r="N62" s="1684"/>
      <c r="O62" s="1684"/>
      <c r="P62" s="100"/>
      <c r="Q62" s="1685">
        <v>1.95</v>
      </c>
      <c r="R62" s="1685"/>
      <c r="S62" s="1685"/>
      <c r="T62" s="1685"/>
      <c r="U62" s="1685"/>
      <c r="V62" s="1686"/>
      <c r="W62" s="1686"/>
      <c r="X62" s="1685">
        <v>2.0699999999999998</v>
      </c>
      <c r="Y62" s="1685"/>
      <c r="Z62" s="1685"/>
      <c r="AA62" s="1685"/>
      <c r="AB62" s="1685"/>
      <c r="AC62" s="1687"/>
      <c r="AD62" s="1687"/>
      <c r="AE62" s="1681">
        <v>3226</v>
      </c>
      <c r="AF62" s="1681"/>
      <c r="AG62" s="1681"/>
      <c r="AH62" s="1681"/>
      <c r="AI62" s="1681"/>
      <c r="AJ62" s="1688"/>
      <c r="AK62" s="1688"/>
      <c r="AL62" s="1685">
        <v>1.76</v>
      </c>
      <c r="AM62" s="1685"/>
      <c r="AN62" s="1685"/>
      <c r="AO62" s="1685"/>
      <c r="AP62" s="1685"/>
      <c r="AQ62" s="1686"/>
      <c r="AR62" s="1686"/>
      <c r="AS62" s="1681">
        <v>1882</v>
      </c>
      <c r="AT62" s="1681"/>
      <c r="AU62" s="1681"/>
      <c r="AV62" s="1681"/>
      <c r="AW62" s="1681"/>
      <c r="AX62" s="1688"/>
      <c r="AY62" s="1688"/>
      <c r="AZ62" s="1685">
        <v>1.75</v>
      </c>
      <c r="BA62" s="1685"/>
      <c r="BB62" s="1685"/>
      <c r="BC62" s="1685"/>
      <c r="BD62" s="1685"/>
      <c r="BE62" s="1686"/>
      <c r="BF62" s="1686"/>
      <c r="BG62" s="1681">
        <v>6771</v>
      </c>
      <c r="BH62" s="1681"/>
      <c r="BI62" s="1681"/>
      <c r="BJ62" s="1681"/>
      <c r="BK62" s="1681"/>
      <c r="BL62" s="1688"/>
      <c r="BM62" s="1688"/>
      <c r="BN62" s="1685">
        <v>1.97</v>
      </c>
      <c r="BO62" s="1685"/>
      <c r="BP62" s="1685"/>
      <c r="BQ62" s="1685"/>
      <c r="BR62" s="1685"/>
      <c r="BS62" s="1682"/>
      <c r="BT62" s="1682"/>
      <c r="BU62" s="1681">
        <v>9585</v>
      </c>
      <c r="BV62" s="1681"/>
      <c r="BW62" s="1681"/>
      <c r="BX62" s="1681"/>
      <c r="BY62" s="1681"/>
      <c r="BZ62" s="1682"/>
      <c r="CA62" s="1682"/>
      <c r="CB62" s="1683">
        <v>0.4</v>
      </c>
      <c r="CC62" s="1683"/>
      <c r="CD62" s="1683"/>
      <c r="CE62" s="1683"/>
      <c r="CF62" s="1683"/>
      <c r="CG62" s="1683"/>
      <c r="CH62" s="1683"/>
      <c r="CI62" s="1683"/>
      <c r="CJ62" s="101"/>
    </row>
    <row r="63" spans="1:88" s="415" customFormat="1" ht="12.95" customHeight="1">
      <c r="A63" s="416"/>
      <c r="B63" s="416"/>
      <c r="C63" s="416"/>
      <c r="D63" s="416"/>
      <c r="E63" s="1684" t="s">
        <v>676</v>
      </c>
      <c r="F63" s="1684"/>
      <c r="G63" s="1684"/>
      <c r="H63" s="1684"/>
      <c r="I63" s="1684"/>
      <c r="J63" s="1684"/>
      <c r="K63" s="1684"/>
      <c r="L63" s="1684"/>
      <c r="M63" s="1684"/>
      <c r="N63" s="1684"/>
      <c r="O63" s="1684"/>
      <c r="P63" s="100"/>
      <c r="Q63" s="1685">
        <v>1.94</v>
      </c>
      <c r="R63" s="1685"/>
      <c r="S63" s="1685"/>
      <c r="T63" s="1685"/>
      <c r="U63" s="1685"/>
      <c r="V63" s="1686"/>
      <c r="W63" s="1686"/>
      <c r="X63" s="1685">
        <v>2.16</v>
      </c>
      <c r="Y63" s="1685"/>
      <c r="Z63" s="1685"/>
      <c r="AA63" s="1685"/>
      <c r="AB63" s="1685"/>
      <c r="AC63" s="1687"/>
      <c r="AD63" s="1687"/>
      <c r="AE63" s="1681">
        <v>2675</v>
      </c>
      <c r="AF63" s="1681"/>
      <c r="AG63" s="1681"/>
      <c r="AH63" s="1681"/>
      <c r="AI63" s="1681"/>
      <c r="AJ63" s="1688"/>
      <c r="AK63" s="1688"/>
      <c r="AL63" s="1685">
        <v>1.74</v>
      </c>
      <c r="AM63" s="1685"/>
      <c r="AN63" s="1685"/>
      <c r="AO63" s="1685"/>
      <c r="AP63" s="1685"/>
      <c r="AQ63" s="1686"/>
      <c r="AR63" s="1686"/>
      <c r="AS63" s="1681">
        <v>1994</v>
      </c>
      <c r="AT63" s="1681"/>
      <c r="AU63" s="1681"/>
      <c r="AV63" s="1681"/>
      <c r="AW63" s="1681"/>
      <c r="AX63" s="1688"/>
      <c r="AY63" s="1688"/>
      <c r="AZ63" s="1685">
        <v>1.73</v>
      </c>
      <c r="BA63" s="1685"/>
      <c r="BB63" s="1685"/>
      <c r="BC63" s="1685"/>
      <c r="BD63" s="1685"/>
      <c r="BE63" s="1686"/>
      <c r="BF63" s="1686"/>
      <c r="BG63" s="1681">
        <v>7666</v>
      </c>
      <c r="BH63" s="1681"/>
      <c r="BI63" s="1681"/>
      <c r="BJ63" s="1681"/>
      <c r="BK63" s="1681"/>
      <c r="BL63" s="1688"/>
      <c r="BM63" s="1688"/>
      <c r="BN63" s="1685">
        <v>1.95</v>
      </c>
      <c r="BO63" s="1685"/>
      <c r="BP63" s="1685"/>
      <c r="BQ63" s="1685"/>
      <c r="BR63" s="1685"/>
      <c r="BS63" s="1682"/>
      <c r="BT63" s="1682"/>
      <c r="BU63" s="1681">
        <v>9842</v>
      </c>
      <c r="BV63" s="1681"/>
      <c r="BW63" s="1681"/>
      <c r="BX63" s="1681"/>
      <c r="BY63" s="1681"/>
      <c r="BZ63" s="1682"/>
      <c r="CA63" s="1682"/>
      <c r="CB63" s="1683">
        <v>0.3</v>
      </c>
      <c r="CC63" s="1683"/>
      <c r="CD63" s="1683"/>
      <c r="CE63" s="1683"/>
      <c r="CF63" s="1683"/>
      <c r="CG63" s="1683"/>
      <c r="CH63" s="1683"/>
      <c r="CI63" s="1683"/>
      <c r="CJ63" s="101"/>
    </row>
    <row r="64" spans="1:88" s="424" customFormat="1" ht="12.95" customHeight="1">
      <c r="A64" s="1690"/>
      <c r="B64" s="1690"/>
      <c r="C64" s="1690"/>
      <c r="D64" s="1690"/>
      <c r="E64" s="1684" t="s">
        <v>214</v>
      </c>
      <c r="F64" s="1684"/>
      <c r="G64" s="1684"/>
      <c r="H64" s="1684"/>
      <c r="I64" s="1684"/>
      <c r="J64" s="1684"/>
      <c r="K64" s="1684"/>
      <c r="L64" s="1684"/>
      <c r="M64" s="1684"/>
      <c r="N64" s="1684"/>
      <c r="O64" s="1684"/>
      <c r="P64" s="100"/>
      <c r="Q64" s="1685">
        <v>1.93</v>
      </c>
      <c r="R64" s="1685"/>
      <c r="S64" s="1685"/>
      <c r="T64" s="1685"/>
      <c r="U64" s="1685"/>
      <c r="V64" s="1686"/>
      <c r="W64" s="1686"/>
      <c r="X64" s="1685">
        <v>2.13</v>
      </c>
      <c r="Y64" s="1685"/>
      <c r="Z64" s="1685"/>
      <c r="AA64" s="1685"/>
      <c r="AB64" s="1685"/>
      <c r="AC64" s="1687"/>
      <c r="AD64" s="1687"/>
      <c r="AE64" s="1681">
        <v>2337</v>
      </c>
      <c r="AF64" s="1681"/>
      <c r="AG64" s="1681"/>
      <c r="AH64" s="1681"/>
      <c r="AI64" s="1681"/>
      <c r="AJ64" s="1688"/>
      <c r="AK64" s="1688"/>
      <c r="AL64" s="1685">
        <v>1.7</v>
      </c>
      <c r="AM64" s="1685"/>
      <c r="AN64" s="1685"/>
      <c r="AO64" s="1685"/>
      <c r="AP64" s="1685"/>
      <c r="AQ64" s="1686"/>
      <c r="AR64" s="1686"/>
      <c r="AS64" s="1681">
        <v>1753</v>
      </c>
      <c r="AT64" s="1681"/>
      <c r="AU64" s="1681"/>
      <c r="AV64" s="1681"/>
      <c r="AW64" s="1681"/>
      <c r="AX64" s="1688"/>
      <c r="AY64" s="1688"/>
      <c r="AZ64" s="1685">
        <v>1.71</v>
      </c>
      <c r="BA64" s="1685"/>
      <c r="BB64" s="1685"/>
      <c r="BC64" s="1685"/>
      <c r="BD64" s="1685"/>
      <c r="BE64" s="1686"/>
      <c r="BF64" s="1686"/>
      <c r="BG64" s="1681">
        <v>6974</v>
      </c>
      <c r="BH64" s="1681"/>
      <c r="BI64" s="1681"/>
      <c r="BJ64" s="1681"/>
      <c r="BK64" s="1681"/>
      <c r="BL64" s="1688"/>
      <c r="BM64" s="1688"/>
      <c r="BN64" s="1685">
        <v>1.97</v>
      </c>
      <c r="BO64" s="1685"/>
      <c r="BP64" s="1685"/>
      <c r="BQ64" s="1685"/>
      <c r="BR64" s="1685"/>
      <c r="BS64" s="1682"/>
      <c r="BT64" s="1682"/>
      <c r="BU64" s="1681">
        <v>9429</v>
      </c>
      <c r="BV64" s="1681"/>
      <c r="BW64" s="1681"/>
      <c r="BX64" s="1681"/>
      <c r="BY64" s="1681"/>
      <c r="BZ64" s="1682"/>
      <c r="CA64" s="1682"/>
      <c r="CB64" s="1683">
        <v>0.3</v>
      </c>
      <c r="CC64" s="1683"/>
      <c r="CD64" s="1683"/>
      <c r="CE64" s="1683"/>
      <c r="CF64" s="1683"/>
      <c r="CG64" s="1683"/>
      <c r="CH64" s="1683"/>
      <c r="CI64" s="1683"/>
      <c r="CJ64" s="101"/>
    </row>
    <row r="65" spans="1:88" s="427" customFormat="1" ht="12.95" customHeight="1">
      <c r="A65" s="1690"/>
      <c r="B65" s="1690"/>
      <c r="C65" s="1690"/>
      <c r="D65" s="1690"/>
      <c r="E65" s="1684" t="s">
        <v>192</v>
      </c>
      <c r="F65" s="1684"/>
      <c r="G65" s="1684"/>
      <c r="H65" s="1684"/>
      <c r="I65" s="1684"/>
      <c r="J65" s="1684"/>
      <c r="K65" s="1684"/>
      <c r="L65" s="1684"/>
      <c r="M65" s="1684"/>
      <c r="N65" s="1684"/>
      <c r="O65" s="1684"/>
      <c r="P65" s="100"/>
      <c r="Q65" s="1685">
        <v>1.92</v>
      </c>
      <c r="R65" s="1685"/>
      <c r="S65" s="1685"/>
      <c r="T65" s="1685"/>
      <c r="U65" s="1685"/>
      <c r="V65" s="1686"/>
      <c r="W65" s="1686"/>
      <c r="X65" s="1685">
        <v>2.11</v>
      </c>
      <c r="Y65" s="1685"/>
      <c r="Z65" s="1685"/>
      <c r="AA65" s="1685"/>
      <c r="AB65" s="1685"/>
      <c r="AC65" s="1687"/>
      <c r="AD65" s="1687"/>
      <c r="AE65" s="1681">
        <v>1973</v>
      </c>
      <c r="AF65" s="1681"/>
      <c r="AG65" s="1681"/>
      <c r="AH65" s="1681"/>
      <c r="AI65" s="1681"/>
      <c r="AJ65" s="1688"/>
      <c r="AK65" s="1688"/>
      <c r="AL65" s="1685">
        <v>1.71</v>
      </c>
      <c r="AM65" s="1685"/>
      <c r="AN65" s="1685"/>
      <c r="AO65" s="1685"/>
      <c r="AP65" s="1685"/>
      <c r="AQ65" s="1686"/>
      <c r="AR65" s="1686"/>
      <c r="AS65" s="1681">
        <v>1544</v>
      </c>
      <c r="AT65" s="1681"/>
      <c r="AU65" s="1681"/>
      <c r="AV65" s="1681"/>
      <c r="AW65" s="1681"/>
      <c r="AX65" s="1688"/>
      <c r="AY65" s="1688"/>
      <c r="AZ65" s="1685">
        <v>1.69</v>
      </c>
      <c r="BA65" s="1685"/>
      <c r="BB65" s="1685"/>
      <c r="BC65" s="1685"/>
      <c r="BD65" s="1685"/>
      <c r="BE65" s="1686"/>
      <c r="BF65" s="1686"/>
      <c r="BG65" s="1681">
        <v>5923</v>
      </c>
      <c r="BH65" s="1681"/>
      <c r="BI65" s="1681"/>
      <c r="BJ65" s="1681"/>
      <c r="BK65" s="1681"/>
      <c r="BL65" s="1688"/>
      <c r="BM65" s="1688"/>
      <c r="BN65" s="1685">
        <v>1.94</v>
      </c>
      <c r="BO65" s="1685"/>
      <c r="BP65" s="1685"/>
      <c r="BQ65" s="1685"/>
      <c r="BR65" s="1685"/>
      <c r="BS65" s="1682"/>
      <c r="BT65" s="1682"/>
      <c r="BU65" s="1681">
        <v>8424</v>
      </c>
      <c r="BV65" s="1681"/>
      <c r="BW65" s="1681"/>
      <c r="BX65" s="1681"/>
      <c r="BY65" s="1681"/>
      <c r="BZ65" s="1682"/>
      <c r="CA65" s="1682"/>
      <c r="CB65" s="1683">
        <v>0.4</v>
      </c>
      <c r="CC65" s="1683"/>
      <c r="CD65" s="1683"/>
      <c r="CE65" s="1683"/>
      <c r="CF65" s="1683"/>
      <c r="CG65" s="1683"/>
      <c r="CH65" s="1683"/>
      <c r="CI65" s="1683"/>
      <c r="CJ65" s="101"/>
    </row>
    <row r="66" spans="1:88" s="429" customFormat="1" ht="12.95" customHeight="1">
      <c r="A66" s="430"/>
      <c r="B66" s="430"/>
      <c r="C66" s="430"/>
      <c r="D66" s="430"/>
      <c r="E66" s="1684" t="s">
        <v>193</v>
      </c>
      <c r="F66" s="1684"/>
      <c r="G66" s="1684"/>
      <c r="H66" s="1684"/>
      <c r="I66" s="1684"/>
      <c r="J66" s="1684"/>
      <c r="K66" s="1684"/>
      <c r="L66" s="1684"/>
      <c r="M66" s="1684"/>
      <c r="N66" s="1684"/>
      <c r="O66" s="1684"/>
      <c r="P66" s="100"/>
      <c r="Q66" s="1685">
        <v>1.91</v>
      </c>
      <c r="R66" s="1685"/>
      <c r="S66" s="1685"/>
      <c r="T66" s="1685"/>
      <c r="U66" s="1685"/>
      <c r="V66" s="1686"/>
      <c r="W66" s="1686"/>
      <c r="X66" s="1685">
        <v>2.08</v>
      </c>
      <c r="Y66" s="1685"/>
      <c r="Z66" s="1685"/>
      <c r="AA66" s="1685"/>
      <c r="AB66" s="1685"/>
      <c r="AC66" s="1687"/>
      <c r="AD66" s="1687"/>
      <c r="AE66" s="1681">
        <v>2443</v>
      </c>
      <c r="AF66" s="1681"/>
      <c r="AG66" s="1681"/>
      <c r="AH66" s="1681"/>
      <c r="AI66" s="1681"/>
      <c r="AJ66" s="1688"/>
      <c r="AK66" s="1688"/>
      <c r="AL66" s="1685">
        <v>1.68</v>
      </c>
      <c r="AM66" s="1685"/>
      <c r="AN66" s="1685"/>
      <c r="AO66" s="1685"/>
      <c r="AP66" s="1685"/>
      <c r="AQ66" s="1686"/>
      <c r="AR66" s="1686"/>
      <c r="AS66" s="1681">
        <v>1884</v>
      </c>
      <c r="AT66" s="1681"/>
      <c r="AU66" s="1681"/>
      <c r="AV66" s="1681"/>
      <c r="AW66" s="1681"/>
      <c r="AX66" s="1688"/>
      <c r="AY66" s="1688"/>
      <c r="AZ66" s="1685">
        <v>1.71</v>
      </c>
      <c r="BA66" s="1685"/>
      <c r="BB66" s="1685"/>
      <c r="BC66" s="1685"/>
      <c r="BD66" s="1685"/>
      <c r="BE66" s="1686"/>
      <c r="BF66" s="1686"/>
      <c r="BG66" s="1681">
        <v>7669</v>
      </c>
      <c r="BH66" s="1681"/>
      <c r="BI66" s="1681"/>
      <c r="BJ66" s="1681"/>
      <c r="BK66" s="1681"/>
      <c r="BL66" s="1688"/>
      <c r="BM66" s="1688"/>
      <c r="BN66" s="1685">
        <v>1.97</v>
      </c>
      <c r="BO66" s="1685"/>
      <c r="BP66" s="1685"/>
      <c r="BQ66" s="1685"/>
      <c r="BR66" s="1685"/>
      <c r="BS66" s="1682"/>
      <c r="BT66" s="1682"/>
      <c r="BU66" s="1681">
        <v>9279</v>
      </c>
      <c r="BV66" s="1681"/>
      <c r="BW66" s="1681"/>
      <c r="BX66" s="1681"/>
      <c r="BY66" s="1681"/>
      <c r="BZ66" s="1682"/>
      <c r="CA66" s="1682"/>
      <c r="CB66" s="1683">
        <v>0.5</v>
      </c>
      <c r="CC66" s="1683"/>
      <c r="CD66" s="1683"/>
      <c r="CE66" s="1683"/>
      <c r="CF66" s="1683"/>
      <c r="CG66" s="1683"/>
      <c r="CH66" s="1683"/>
      <c r="CI66" s="1683"/>
      <c r="CJ66" s="101"/>
    </row>
    <row r="67" spans="1:88" s="437" customFormat="1" ht="12.95" customHeight="1">
      <c r="A67" s="1690"/>
      <c r="B67" s="1690"/>
      <c r="C67" s="1690"/>
      <c r="D67" s="1690"/>
      <c r="E67" s="1684" t="s">
        <v>194</v>
      </c>
      <c r="F67" s="1684"/>
      <c r="G67" s="1684"/>
      <c r="H67" s="1684"/>
      <c r="I67" s="1684"/>
      <c r="J67" s="1684"/>
      <c r="K67" s="1684"/>
      <c r="L67" s="1684"/>
      <c r="M67" s="1684"/>
      <c r="N67" s="1684"/>
      <c r="O67" s="1684"/>
      <c r="P67" s="100"/>
      <c r="Q67" s="1685">
        <v>1.94</v>
      </c>
      <c r="R67" s="1685"/>
      <c r="S67" s="1685"/>
      <c r="T67" s="1685"/>
      <c r="U67" s="1685"/>
      <c r="V67" s="1686"/>
      <c r="W67" s="1686"/>
      <c r="X67" s="1685">
        <v>2.02</v>
      </c>
      <c r="Y67" s="1685"/>
      <c r="Z67" s="1685"/>
      <c r="AA67" s="1685"/>
      <c r="AB67" s="1685"/>
      <c r="AC67" s="1687"/>
      <c r="AD67" s="1687"/>
      <c r="AE67" s="1681">
        <v>2313</v>
      </c>
      <c r="AF67" s="1681"/>
      <c r="AG67" s="1681"/>
      <c r="AH67" s="1681"/>
      <c r="AI67" s="1681"/>
      <c r="AJ67" s="1688"/>
      <c r="AK67" s="1688"/>
      <c r="AL67" s="1685">
        <v>1.74</v>
      </c>
      <c r="AM67" s="1685"/>
      <c r="AN67" s="1685"/>
      <c r="AO67" s="1685"/>
      <c r="AP67" s="1685"/>
      <c r="AQ67" s="1686"/>
      <c r="AR67" s="1686"/>
      <c r="AS67" s="1681">
        <v>1778</v>
      </c>
      <c r="AT67" s="1681"/>
      <c r="AU67" s="1681"/>
      <c r="AV67" s="1681"/>
      <c r="AW67" s="1681"/>
      <c r="AX67" s="1688"/>
      <c r="AY67" s="1688"/>
      <c r="AZ67" s="1685">
        <v>1.72</v>
      </c>
      <c r="BA67" s="1685"/>
      <c r="BB67" s="1685"/>
      <c r="BC67" s="1685"/>
      <c r="BD67" s="1685"/>
      <c r="BE67" s="1686"/>
      <c r="BF67" s="1686"/>
      <c r="BG67" s="1681">
        <v>6738</v>
      </c>
      <c r="BH67" s="1681"/>
      <c r="BI67" s="1681"/>
      <c r="BJ67" s="1681"/>
      <c r="BK67" s="1681"/>
      <c r="BL67" s="1688"/>
      <c r="BM67" s="1688"/>
      <c r="BN67" s="1685">
        <v>1.98</v>
      </c>
      <c r="BO67" s="1685"/>
      <c r="BP67" s="1685"/>
      <c r="BQ67" s="1685"/>
      <c r="BR67" s="1685"/>
      <c r="BS67" s="1682"/>
      <c r="BT67" s="1682"/>
      <c r="BU67" s="1681">
        <v>9527</v>
      </c>
      <c r="BV67" s="1681"/>
      <c r="BW67" s="1681"/>
      <c r="BX67" s="1681"/>
      <c r="BY67" s="1681"/>
      <c r="BZ67" s="1682"/>
      <c r="CA67" s="1682"/>
      <c r="CB67" s="1683">
        <v>0.4</v>
      </c>
      <c r="CC67" s="1683"/>
      <c r="CD67" s="1683"/>
      <c r="CE67" s="1683"/>
      <c r="CF67" s="1683"/>
      <c r="CG67" s="1683"/>
      <c r="CH67" s="1683"/>
      <c r="CI67" s="1683"/>
      <c r="CJ67" s="101"/>
    </row>
    <row r="68" spans="1:88" s="442" customFormat="1" ht="12.95" customHeight="1">
      <c r="A68" s="444"/>
      <c r="B68" s="444"/>
      <c r="C68" s="444"/>
      <c r="D68" s="444"/>
      <c r="E68" s="1684" t="s">
        <v>641</v>
      </c>
      <c r="F68" s="1684"/>
      <c r="G68" s="1684"/>
      <c r="H68" s="1684"/>
      <c r="I68" s="1684"/>
      <c r="J68" s="1684"/>
      <c r="K68" s="1684"/>
      <c r="L68" s="1684"/>
      <c r="M68" s="1684"/>
      <c r="N68" s="1684"/>
      <c r="O68" s="1684"/>
      <c r="P68" s="100"/>
      <c r="Q68" s="1685">
        <v>1.9</v>
      </c>
      <c r="R68" s="1685"/>
      <c r="S68" s="1685"/>
      <c r="T68" s="1685"/>
      <c r="U68" s="1685"/>
      <c r="V68" s="1686"/>
      <c r="W68" s="1686"/>
      <c r="X68" s="1685">
        <v>2.02</v>
      </c>
      <c r="Y68" s="1685"/>
      <c r="Z68" s="1685"/>
      <c r="AA68" s="1685"/>
      <c r="AB68" s="1685"/>
      <c r="AC68" s="1687"/>
      <c r="AD68" s="1687"/>
      <c r="AE68" s="1681">
        <v>2113</v>
      </c>
      <c r="AF68" s="1681"/>
      <c r="AG68" s="1681"/>
      <c r="AH68" s="1681"/>
      <c r="AI68" s="1681"/>
      <c r="AJ68" s="1688"/>
      <c r="AK68" s="1688"/>
      <c r="AL68" s="1685">
        <v>1.71</v>
      </c>
      <c r="AM68" s="1685"/>
      <c r="AN68" s="1685"/>
      <c r="AO68" s="1685"/>
      <c r="AP68" s="1685"/>
      <c r="AQ68" s="1686"/>
      <c r="AR68" s="1686"/>
      <c r="AS68" s="1681">
        <v>1519</v>
      </c>
      <c r="AT68" s="1681"/>
      <c r="AU68" s="1681"/>
      <c r="AV68" s="1681"/>
      <c r="AW68" s="1681"/>
      <c r="AX68" s="1688"/>
      <c r="AY68" s="1688"/>
      <c r="AZ68" s="1685">
        <v>1.7</v>
      </c>
      <c r="BA68" s="1685"/>
      <c r="BB68" s="1685"/>
      <c r="BC68" s="1685"/>
      <c r="BD68" s="1685"/>
      <c r="BE68" s="1686"/>
      <c r="BF68" s="1686"/>
      <c r="BG68" s="1681">
        <v>6088</v>
      </c>
      <c r="BH68" s="1681"/>
      <c r="BI68" s="1681"/>
      <c r="BJ68" s="1681"/>
      <c r="BK68" s="1681"/>
      <c r="BL68" s="1688"/>
      <c r="BM68" s="1688"/>
      <c r="BN68" s="1685">
        <v>1.94</v>
      </c>
      <c r="BO68" s="1685"/>
      <c r="BP68" s="1685"/>
      <c r="BQ68" s="1685"/>
      <c r="BR68" s="1685"/>
      <c r="BS68" s="1682"/>
      <c r="BT68" s="1682"/>
      <c r="BU68" s="1681">
        <v>7910</v>
      </c>
      <c r="BV68" s="1681"/>
      <c r="BW68" s="1681"/>
      <c r="BX68" s="1681"/>
      <c r="BY68" s="1681"/>
      <c r="BZ68" s="1682"/>
      <c r="CA68" s="1682"/>
      <c r="CB68" s="1683">
        <v>0.3</v>
      </c>
      <c r="CC68" s="1683"/>
      <c r="CD68" s="1683"/>
      <c r="CE68" s="1683"/>
      <c r="CF68" s="1683"/>
      <c r="CG68" s="1683"/>
      <c r="CH68" s="1683"/>
      <c r="CI68" s="1683"/>
      <c r="CJ68" s="101"/>
    </row>
    <row r="69" spans="1:88" s="461" customFormat="1" ht="12.95" customHeight="1">
      <c r="A69" s="475"/>
      <c r="B69" s="475"/>
      <c r="C69" s="475"/>
      <c r="D69" s="475"/>
      <c r="E69" s="470"/>
      <c r="F69" s="470"/>
      <c r="G69" s="470"/>
      <c r="H69" s="470"/>
      <c r="I69" s="470"/>
      <c r="J69" s="470"/>
      <c r="K69" s="470"/>
      <c r="L69" s="470"/>
      <c r="M69" s="470"/>
      <c r="N69" s="470"/>
      <c r="O69" s="470"/>
      <c r="P69" s="100"/>
      <c r="Q69" s="471"/>
      <c r="R69" s="471"/>
      <c r="S69" s="471"/>
      <c r="T69" s="471"/>
      <c r="U69" s="471"/>
      <c r="V69" s="472"/>
      <c r="W69" s="472"/>
      <c r="X69" s="471"/>
      <c r="Y69" s="471"/>
      <c r="Z69" s="471"/>
      <c r="AA69" s="471"/>
      <c r="AB69" s="471"/>
      <c r="AC69" s="473"/>
      <c r="AD69" s="473"/>
      <c r="AE69" s="467"/>
      <c r="AF69" s="467"/>
      <c r="AG69" s="467"/>
      <c r="AH69" s="467"/>
      <c r="AI69" s="467"/>
      <c r="AJ69" s="474"/>
      <c r="AK69" s="474"/>
      <c r="AL69" s="471"/>
      <c r="AM69" s="471"/>
      <c r="AN69" s="471"/>
      <c r="AO69" s="471"/>
      <c r="AP69" s="471"/>
      <c r="AQ69" s="472"/>
      <c r="AR69" s="472"/>
      <c r="AS69" s="467"/>
      <c r="AT69" s="467"/>
      <c r="AU69" s="467"/>
      <c r="AV69" s="467"/>
      <c r="AW69" s="467"/>
      <c r="AX69" s="474"/>
      <c r="AY69" s="474"/>
      <c r="AZ69" s="471"/>
      <c r="BA69" s="471"/>
      <c r="BB69" s="471"/>
      <c r="BC69" s="471"/>
      <c r="BD69" s="471"/>
      <c r="BE69" s="472"/>
      <c r="BF69" s="472"/>
      <c r="BG69" s="467"/>
      <c r="BH69" s="467"/>
      <c r="BI69" s="467"/>
      <c r="BJ69" s="467"/>
      <c r="BK69" s="467"/>
      <c r="BL69" s="474"/>
      <c r="BM69" s="474"/>
      <c r="BN69" s="471"/>
      <c r="BO69" s="471"/>
      <c r="BP69" s="471"/>
      <c r="BQ69" s="471"/>
      <c r="BR69" s="471"/>
      <c r="BS69" s="468"/>
      <c r="BT69" s="468"/>
      <c r="BU69" s="467"/>
      <c r="BV69" s="467"/>
      <c r="BW69" s="467"/>
      <c r="BX69" s="467"/>
      <c r="BY69" s="467"/>
      <c r="BZ69" s="468"/>
      <c r="CA69" s="468"/>
      <c r="CB69" s="469"/>
      <c r="CC69" s="469"/>
      <c r="CD69" s="469"/>
      <c r="CE69" s="469"/>
      <c r="CF69" s="469"/>
      <c r="CG69" s="469"/>
      <c r="CH69" s="469"/>
      <c r="CI69" s="469"/>
      <c r="CJ69" s="101"/>
    </row>
    <row r="70" spans="1:88" s="461" customFormat="1" ht="12.95" customHeight="1">
      <c r="A70" s="1690" t="s">
        <v>1443</v>
      </c>
      <c r="B70" s="1690"/>
      <c r="C70" s="1690"/>
      <c r="D70" s="1690"/>
      <c r="E70" s="1684" t="s">
        <v>810</v>
      </c>
      <c r="F70" s="1684"/>
      <c r="G70" s="1684"/>
      <c r="H70" s="1684"/>
      <c r="I70" s="1684"/>
      <c r="J70" s="1684"/>
      <c r="K70" s="1684"/>
      <c r="L70" s="1684"/>
      <c r="M70" s="1684"/>
      <c r="N70" s="1684"/>
      <c r="O70" s="1684"/>
      <c r="P70" s="100"/>
      <c r="Q70" s="1685">
        <v>1.92</v>
      </c>
      <c r="R70" s="1685"/>
      <c r="S70" s="1685"/>
      <c r="T70" s="1685"/>
      <c r="U70" s="1685"/>
      <c r="V70" s="1686"/>
      <c r="W70" s="1686"/>
      <c r="X70" s="1685">
        <v>2.09</v>
      </c>
      <c r="Y70" s="1685"/>
      <c r="Z70" s="1685"/>
      <c r="AA70" s="1685"/>
      <c r="AB70" s="1685"/>
      <c r="AC70" s="1687"/>
      <c r="AD70" s="1687"/>
      <c r="AE70" s="1681">
        <v>2475</v>
      </c>
      <c r="AF70" s="1681"/>
      <c r="AG70" s="1681"/>
      <c r="AH70" s="1681"/>
      <c r="AI70" s="1681"/>
      <c r="AJ70" s="1688"/>
      <c r="AK70" s="1688"/>
      <c r="AL70" s="1685">
        <v>1.69</v>
      </c>
      <c r="AM70" s="1685"/>
      <c r="AN70" s="1685"/>
      <c r="AO70" s="1685"/>
      <c r="AP70" s="1685"/>
      <c r="AQ70" s="1686"/>
      <c r="AR70" s="1686"/>
      <c r="AS70" s="1681">
        <v>1962</v>
      </c>
      <c r="AT70" s="1681"/>
      <c r="AU70" s="1681"/>
      <c r="AV70" s="1681"/>
      <c r="AW70" s="1681"/>
      <c r="AX70" s="1688"/>
      <c r="AY70" s="1688"/>
      <c r="AZ70" s="1685">
        <v>1.7</v>
      </c>
      <c r="BA70" s="1685"/>
      <c r="BB70" s="1685"/>
      <c r="BC70" s="1685"/>
      <c r="BD70" s="1685"/>
      <c r="BE70" s="1686"/>
      <c r="BF70" s="1686"/>
      <c r="BG70" s="1681">
        <v>7080</v>
      </c>
      <c r="BH70" s="1681"/>
      <c r="BI70" s="1681"/>
      <c r="BJ70" s="1681"/>
      <c r="BK70" s="1681"/>
      <c r="BL70" s="1688"/>
      <c r="BM70" s="1688"/>
      <c r="BN70" s="1685">
        <v>1.95</v>
      </c>
      <c r="BO70" s="1685"/>
      <c r="BP70" s="1685"/>
      <c r="BQ70" s="1685"/>
      <c r="BR70" s="1685"/>
      <c r="BS70" s="1682"/>
      <c r="BT70" s="1682"/>
      <c r="BU70" s="1681">
        <v>9390</v>
      </c>
      <c r="BV70" s="1681"/>
      <c r="BW70" s="1681"/>
      <c r="BX70" s="1681"/>
      <c r="BY70" s="1681"/>
      <c r="BZ70" s="1682"/>
      <c r="CA70" s="1682"/>
      <c r="CB70" s="1683">
        <v>0.3</v>
      </c>
      <c r="CC70" s="1683"/>
      <c r="CD70" s="1683"/>
      <c r="CE70" s="1683"/>
      <c r="CF70" s="1683"/>
      <c r="CG70" s="1683"/>
      <c r="CH70" s="1683"/>
      <c r="CI70" s="1683"/>
      <c r="CJ70" s="101"/>
    </row>
    <row r="71" spans="1:88" s="477" customFormat="1" ht="12.95" customHeight="1">
      <c r="A71" s="478"/>
      <c r="B71" s="478"/>
      <c r="C71" s="478"/>
      <c r="D71" s="478"/>
      <c r="E71" s="1684" t="s">
        <v>53</v>
      </c>
      <c r="F71" s="1684"/>
      <c r="G71" s="1684"/>
      <c r="H71" s="1684"/>
      <c r="I71" s="1684"/>
      <c r="J71" s="1684"/>
      <c r="K71" s="1684"/>
      <c r="L71" s="1684"/>
      <c r="M71" s="1684"/>
      <c r="N71" s="1684"/>
      <c r="O71" s="1684"/>
      <c r="P71" s="100"/>
      <c r="Q71" s="1685">
        <v>1.84</v>
      </c>
      <c r="R71" s="1685"/>
      <c r="S71" s="1685"/>
      <c r="T71" s="1685"/>
      <c r="U71" s="1685"/>
      <c r="V71" s="1686"/>
      <c r="W71" s="1686"/>
      <c r="X71" s="1685">
        <v>2.04</v>
      </c>
      <c r="Y71" s="1685"/>
      <c r="Z71" s="1685"/>
      <c r="AA71" s="1685"/>
      <c r="AB71" s="1685"/>
      <c r="AC71" s="1687"/>
      <c r="AD71" s="1687"/>
      <c r="AE71" s="1681">
        <v>2163</v>
      </c>
      <c r="AF71" s="1681"/>
      <c r="AG71" s="1681"/>
      <c r="AH71" s="1681"/>
      <c r="AI71" s="1681"/>
      <c r="AJ71" s="1688"/>
      <c r="AK71" s="1688"/>
      <c r="AL71" s="1685">
        <v>1.65</v>
      </c>
      <c r="AM71" s="1685"/>
      <c r="AN71" s="1685"/>
      <c r="AO71" s="1685"/>
      <c r="AP71" s="1685"/>
      <c r="AQ71" s="1686"/>
      <c r="AR71" s="1686"/>
      <c r="AS71" s="1681">
        <v>1749</v>
      </c>
      <c r="AT71" s="1681"/>
      <c r="AU71" s="1681"/>
      <c r="AV71" s="1681"/>
      <c r="AW71" s="1681"/>
      <c r="AX71" s="1688"/>
      <c r="AY71" s="1688"/>
      <c r="AZ71" s="1685">
        <v>1.63</v>
      </c>
      <c r="BA71" s="1685"/>
      <c r="BB71" s="1685"/>
      <c r="BC71" s="1685"/>
      <c r="BD71" s="1685"/>
      <c r="BE71" s="1686"/>
      <c r="BF71" s="1686"/>
      <c r="BG71" s="1681">
        <v>6344</v>
      </c>
      <c r="BH71" s="1681"/>
      <c r="BI71" s="1681"/>
      <c r="BJ71" s="1681"/>
      <c r="BK71" s="1681"/>
      <c r="BL71" s="1688"/>
      <c r="BM71" s="1688"/>
      <c r="BN71" s="1685">
        <v>1.85</v>
      </c>
      <c r="BO71" s="1685"/>
      <c r="BP71" s="1685"/>
      <c r="BQ71" s="1685"/>
      <c r="BR71" s="1685"/>
      <c r="BS71" s="1682"/>
      <c r="BT71" s="1682"/>
      <c r="BU71" s="1681">
        <v>9095</v>
      </c>
      <c r="BV71" s="1681"/>
      <c r="BW71" s="1681"/>
      <c r="BX71" s="1681"/>
      <c r="BY71" s="1681"/>
      <c r="BZ71" s="1682"/>
      <c r="CA71" s="1682"/>
      <c r="CB71" s="1683">
        <v>0.2</v>
      </c>
      <c r="CC71" s="1683"/>
      <c r="CD71" s="1683"/>
      <c r="CE71" s="1683"/>
      <c r="CF71" s="1683"/>
      <c r="CG71" s="1683"/>
      <c r="CH71" s="1683"/>
      <c r="CI71" s="1683"/>
      <c r="CJ71" s="101"/>
    </row>
    <row r="72" spans="1:88" s="480" customFormat="1" ht="12.95" customHeight="1">
      <c r="A72" s="481"/>
      <c r="B72" s="481"/>
      <c r="C72" s="481"/>
      <c r="D72" s="481"/>
      <c r="E72" s="1684" t="s">
        <v>58</v>
      </c>
      <c r="F72" s="1684"/>
      <c r="G72" s="1684"/>
      <c r="H72" s="1684"/>
      <c r="I72" s="1684"/>
      <c r="J72" s="1684"/>
      <c r="K72" s="1684"/>
      <c r="L72" s="1684"/>
      <c r="M72" s="1684"/>
      <c r="N72" s="1684"/>
      <c r="O72" s="1684"/>
      <c r="P72" s="100"/>
      <c r="Q72" s="1685">
        <v>1.8</v>
      </c>
      <c r="R72" s="1685"/>
      <c r="S72" s="1685"/>
      <c r="T72" s="1685"/>
      <c r="U72" s="1685"/>
      <c r="V72" s="1686"/>
      <c r="W72" s="1686"/>
      <c r="X72" s="1685">
        <v>2.04</v>
      </c>
      <c r="Y72" s="1685"/>
      <c r="Z72" s="1685"/>
      <c r="AA72" s="1685"/>
      <c r="AB72" s="1685"/>
      <c r="AC72" s="1687"/>
      <c r="AD72" s="1687"/>
      <c r="AE72" s="1681">
        <v>2413</v>
      </c>
      <c r="AF72" s="1681"/>
      <c r="AG72" s="1681"/>
      <c r="AH72" s="1681"/>
      <c r="AI72" s="1681"/>
      <c r="AJ72" s="1688"/>
      <c r="AK72" s="1688"/>
      <c r="AL72" s="1685">
        <v>1.64</v>
      </c>
      <c r="AM72" s="1685"/>
      <c r="AN72" s="1685"/>
      <c r="AO72" s="1685"/>
      <c r="AP72" s="1685"/>
      <c r="AQ72" s="1686"/>
      <c r="AR72" s="1686"/>
      <c r="AS72" s="1681">
        <v>1755</v>
      </c>
      <c r="AT72" s="1681"/>
      <c r="AU72" s="1681"/>
      <c r="AV72" s="1681"/>
      <c r="AW72" s="1681"/>
      <c r="AX72" s="1688"/>
      <c r="AY72" s="1688"/>
      <c r="AZ72" s="1685">
        <v>1.59</v>
      </c>
      <c r="BA72" s="1685"/>
      <c r="BB72" s="1685"/>
      <c r="BC72" s="1685"/>
      <c r="BD72" s="1685"/>
      <c r="BE72" s="1686"/>
      <c r="BF72" s="1686"/>
      <c r="BG72" s="1681">
        <v>6884</v>
      </c>
      <c r="BH72" s="1681"/>
      <c r="BI72" s="1681"/>
      <c r="BJ72" s="1681"/>
      <c r="BK72" s="1681"/>
      <c r="BL72" s="1688"/>
      <c r="BM72" s="1688"/>
      <c r="BN72" s="1685">
        <v>1.79</v>
      </c>
      <c r="BO72" s="1685"/>
      <c r="BP72" s="1685"/>
      <c r="BQ72" s="1685"/>
      <c r="BR72" s="1685"/>
      <c r="BS72" s="1682"/>
      <c r="BT72" s="1682"/>
      <c r="BU72" s="1681">
        <v>10283</v>
      </c>
      <c r="BV72" s="1681"/>
      <c r="BW72" s="1681"/>
      <c r="BX72" s="1681"/>
      <c r="BY72" s="1681"/>
      <c r="BZ72" s="1682"/>
      <c r="CA72" s="1682"/>
      <c r="CB72" s="1683">
        <v>0.2</v>
      </c>
      <c r="CC72" s="1683"/>
      <c r="CD72" s="1683"/>
      <c r="CE72" s="1683"/>
      <c r="CF72" s="1683"/>
      <c r="CG72" s="1683"/>
      <c r="CH72" s="1683"/>
      <c r="CI72" s="1683"/>
      <c r="CJ72" s="101"/>
    </row>
    <row r="73" spans="1:88" s="493" customFormat="1" ht="12.95" customHeight="1">
      <c r="A73" s="494"/>
      <c r="B73" s="494"/>
      <c r="C73" s="494"/>
      <c r="D73" s="494"/>
      <c r="E73" s="1684" t="s">
        <v>59</v>
      </c>
      <c r="F73" s="1684"/>
      <c r="G73" s="1684"/>
      <c r="H73" s="1684"/>
      <c r="I73" s="1684"/>
      <c r="J73" s="1684"/>
      <c r="K73" s="1684"/>
      <c r="L73" s="1684"/>
      <c r="M73" s="1684"/>
      <c r="N73" s="1684"/>
      <c r="O73" s="1684"/>
      <c r="P73" s="100"/>
      <c r="Q73" s="1685">
        <v>1.72</v>
      </c>
      <c r="R73" s="1685"/>
      <c r="S73" s="1685"/>
      <c r="T73" s="1685"/>
      <c r="U73" s="1685"/>
      <c r="V73" s="1686"/>
      <c r="W73" s="1686"/>
      <c r="X73" s="1685">
        <v>2.04</v>
      </c>
      <c r="Y73" s="1685"/>
      <c r="Z73" s="1685"/>
      <c r="AA73" s="1685"/>
      <c r="AB73" s="1685"/>
      <c r="AC73" s="1687"/>
      <c r="AD73" s="1687"/>
      <c r="AE73" s="1681">
        <v>2570</v>
      </c>
      <c r="AF73" s="1681"/>
      <c r="AG73" s="1681"/>
      <c r="AH73" s="1681"/>
      <c r="AI73" s="1681"/>
      <c r="AJ73" s="1688"/>
      <c r="AK73" s="1688"/>
      <c r="AL73" s="1685">
        <v>1.48</v>
      </c>
      <c r="AM73" s="1685"/>
      <c r="AN73" s="1685"/>
      <c r="AO73" s="1685"/>
      <c r="AP73" s="1685"/>
      <c r="AQ73" s="1686"/>
      <c r="AR73" s="1686"/>
      <c r="AS73" s="1681">
        <v>2074</v>
      </c>
      <c r="AT73" s="1681"/>
      <c r="AU73" s="1681"/>
      <c r="AV73" s="1681"/>
      <c r="AW73" s="1681"/>
      <c r="AX73" s="1688"/>
      <c r="AY73" s="1688"/>
      <c r="AZ73" s="1685">
        <v>1.53</v>
      </c>
      <c r="BA73" s="1685"/>
      <c r="BB73" s="1685"/>
      <c r="BC73" s="1685"/>
      <c r="BD73" s="1685"/>
      <c r="BE73" s="1686"/>
      <c r="BF73" s="1686"/>
      <c r="BG73" s="1681">
        <v>7660</v>
      </c>
      <c r="BH73" s="1681"/>
      <c r="BI73" s="1681"/>
      <c r="BJ73" s="1681"/>
      <c r="BK73" s="1681"/>
      <c r="BL73" s="1688"/>
      <c r="BM73" s="1688"/>
      <c r="BN73" s="1685">
        <v>1.72</v>
      </c>
      <c r="BO73" s="1685"/>
      <c r="BP73" s="1685"/>
      <c r="BQ73" s="1685"/>
      <c r="BR73" s="1685"/>
      <c r="BS73" s="1682"/>
      <c r="BT73" s="1682"/>
      <c r="BU73" s="1681">
        <v>10701</v>
      </c>
      <c r="BV73" s="1681"/>
      <c r="BW73" s="1681"/>
      <c r="BX73" s="1681"/>
      <c r="BY73" s="1681"/>
      <c r="BZ73" s="1682"/>
      <c r="CA73" s="1682"/>
      <c r="CB73" s="1683">
        <v>0.1</v>
      </c>
      <c r="CC73" s="1683"/>
      <c r="CD73" s="1683"/>
      <c r="CE73" s="1683"/>
      <c r="CF73" s="1683"/>
      <c r="CG73" s="1683"/>
      <c r="CH73" s="1683"/>
      <c r="CI73" s="1683"/>
      <c r="CJ73" s="101"/>
    </row>
    <row r="74" spans="1:88" s="495" customFormat="1" ht="12.95" customHeight="1">
      <c r="A74" s="496"/>
      <c r="B74" s="496"/>
      <c r="C74" s="496"/>
      <c r="D74" s="496"/>
      <c r="E74" s="1684" t="s">
        <v>674</v>
      </c>
      <c r="F74" s="1684"/>
      <c r="G74" s="1684"/>
      <c r="H74" s="1684"/>
      <c r="I74" s="1684"/>
      <c r="J74" s="1684"/>
      <c r="K74" s="1684"/>
      <c r="L74" s="1684"/>
      <c r="M74" s="1684"/>
      <c r="N74" s="1684"/>
      <c r="O74" s="1684"/>
      <c r="P74" s="100"/>
      <c r="Q74" s="1685">
        <v>1.68</v>
      </c>
      <c r="R74" s="1685"/>
      <c r="S74" s="1685"/>
      <c r="T74" s="1685"/>
      <c r="U74" s="1685"/>
      <c r="V74" s="1686"/>
      <c r="W74" s="1686"/>
      <c r="X74" s="1685">
        <v>2</v>
      </c>
      <c r="Y74" s="1685"/>
      <c r="Z74" s="1685"/>
      <c r="AA74" s="1685"/>
      <c r="AB74" s="1685"/>
      <c r="AC74" s="1687"/>
      <c r="AD74" s="1687"/>
      <c r="AE74" s="1681">
        <v>2560</v>
      </c>
      <c r="AF74" s="1681"/>
      <c r="AG74" s="1681"/>
      <c r="AH74" s="1681"/>
      <c r="AI74" s="1681"/>
      <c r="AJ74" s="1688"/>
      <c r="AK74" s="1688"/>
      <c r="AL74" s="1685">
        <v>1.5</v>
      </c>
      <c r="AM74" s="1685"/>
      <c r="AN74" s="1685"/>
      <c r="AO74" s="1685"/>
      <c r="AP74" s="1685"/>
      <c r="AQ74" s="1686"/>
      <c r="AR74" s="1686"/>
      <c r="AS74" s="1681">
        <v>2030</v>
      </c>
      <c r="AT74" s="1681"/>
      <c r="AU74" s="1681"/>
      <c r="AV74" s="1681"/>
      <c r="AW74" s="1681"/>
      <c r="AX74" s="1688"/>
      <c r="AY74" s="1688"/>
      <c r="AZ74" s="1685">
        <v>1.46</v>
      </c>
      <c r="BA74" s="1685"/>
      <c r="BB74" s="1685"/>
      <c r="BC74" s="1685"/>
      <c r="BD74" s="1685"/>
      <c r="BE74" s="1686"/>
      <c r="BF74" s="1686"/>
      <c r="BG74" s="1681">
        <v>7324</v>
      </c>
      <c r="BH74" s="1681"/>
      <c r="BI74" s="1681"/>
      <c r="BJ74" s="1681"/>
      <c r="BK74" s="1681"/>
      <c r="BL74" s="1688"/>
      <c r="BM74" s="1688"/>
      <c r="BN74" s="1685">
        <v>1.67</v>
      </c>
      <c r="BO74" s="1685"/>
      <c r="BP74" s="1685"/>
      <c r="BQ74" s="1685"/>
      <c r="BR74" s="1685"/>
      <c r="BS74" s="1682"/>
      <c r="BT74" s="1682"/>
      <c r="BU74" s="1681">
        <v>10715</v>
      </c>
      <c r="BV74" s="1681"/>
      <c r="BW74" s="1681"/>
      <c r="BX74" s="1681"/>
      <c r="BY74" s="1681"/>
      <c r="BZ74" s="1682"/>
      <c r="CA74" s="1682"/>
      <c r="CB74" s="1683">
        <v>0.1</v>
      </c>
      <c r="CC74" s="1683"/>
      <c r="CD74" s="1683"/>
      <c r="CE74" s="1683"/>
      <c r="CF74" s="1683"/>
      <c r="CG74" s="1683"/>
      <c r="CH74" s="1683"/>
      <c r="CI74" s="1683"/>
      <c r="CJ74" s="101"/>
    </row>
    <row r="75" spans="1:88" s="507" customFormat="1" ht="12.95" customHeight="1">
      <c r="A75" s="1690"/>
      <c r="B75" s="1690"/>
      <c r="C75" s="1690"/>
      <c r="D75" s="1690"/>
      <c r="E75" s="1684" t="s">
        <v>675</v>
      </c>
      <c r="F75" s="1684"/>
      <c r="G75" s="1684"/>
      <c r="H75" s="1684"/>
      <c r="I75" s="1684"/>
      <c r="J75" s="1684"/>
      <c r="K75" s="1684"/>
      <c r="L75" s="1684"/>
      <c r="M75" s="1684"/>
      <c r="N75" s="1684"/>
      <c r="O75" s="1684"/>
      <c r="P75" s="100"/>
      <c r="Q75" s="1685">
        <v>1.63</v>
      </c>
      <c r="R75" s="1685"/>
      <c r="S75" s="1685"/>
      <c r="T75" s="1685"/>
      <c r="U75" s="1685"/>
      <c r="V75" s="1686"/>
      <c r="W75" s="1686"/>
      <c r="X75" s="1685">
        <v>1.98</v>
      </c>
      <c r="Y75" s="1685"/>
      <c r="Z75" s="1685"/>
      <c r="AA75" s="1685"/>
      <c r="AB75" s="1685"/>
      <c r="AC75" s="1687"/>
      <c r="AD75" s="1687"/>
      <c r="AE75" s="1681">
        <v>2280</v>
      </c>
      <c r="AF75" s="1681"/>
      <c r="AG75" s="1681"/>
      <c r="AH75" s="1681"/>
      <c r="AI75" s="1681"/>
      <c r="AJ75" s="1688"/>
      <c r="AK75" s="1688"/>
      <c r="AL75" s="1685">
        <v>1.44</v>
      </c>
      <c r="AM75" s="1685"/>
      <c r="AN75" s="1685"/>
      <c r="AO75" s="1685"/>
      <c r="AP75" s="1685"/>
      <c r="AQ75" s="1686"/>
      <c r="AR75" s="1686"/>
      <c r="AS75" s="1681">
        <v>1695</v>
      </c>
      <c r="AT75" s="1681"/>
      <c r="AU75" s="1681"/>
      <c r="AV75" s="1681"/>
      <c r="AW75" s="1681"/>
      <c r="AX75" s="1688"/>
      <c r="AY75" s="1688"/>
      <c r="AZ75" s="1685">
        <v>1.41</v>
      </c>
      <c r="BA75" s="1685"/>
      <c r="BB75" s="1685"/>
      <c r="BC75" s="1685"/>
      <c r="BD75" s="1685"/>
      <c r="BE75" s="1686"/>
      <c r="BF75" s="1686"/>
      <c r="BG75" s="1681">
        <v>6429</v>
      </c>
      <c r="BH75" s="1681"/>
      <c r="BI75" s="1681"/>
      <c r="BJ75" s="1681"/>
      <c r="BK75" s="1681"/>
      <c r="BL75" s="1688"/>
      <c r="BM75" s="1688"/>
      <c r="BN75" s="1685">
        <v>1.61</v>
      </c>
      <c r="BO75" s="1685"/>
      <c r="BP75" s="1685"/>
      <c r="BQ75" s="1685"/>
      <c r="BR75" s="1685"/>
      <c r="BS75" s="1682"/>
      <c r="BT75" s="1682"/>
      <c r="BU75" s="1681">
        <v>9760</v>
      </c>
      <c r="BV75" s="1681"/>
      <c r="BW75" s="1681"/>
      <c r="BX75" s="1681"/>
      <c r="BY75" s="1681"/>
      <c r="BZ75" s="1682"/>
      <c r="CA75" s="1682"/>
      <c r="CB75" s="1689" t="s">
        <v>1449</v>
      </c>
      <c r="CC75" s="1689"/>
      <c r="CD75" s="1689"/>
      <c r="CE75" s="1689"/>
      <c r="CF75" s="1689"/>
      <c r="CG75" s="1689"/>
      <c r="CH75" s="1689"/>
      <c r="CI75" s="1689"/>
      <c r="CJ75" s="101"/>
    </row>
    <row r="76" spans="1:88" s="510" customFormat="1" ht="12.95" customHeight="1">
      <c r="A76" s="511"/>
      <c r="B76" s="511"/>
      <c r="C76" s="511"/>
      <c r="D76" s="511"/>
      <c r="E76" s="1684" t="s">
        <v>676</v>
      </c>
      <c r="F76" s="1684"/>
      <c r="G76" s="1684"/>
      <c r="H76" s="1684"/>
      <c r="I76" s="1684"/>
      <c r="J76" s="1684"/>
      <c r="K76" s="1684"/>
      <c r="L76" s="1684"/>
      <c r="M76" s="1684"/>
      <c r="N76" s="1684"/>
      <c r="O76" s="1684"/>
      <c r="P76" s="100"/>
      <c r="Q76" s="1685">
        <v>1.54</v>
      </c>
      <c r="R76" s="1685"/>
      <c r="S76" s="1685"/>
      <c r="T76" s="1685"/>
      <c r="U76" s="1685"/>
      <c r="V76" s="1686"/>
      <c r="W76" s="1686"/>
      <c r="X76" s="1685">
        <v>1.98</v>
      </c>
      <c r="Y76" s="1685"/>
      <c r="Z76" s="1685"/>
      <c r="AA76" s="1685"/>
      <c r="AB76" s="1685"/>
      <c r="AC76" s="1687"/>
      <c r="AD76" s="1687"/>
      <c r="AE76" s="1681">
        <v>2743</v>
      </c>
      <c r="AF76" s="1681"/>
      <c r="AG76" s="1681"/>
      <c r="AH76" s="1681"/>
      <c r="AI76" s="1681"/>
      <c r="AJ76" s="1688"/>
      <c r="AK76" s="1688"/>
      <c r="AL76" s="1685">
        <v>1.43</v>
      </c>
      <c r="AM76" s="1685"/>
      <c r="AN76" s="1685"/>
      <c r="AO76" s="1685"/>
      <c r="AP76" s="1685"/>
      <c r="AQ76" s="1686"/>
      <c r="AR76" s="1686"/>
      <c r="AS76" s="1681">
        <v>2107</v>
      </c>
      <c r="AT76" s="1681"/>
      <c r="AU76" s="1681"/>
      <c r="AV76" s="1681"/>
      <c r="AW76" s="1681"/>
      <c r="AX76" s="1688"/>
      <c r="AY76" s="1688"/>
      <c r="AZ76" s="1685">
        <v>1.34</v>
      </c>
      <c r="BA76" s="1685"/>
      <c r="BB76" s="1685"/>
      <c r="BC76" s="1685"/>
      <c r="BD76" s="1685"/>
      <c r="BE76" s="1686"/>
      <c r="BF76" s="1686"/>
      <c r="BG76" s="1681">
        <v>8473</v>
      </c>
      <c r="BH76" s="1681"/>
      <c r="BI76" s="1681"/>
      <c r="BJ76" s="1681"/>
      <c r="BK76" s="1681"/>
      <c r="BL76" s="1688"/>
      <c r="BM76" s="1688"/>
      <c r="BN76" s="1685">
        <v>1.49</v>
      </c>
      <c r="BO76" s="1685"/>
      <c r="BP76" s="1685"/>
      <c r="BQ76" s="1685"/>
      <c r="BR76" s="1685"/>
      <c r="BS76" s="1682"/>
      <c r="BT76" s="1682"/>
      <c r="BU76" s="1681">
        <v>12348</v>
      </c>
      <c r="BV76" s="1681"/>
      <c r="BW76" s="1681"/>
      <c r="BX76" s="1681"/>
      <c r="BY76" s="1681"/>
      <c r="BZ76" s="1682"/>
      <c r="CA76" s="1682"/>
      <c r="CB76" s="1689" t="s">
        <v>1450</v>
      </c>
      <c r="CC76" s="1689"/>
      <c r="CD76" s="1689"/>
      <c r="CE76" s="1689"/>
      <c r="CF76" s="1689"/>
      <c r="CG76" s="1689"/>
      <c r="CH76" s="1689"/>
      <c r="CI76" s="1689"/>
      <c r="CJ76" s="101"/>
    </row>
    <row r="77" spans="1:88" s="519" customFormat="1" ht="12.95" customHeight="1">
      <c r="A77" s="1690"/>
      <c r="B77" s="1690"/>
      <c r="C77" s="1690"/>
      <c r="D77" s="1690"/>
      <c r="E77" s="1684" t="s">
        <v>214</v>
      </c>
      <c r="F77" s="1684"/>
      <c r="G77" s="1684"/>
      <c r="H77" s="1684"/>
      <c r="I77" s="1684"/>
      <c r="J77" s="1684"/>
      <c r="K77" s="1684"/>
      <c r="L77" s="1684"/>
      <c r="M77" s="1684"/>
      <c r="N77" s="1684"/>
      <c r="O77" s="1684"/>
      <c r="P77" s="100"/>
      <c r="Q77" s="1685">
        <v>1.43</v>
      </c>
      <c r="R77" s="1685"/>
      <c r="S77" s="1685"/>
      <c r="T77" s="1685"/>
      <c r="U77" s="1685"/>
      <c r="V77" s="1686"/>
      <c r="W77" s="1686"/>
      <c r="X77" s="1685">
        <v>1.86</v>
      </c>
      <c r="Y77" s="1685"/>
      <c r="Z77" s="1685"/>
      <c r="AA77" s="1685"/>
      <c r="AB77" s="1685"/>
      <c r="AC77" s="1687"/>
      <c r="AD77" s="1687"/>
      <c r="AE77" s="1681">
        <v>2529</v>
      </c>
      <c r="AF77" s="1681"/>
      <c r="AG77" s="1681"/>
      <c r="AH77" s="1681"/>
      <c r="AI77" s="1681"/>
      <c r="AJ77" s="1688"/>
      <c r="AK77" s="1688"/>
      <c r="AL77" s="1685">
        <v>1.38</v>
      </c>
      <c r="AM77" s="1685"/>
      <c r="AN77" s="1685"/>
      <c r="AO77" s="1685"/>
      <c r="AP77" s="1685"/>
      <c r="AQ77" s="1686"/>
      <c r="AR77" s="1686"/>
      <c r="AS77" s="1681">
        <v>1684</v>
      </c>
      <c r="AT77" s="1681"/>
      <c r="AU77" s="1681"/>
      <c r="AV77" s="1681"/>
      <c r="AW77" s="1681"/>
      <c r="AX77" s="1688"/>
      <c r="AY77" s="1688"/>
      <c r="AZ77" s="1685">
        <v>1.23</v>
      </c>
      <c r="BA77" s="1685"/>
      <c r="BB77" s="1685"/>
      <c r="BC77" s="1685"/>
      <c r="BD77" s="1685"/>
      <c r="BE77" s="1686"/>
      <c r="BF77" s="1686"/>
      <c r="BG77" s="1681">
        <v>6856</v>
      </c>
      <c r="BH77" s="1681"/>
      <c r="BI77" s="1681"/>
      <c r="BJ77" s="1681"/>
      <c r="BK77" s="1681"/>
      <c r="BL77" s="1688"/>
      <c r="BM77" s="1688"/>
      <c r="BN77" s="1685">
        <v>1.36</v>
      </c>
      <c r="BO77" s="1685"/>
      <c r="BP77" s="1685"/>
      <c r="BQ77" s="1685"/>
      <c r="BR77" s="1685"/>
      <c r="BS77" s="1682"/>
      <c r="BT77" s="1682"/>
      <c r="BU77" s="1681">
        <v>11450</v>
      </c>
      <c r="BV77" s="1681"/>
      <c r="BW77" s="1681"/>
      <c r="BX77" s="1681"/>
      <c r="BY77" s="1681"/>
      <c r="BZ77" s="1682"/>
      <c r="CA77" s="1682"/>
      <c r="CB77" s="1689" t="s">
        <v>1456</v>
      </c>
      <c r="CC77" s="1689"/>
      <c r="CD77" s="1689"/>
      <c r="CE77" s="1689"/>
      <c r="CF77" s="1689"/>
      <c r="CG77" s="1689"/>
      <c r="CH77" s="1689"/>
      <c r="CI77" s="1689"/>
      <c r="CJ77" s="101"/>
    </row>
    <row r="78" spans="1:88" s="521" customFormat="1" ht="12.95" customHeight="1">
      <c r="A78" s="1690"/>
      <c r="B78" s="1690"/>
      <c r="C78" s="1690"/>
      <c r="D78" s="1690"/>
      <c r="E78" s="1684" t="s">
        <v>192</v>
      </c>
      <c r="F78" s="1684"/>
      <c r="G78" s="1684"/>
      <c r="H78" s="1684"/>
      <c r="I78" s="1684"/>
      <c r="J78" s="1684"/>
      <c r="K78" s="1684"/>
      <c r="L78" s="1684"/>
      <c r="M78" s="1684"/>
      <c r="N78" s="1684"/>
      <c r="O78" s="1684"/>
      <c r="P78" s="100"/>
      <c r="Q78" s="1685">
        <v>1.34</v>
      </c>
      <c r="R78" s="1685"/>
      <c r="S78" s="1685"/>
      <c r="T78" s="1685"/>
      <c r="U78" s="1685"/>
      <c r="V78" s="1686"/>
      <c r="W78" s="1686"/>
      <c r="X78" s="1685">
        <v>1.88</v>
      </c>
      <c r="Y78" s="1685"/>
      <c r="Z78" s="1685"/>
      <c r="AA78" s="1685"/>
      <c r="AB78" s="1685"/>
      <c r="AC78" s="1687"/>
      <c r="AD78" s="1687"/>
      <c r="AE78" s="1681">
        <v>2182</v>
      </c>
      <c r="AF78" s="1681"/>
      <c r="AG78" s="1681"/>
      <c r="AH78" s="1681"/>
      <c r="AI78" s="1681"/>
      <c r="AJ78" s="1688"/>
      <c r="AK78" s="1688"/>
      <c r="AL78" s="1685">
        <v>1.38</v>
      </c>
      <c r="AM78" s="1685"/>
      <c r="AN78" s="1685"/>
      <c r="AO78" s="1685"/>
      <c r="AP78" s="1685"/>
      <c r="AQ78" s="1686"/>
      <c r="AR78" s="1686"/>
      <c r="AS78" s="1681">
        <v>1613</v>
      </c>
      <c r="AT78" s="1681"/>
      <c r="AU78" s="1681"/>
      <c r="AV78" s="1681"/>
      <c r="AW78" s="1681"/>
      <c r="AX78" s="1688"/>
      <c r="AY78" s="1688"/>
      <c r="AZ78" s="1685">
        <v>1.1399999999999999</v>
      </c>
      <c r="BA78" s="1685"/>
      <c r="BB78" s="1685"/>
      <c r="BC78" s="1685"/>
      <c r="BD78" s="1685"/>
      <c r="BE78" s="1686"/>
      <c r="BF78" s="1686"/>
      <c r="BG78" s="1681">
        <v>6714</v>
      </c>
      <c r="BH78" s="1681"/>
      <c r="BI78" s="1681"/>
      <c r="BJ78" s="1681"/>
      <c r="BK78" s="1681"/>
      <c r="BL78" s="1688"/>
      <c r="BM78" s="1688"/>
      <c r="BN78" s="1685">
        <v>1.24</v>
      </c>
      <c r="BO78" s="1685"/>
      <c r="BP78" s="1685"/>
      <c r="BQ78" s="1685"/>
      <c r="BR78" s="1685"/>
      <c r="BS78" s="1682"/>
      <c r="BT78" s="1682"/>
      <c r="BU78" s="1681">
        <v>11294</v>
      </c>
      <c r="BV78" s="1681"/>
      <c r="BW78" s="1681"/>
      <c r="BX78" s="1681"/>
      <c r="BY78" s="1681"/>
      <c r="BZ78" s="1682"/>
      <c r="CA78" s="1682"/>
      <c r="CB78" s="1689" t="s">
        <v>1456</v>
      </c>
      <c r="CC78" s="1689"/>
      <c r="CD78" s="1689"/>
      <c r="CE78" s="1689"/>
      <c r="CF78" s="1689"/>
      <c r="CG78" s="1689"/>
      <c r="CH78" s="1689"/>
      <c r="CI78" s="1689"/>
      <c r="CJ78" s="101"/>
    </row>
    <row r="79" spans="1:88" s="525" customFormat="1" ht="12.95" customHeight="1">
      <c r="A79" s="526"/>
      <c r="B79" s="526"/>
      <c r="C79" s="526"/>
      <c r="D79" s="526"/>
      <c r="E79" s="1684" t="s">
        <v>193</v>
      </c>
      <c r="F79" s="1684"/>
      <c r="G79" s="1684"/>
      <c r="H79" s="1684"/>
      <c r="I79" s="1684"/>
      <c r="J79" s="1684"/>
      <c r="K79" s="1684"/>
      <c r="L79" s="1684"/>
      <c r="M79" s="1684"/>
      <c r="N79" s="1684"/>
      <c r="O79" s="1684"/>
      <c r="P79" s="100"/>
      <c r="Q79" s="1685">
        <v>1.31</v>
      </c>
      <c r="R79" s="1685"/>
      <c r="S79" s="1685"/>
      <c r="T79" s="1685"/>
      <c r="U79" s="1685"/>
      <c r="V79" s="1686"/>
      <c r="W79" s="1686"/>
      <c r="X79" s="1685">
        <v>1.91</v>
      </c>
      <c r="Y79" s="1685"/>
      <c r="Z79" s="1685"/>
      <c r="AA79" s="1685"/>
      <c r="AB79" s="1685"/>
      <c r="AC79" s="1687"/>
      <c r="AD79" s="1687"/>
      <c r="AE79" s="1681">
        <v>2452</v>
      </c>
      <c r="AF79" s="1681"/>
      <c r="AG79" s="1681"/>
      <c r="AH79" s="1681"/>
      <c r="AI79" s="1681"/>
      <c r="AJ79" s="1688"/>
      <c r="AK79" s="1688"/>
      <c r="AL79" s="1685">
        <v>1.31</v>
      </c>
      <c r="AM79" s="1685"/>
      <c r="AN79" s="1685"/>
      <c r="AO79" s="1685"/>
      <c r="AP79" s="1685"/>
      <c r="AQ79" s="1686"/>
      <c r="AR79" s="1686"/>
      <c r="AS79" s="1681">
        <v>1738</v>
      </c>
      <c r="AT79" s="1681"/>
      <c r="AU79" s="1681"/>
      <c r="AV79" s="1681"/>
      <c r="AW79" s="1681"/>
      <c r="AX79" s="1688"/>
      <c r="AY79" s="1688"/>
      <c r="AZ79" s="1685">
        <v>1.1200000000000001</v>
      </c>
      <c r="BA79" s="1685"/>
      <c r="BB79" s="1685"/>
      <c r="BC79" s="1685"/>
      <c r="BD79" s="1685"/>
      <c r="BE79" s="1686"/>
      <c r="BF79" s="1686"/>
      <c r="BG79" s="1681">
        <v>7268</v>
      </c>
      <c r="BH79" s="1681"/>
      <c r="BI79" s="1681"/>
      <c r="BJ79" s="1681"/>
      <c r="BK79" s="1681"/>
      <c r="BL79" s="1688"/>
      <c r="BM79" s="1688"/>
      <c r="BN79" s="1685">
        <v>1.22</v>
      </c>
      <c r="BO79" s="1685"/>
      <c r="BP79" s="1685"/>
      <c r="BQ79" s="1685"/>
      <c r="BR79" s="1685"/>
      <c r="BS79" s="1682"/>
      <c r="BT79" s="1682"/>
      <c r="BU79" s="1681">
        <v>11711</v>
      </c>
      <c r="BV79" s="1681"/>
      <c r="BW79" s="1681"/>
      <c r="BX79" s="1681"/>
      <c r="BY79" s="1681"/>
      <c r="BZ79" s="1682"/>
      <c r="CA79" s="1682"/>
      <c r="CB79" s="1689" t="s">
        <v>1450</v>
      </c>
      <c r="CC79" s="1689"/>
      <c r="CD79" s="1689"/>
      <c r="CE79" s="1689"/>
      <c r="CF79" s="1689"/>
      <c r="CG79" s="1689"/>
      <c r="CH79" s="1689"/>
      <c r="CI79" s="1689"/>
      <c r="CJ79" s="101"/>
    </row>
    <row r="80" spans="1:88" s="536" customFormat="1" ht="12.95" customHeight="1">
      <c r="A80" s="1690"/>
      <c r="B80" s="1690"/>
      <c r="C80" s="1690"/>
      <c r="D80" s="1690"/>
      <c r="E80" s="1684" t="s">
        <v>194</v>
      </c>
      <c r="F80" s="1684"/>
      <c r="G80" s="1684"/>
      <c r="H80" s="1684"/>
      <c r="I80" s="1684"/>
      <c r="J80" s="1684"/>
      <c r="K80" s="1684"/>
      <c r="L80" s="1684"/>
      <c r="M80" s="1684"/>
      <c r="N80" s="1684"/>
      <c r="O80" s="1684"/>
      <c r="P80" s="100"/>
      <c r="Q80" s="1685">
        <v>1.31</v>
      </c>
      <c r="R80" s="1685"/>
      <c r="S80" s="1685"/>
      <c r="T80" s="1685"/>
      <c r="U80" s="1685"/>
      <c r="V80" s="1686"/>
      <c r="W80" s="1686"/>
      <c r="X80" s="1685">
        <v>1.84</v>
      </c>
      <c r="Y80" s="1685"/>
      <c r="Z80" s="1685"/>
      <c r="AA80" s="1685"/>
      <c r="AB80" s="1685"/>
      <c r="AC80" s="1687"/>
      <c r="AD80" s="1687"/>
      <c r="AE80" s="1681">
        <v>2206</v>
      </c>
      <c r="AF80" s="1681"/>
      <c r="AG80" s="1681"/>
      <c r="AH80" s="1681"/>
      <c r="AI80" s="1681"/>
      <c r="AJ80" s="1688"/>
      <c r="AK80" s="1688"/>
      <c r="AL80" s="1685">
        <v>1.3</v>
      </c>
      <c r="AM80" s="1685"/>
      <c r="AN80" s="1685"/>
      <c r="AO80" s="1685"/>
      <c r="AP80" s="1685"/>
      <c r="AQ80" s="1686"/>
      <c r="AR80" s="1686"/>
      <c r="AS80" s="1681">
        <v>1663</v>
      </c>
      <c r="AT80" s="1681"/>
      <c r="AU80" s="1681"/>
      <c r="AV80" s="1681"/>
      <c r="AW80" s="1681"/>
      <c r="AX80" s="1688"/>
      <c r="AY80" s="1688"/>
      <c r="AZ80" s="1685">
        <v>1.0900000000000001</v>
      </c>
      <c r="BA80" s="1685"/>
      <c r="BB80" s="1685"/>
      <c r="BC80" s="1685"/>
      <c r="BD80" s="1685"/>
      <c r="BE80" s="1686"/>
      <c r="BF80" s="1686"/>
      <c r="BG80" s="1681">
        <v>6889</v>
      </c>
      <c r="BH80" s="1681"/>
      <c r="BI80" s="1681"/>
      <c r="BJ80" s="1681"/>
      <c r="BK80" s="1681"/>
      <c r="BL80" s="1688"/>
      <c r="BM80" s="1688"/>
      <c r="BN80" s="1685">
        <v>1.25</v>
      </c>
      <c r="BO80" s="1685"/>
      <c r="BP80" s="1685"/>
      <c r="BQ80" s="1685"/>
      <c r="BR80" s="1685"/>
      <c r="BS80" s="1682"/>
      <c r="BT80" s="1682"/>
      <c r="BU80" s="1681">
        <v>11475</v>
      </c>
      <c r="BV80" s="1681"/>
      <c r="BW80" s="1681"/>
      <c r="BX80" s="1681"/>
      <c r="BY80" s="1681"/>
      <c r="BZ80" s="1682"/>
      <c r="CA80" s="1682"/>
      <c r="CB80" s="1689" t="s">
        <v>1449</v>
      </c>
      <c r="CC80" s="1689"/>
      <c r="CD80" s="1689"/>
      <c r="CE80" s="1689"/>
      <c r="CF80" s="1689"/>
      <c r="CG80" s="1689"/>
      <c r="CH80" s="1689"/>
      <c r="CI80" s="1689"/>
      <c r="CJ80" s="101"/>
    </row>
    <row r="81" spans="1:88" s="540" customFormat="1" ht="12.95" customHeight="1">
      <c r="A81" s="541"/>
      <c r="B81" s="541"/>
      <c r="C81" s="541"/>
      <c r="D81" s="541"/>
      <c r="E81" s="1684" t="s">
        <v>641</v>
      </c>
      <c r="F81" s="1684"/>
      <c r="G81" s="1684"/>
      <c r="H81" s="1684"/>
      <c r="I81" s="1684"/>
      <c r="J81" s="1684"/>
      <c r="K81" s="1684"/>
      <c r="L81" s="1684"/>
      <c r="M81" s="1684"/>
      <c r="N81" s="1684"/>
      <c r="O81" s="1684"/>
      <c r="P81" s="100"/>
      <c r="Q81" s="1685">
        <v>1.34</v>
      </c>
      <c r="R81" s="1685"/>
      <c r="S81" s="1685"/>
      <c r="T81" s="1685"/>
      <c r="U81" s="1685"/>
      <c r="V81" s="1686"/>
      <c r="W81" s="1686"/>
      <c r="X81" s="1685">
        <v>1.81</v>
      </c>
      <c r="Y81" s="1685"/>
      <c r="Z81" s="1685"/>
      <c r="AA81" s="1685"/>
      <c r="AB81" s="1685"/>
      <c r="AC81" s="1687"/>
      <c r="AD81" s="1687"/>
      <c r="AE81" s="1681">
        <v>2396</v>
      </c>
      <c r="AF81" s="1681"/>
      <c r="AG81" s="1681"/>
      <c r="AH81" s="1681"/>
      <c r="AI81" s="1681"/>
      <c r="AJ81" s="1688"/>
      <c r="AK81" s="1688"/>
      <c r="AL81" s="1685">
        <v>1.37</v>
      </c>
      <c r="AM81" s="1685"/>
      <c r="AN81" s="1685"/>
      <c r="AO81" s="1685"/>
      <c r="AP81" s="1685"/>
      <c r="AQ81" s="1686"/>
      <c r="AR81" s="1686"/>
      <c r="AS81" s="1681">
        <v>1553</v>
      </c>
      <c r="AT81" s="1681"/>
      <c r="AU81" s="1681"/>
      <c r="AV81" s="1681"/>
      <c r="AW81" s="1681"/>
      <c r="AX81" s="1688"/>
      <c r="AY81" s="1688"/>
      <c r="AZ81" s="1685">
        <v>1.1399999999999999</v>
      </c>
      <c r="BA81" s="1685"/>
      <c r="BB81" s="1685"/>
      <c r="BC81" s="1685"/>
      <c r="BD81" s="1685"/>
      <c r="BE81" s="1686"/>
      <c r="BF81" s="1686"/>
      <c r="BG81" s="1681">
        <v>6622</v>
      </c>
      <c r="BH81" s="1681"/>
      <c r="BI81" s="1681"/>
      <c r="BJ81" s="1681"/>
      <c r="BK81" s="1681"/>
      <c r="BL81" s="1688"/>
      <c r="BM81" s="1688"/>
      <c r="BN81" s="1685">
        <v>1.27</v>
      </c>
      <c r="BO81" s="1685"/>
      <c r="BP81" s="1685"/>
      <c r="BQ81" s="1685"/>
      <c r="BR81" s="1685"/>
      <c r="BS81" s="1682"/>
      <c r="BT81" s="1682"/>
      <c r="BU81" s="1681">
        <v>9477</v>
      </c>
      <c r="BV81" s="1681"/>
      <c r="BW81" s="1681"/>
      <c r="BX81" s="1681"/>
      <c r="BY81" s="1681"/>
      <c r="BZ81" s="1682"/>
      <c r="CA81" s="1682"/>
      <c r="CB81" s="1689" t="s">
        <v>1449</v>
      </c>
      <c r="CC81" s="1689"/>
      <c r="CD81" s="1689"/>
      <c r="CE81" s="1689"/>
      <c r="CF81" s="1689"/>
      <c r="CG81" s="1689"/>
      <c r="CH81" s="1689"/>
      <c r="CI81" s="1689"/>
      <c r="CJ81" s="101"/>
    </row>
    <row r="82" spans="1:88" s="545" customFormat="1" ht="12.95" customHeight="1">
      <c r="A82" s="553"/>
      <c r="B82" s="553"/>
      <c r="C82" s="553"/>
      <c r="D82" s="553"/>
      <c r="E82" s="548"/>
      <c r="F82" s="548"/>
      <c r="G82" s="548"/>
      <c r="H82" s="548"/>
      <c r="I82" s="548"/>
      <c r="J82" s="548"/>
      <c r="K82" s="548"/>
      <c r="L82" s="548"/>
      <c r="M82" s="548"/>
      <c r="N82" s="548"/>
      <c r="O82" s="548"/>
      <c r="P82" s="100"/>
      <c r="Q82" s="549"/>
      <c r="R82" s="549"/>
      <c r="S82" s="549"/>
      <c r="T82" s="549"/>
      <c r="U82" s="549"/>
      <c r="V82" s="550"/>
      <c r="W82" s="550"/>
      <c r="X82" s="549"/>
      <c r="Y82" s="549"/>
      <c r="Z82" s="549"/>
      <c r="AA82" s="549"/>
      <c r="AB82" s="549"/>
      <c r="AC82" s="551"/>
      <c r="AD82" s="551"/>
      <c r="AE82" s="546"/>
      <c r="AF82" s="546"/>
      <c r="AG82" s="546"/>
      <c r="AH82" s="546"/>
      <c r="AI82" s="546"/>
      <c r="AJ82" s="552"/>
      <c r="AK82" s="552"/>
      <c r="AL82" s="549"/>
      <c r="AM82" s="549"/>
      <c r="AN82" s="549"/>
      <c r="AO82" s="549"/>
      <c r="AP82" s="549"/>
      <c r="AQ82" s="550"/>
      <c r="AR82" s="550"/>
      <c r="AS82" s="546"/>
      <c r="AT82" s="546"/>
      <c r="AU82" s="546"/>
      <c r="AV82" s="546"/>
      <c r="AW82" s="546"/>
      <c r="AX82" s="552"/>
      <c r="AY82" s="552"/>
      <c r="AZ82" s="549"/>
      <c r="BA82" s="549"/>
      <c r="BB82" s="549"/>
      <c r="BC82" s="549"/>
      <c r="BD82" s="549"/>
      <c r="BE82" s="550"/>
      <c r="BF82" s="550"/>
      <c r="BG82" s="546"/>
      <c r="BH82" s="546"/>
      <c r="BI82" s="546"/>
      <c r="BJ82" s="546"/>
      <c r="BK82" s="546"/>
      <c r="BL82" s="552"/>
      <c r="BM82" s="552"/>
      <c r="BN82" s="549"/>
      <c r="BO82" s="549"/>
      <c r="BP82" s="549"/>
      <c r="BQ82" s="549"/>
      <c r="BR82" s="549"/>
      <c r="BS82" s="547"/>
      <c r="BT82" s="547"/>
      <c r="BU82" s="546"/>
      <c r="BV82" s="546"/>
      <c r="BW82" s="546"/>
      <c r="BX82" s="546"/>
      <c r="BY82" s="546"/>
      <c r="BZ82" s="547"/>
      <c r="CA82" s="547"/>
      <c r="CB82" s="1689"/>
      <c r="CC82" s="1689"/>
      <c r="CD82" s="1689"/>
      <c r="CE82" s="1689"/>
      <c r="CF82" s="1689"/>
      <c r="CG82" s="1689"/>
      <c r="CH82" s="1689"/>
      <c r="CI82" s="1689"/>
      <c r="CJ82" s="101"/>
    </row>
    <row r="83" spans="1:88" s="545" customFormat="1" ht="12.95" customHeight="1">
      <c r="A83" s="1690" t="s">
        <v>1473</v>
      </c>
      <c r="B83" s="1690"/>
      <c r="C83" s="1690"/>
      <c r="D83" s="1690"/>
      <c r="E83" s="1684" t="s">
        <v>810</v>
      </c>
      <c r="F83" s="1684"/>
      <c r="G83" s="1684"/>
      <c r="H83" s="1684"/>
      <c r="I83" s="1684"/>
      <c r="J83" s="1684"/>
      <c r="K83" s="1684"/>
      <c r="L83" s="1684"/>
      <c r="M83" s="1684"/>
      <c r="N83" s="1684"/>
      <c r="O83" s="1684"/>
      <c r="P83" s="100"/>
      <c r="Q83" s="1685">
        <v>1.39</v>
      </c>
      <c r="R83" s="1685"/>
      <c r="S83" s="1685"/>
      <c r="T83" s="1685"/>
      <c r="U83" s="1685"/>
      <c r="V83" s="1686"/>
      <c r="W83" s="1686"/>
      <c r="X83" s="1685">
        <v>1.83</v>
      </c>
      <c r="Y83" s="1685"/>
      <c r="Z83" s="1685"/>
      <c r="AA83" s="1685"/>
      <c r="AB83" s="1685"/>
      <c r="AC83" s="1687"/>
      <c r="AD83" s="1687"/>
      <c r="AE83" s="1681">
        <v>2545</v>
      </c>
      <c r="AF83" s="1681"/>
      <c r="AG83" s="1681"/>
      <c r="AH83" s="1681"/>
      <c r="AI83" s="1681"/>
      <c r="AJ83" s="1688"/>
      <c r="AK83" s="1688"/>
      <c r="AL83" s="1685">
        <v>1.32</v>
      </c>
      <c r="AM83" s="1685"/>
      <c r="AN83" s="1685"/>
      <c r="AO83" s="1685"/>
      <c r="AP83" s="1685"/>
      <c r="AQ83" s="1686"/>
      <c r="AR83" s="1686"/>
      <c r="AS83" s="1681">
        <v>1797</v>
      </c>
      <c r="AT83" s="1681"/>
      <c r="AU83" s="1681"/>
      <c r="AV83" s="1681"/>
      <c r="AW83" s="1681"/>
      <c r="AX83" s="1688"/>
      <c r="AY83" s="1688"/>
      <c r="AZ83" s="1685">
        <v>1.1599999999999999</v>
      </c>
      <c r="BA83" s="1685"/>
      <c r="BB83" s="1685"/>
      <c r="BC83" s="1685"/>
      <c r="BD83" s="1685"/>
      <c r="BE83" s="1686"/>
      <c r="BF83" s="1686"/>
      <c r="BG83" s="1681">
        <v>7106</v>
      </c>
      <c r="BH83" s="1681"/>
      <c r="BI83" s="1681"/>
      <c r="BJ83" s="1681"/>
      <c r="BK83" s="1681"/>
      <c r="BL83" s="1688"/>
      <c r="BM83" s="1688"/>
      <c r="BN83" s="1685">
        <v>1.35</v>
      </c>
      <c r="BO83" s="1685"/>
      <c r="BP83" s="1685"/>
      <c r="BQ83" s="1685"/>
      <c r="BR83" s="1685"/>
      <c r="BS83" s="1682"/>
      <c r="BT83" s="1682"/>
      <c r="BU83" s="1681">
        <v>10479</v>
      </c>
      <c r="BV83" s="1681"/>
      <c r="BW83" s="1681"/>
      <c r="BX83" s="1681"/>
      <c r="BY83" s="1681"/>
      <c r="BZ83" s="1682"/>
      <c r="CA83" s="1682"/>
      <c r="CB83" s="1689" t="s">
        <v>1449</v>
      </c>
      <c r="CC83" s="1689"/>
      <c r="CD83" s="1689"/>
      <c r="CE83" s="1689"/>
      <c r="CF83" s="1689"/>
      <c r="CG83" s="1689"/>
      <c r="CH83" s="1689"/>
      <c r="CI83" s="1689"/>
      <c r="CJ83" s="101"/>
    </row>
    <row r="84" spans="1:88" s="562" customFormat="1" ht="12.95" customHeight="1">
      <c r="A84" s="563"/>
      <c r="B84" s="563"/>
      <c r="C84" s="563"/>
      <c r="D84" s="563"/>
      <c r="E84" s="1684" t="s">
        <v>53</v>
      </c>
      <c r="F84" s="1684"/>
      <c r="G84" s="1684"/>
      <c r="H84" s="1684"/>
      <c r="I84" s="1684"/>
      <c r="J84" s="1684"/>
      <c r="K84" s="1684"/>
      <c r="L84" s="1684"/>
      <c r="M84" s="1684"/>
      <c r="N84" s="1684"/>
      <c r="O84" s="1684"/>
      <c r="P84" s="100"/>
      <c r="Q84" s="1685">
        <v>1.33</v>
      </c>
      <c r="R84" s="1685"/>
      <c r="S84" s="1685"/>
      <c r="T84" s="1685"/>
      <c r="U84" s="1685"/>
      <c r="V84" s="1686"/>
      <c r="W84" s="1686"/>
      <c r="X84" s="1685">
        <v>1.82</v>
      </c>
      <c r="Y84" s="1685"/>
      <c r="Z84" s="1685"/>
      <c r="AA84" s="1685"/>
      <c r="AB84" s="1685"/>
      <c r="AC84" s="1687"/>
      <c r="AD84" s="1687"/>
      <c r="AE84" s="1681">
        <v>2019</v>
      </c>
      <c r="AF84" s="1681"/>
      <c r="AG84" s="1681"/>
      <c r="AH84" s="1681"/>
      <c r="AI84" s="1681"/>
      <c r="AJ84" s="1688"/>
      <c r="AK84" s="1688"/>
      <c r="AL84" s="1685">
        <v>1.33</v>
      </c>
      <c r="AM84" s="1685"/>
      <c r="AN84" s="1685"/>
      <c r="AO84" s="1685"/>
      <c r="AP84" s="1685"/>
      <c r="AQ84" s="1686"/>
      <c r="AR84" s="1686"/>
      <c r="AS84" s="1681">
        <v>1499</v>
      </c>
      <c r="AT84" s="1681"/>
      <c r="AU84" s="1681"/>
      <c r="AV84" s="1681"/>
      <c r="AW84" s="1681"/>
      <c r="AX84" s="1688"/>
      <c r="AY84" s="1688"/>
      <c r="AZ84" s="1685">
        <v>1.1299999999999999</v>
      </c>
      <c r="BA84" s="1685"/>
      <c r="BB84" s="1685"/>
      <c r="BC84" s="1685"/>
      <c r="BD84" s="1685"/>
      <c r="BE84" s="1686"/>
      <c r="BF84" s="1686"/>
      <c r="BG84" s="1681">
        <v>6555</v>
      </c>
      <c r="BH84" s="1681"/>
      <c r="BI84" s="1681"/>
      <c r="BJ84" s="1681"/>
      <c r="BK84" s="1681"/>
      <c r="BL84" s="1688"/>
      <c r="BM84" s="1688"/>
      <c r="BN84" s="1685">
        <v>1.26</v>
      </c>
      <c r="BO84" s="1685"/>
      <c r="BP84" s="1685"/>
      <c r="BQ84" s="1685"/>
      <c r="BR84" s="1685"/>
      <c r="BS84" s="1682"/>
      <c r="BT84" s="1682"/>
      <c r="BU84" s="1681">
        <v>10474</v>
      </c>
      <c r="BV84" s="1681"/>
      <c r="BW84" s="1681"/>
      <c r="BX84" s="1681"/>
      <c r="BY84" s="1681"/>
      <c r="BZ84" s="1682"/>
      <c r="CA84" s="1682"/>
      <c r="CB84" s="1689" t="s">
        <v>1450</v>
      </c>
      <c r="CC84" s="1689"/>
      <c r="CD84" s="1689"/>
      <c r="CE84" s="1689"/>
      <c r="CF84" s="1689"/>
      <c r="CG84" s="1689"/>
      <c r="CH84" s="1689"/>
      <c r="CI84" s="1689"/>
      <c r="CJ84" s="101"/>
    </row>
    <row r="85" spans="1:88" s="587" customFormat="1" ht="12.95" customHeight="1">
      <c r="A85" s="589"/>
      <c r="B85" s="589"/>
      <c r="C85" s="589"/>
      <c r="D85" s="589"/>
      <c r="E85" s="1684" t="s">
        <v>58</v>
      </c>
      <c r="F85" s="1684"/>
      <c r="G85" s="1684"/>
      <c r="H85" s="1684"/>
      <c r="I85" s="1684"/>
      <c r="J85" s="1684"/>
      <c r="K85" s="1684"/>
      <c r="L85" s="1684"/>
      <c r="M85" s="1684"/>
      <c r="N85" s="1684"/>
      <c r="O85" s="1684"/>
      <c r="P85" s="100"/>
      <c r="Q85" s="1685">
        <v>1.27</v>
      </c>
      <c r="R85" s="1685"/>
      <c r="S85" s="1685"/>
      <c r="T85" s="1685"/>
      <c r="U85" s="1685"/>
      <c r="V85" s="1686"/>
      <c r="W85" s="1686"/>
      <c r="X85" s="1685">
        <v>1.83</v>
      </c>
      <c r="Y85" s="1685"/>
      <c r="Z85" s="1685"/>
      <c r="AA85" s="1685"/>
      <c r="AB85" s="1685"/>
      <c r="AC85" s="1687"/>
      <c r="AD85" s="1687"/>
      <c r="AE85" s="1681">
        <v>2503</v>
      </c>
      <c r="AF85" s="1681"/>
      <c r="AG85" s="1681"/>
      <c r="AH85" s="1681"/>
      <c r="AI85" s="1681"/>
      <c r="AJ85" s="1688"/>
      <c r="AK85" s="1688"/>
      <c r="AL85" s="1685">
        <v>1.32</v>
      </c>
      <c r="AM85" s="1685"/>
      <c r="AN85" s="1685"/>
      <c r="AO85" s="1685"/>
      <c r="AP85" s="1685"/>
      <c r="AQ85" s="1686"/>
      <c r="AR85" s="1686"/>
      <c r="AS85" s="1681">
        <v>1872</v>
      </c>
      <c r="AT85" s="1681"/>
      <c r="AU85" s="1681"/>
      <c r="AV85" s="1681"/>
      <c r="AW85" s="1681"/>
      <c r="AX85" s="1688"/>
      <c r="AY85" s="1688"/>
      <c r="AZ85" s="1685">
        <v>1.07</v>
      </c>
      <c r="BA85" s="1685"/>
      <c r="BB85" s="1685"/>
      <c r="BC85" s="1685"/>
      <c r="BD85" s="1685"/>
      <c r="BE85" s="1686"/>
      <c r="BF85" s="1686"/>
      <c r="BG85" s="1681">
        <v>8045</v>
      </c>
      <c r="BH85" s="1681"/>
      <c r="BI85" s="1681"/>
      <c r="BJ85" s="1681"/>
      <c r="BK85" s="1681"/>
      <c r="BL85" s="1688"/>
      <c r="BM85" s="1688"/>
      <c r="BN85" s="1685">
        <v>1.18</v>
      </c>
      <c r="BO85" s="1685"/>
      <c r="BP85" s="1685"/>
      <c r="BQ85" s="1685"/>
      <c r="BR85" s="1685"/>
      <c r="BS85" s="1682"/>
      <c r="BT85" s="1682"/>
      <c r="BU85" s="1681">
        <v>12894</v>
      </c>
      <c r="BV85" s="1681"/>
      <c r="BW85" s="1681"/>
      <c r="BX85" s="1681"/>
      <c r="BY85" s="1681"/>
      <c r="BZ85" s="1682"/>
      <c r="CA85" s="1682"/>
      <c r="CB85" s="1689" t="s">
        <v>1450</v>
      </c>
      <c r="CC85" s="1689"/>
      <c r="CD85" s="1689"/>
      <c r="CE85" s="1689"/>
      <c r="CF85" s="1689"/>
      <c r="CG85" s="1689"/>
      <c r="CH85" s="1689"/>
      <c r="CI85" s="1689"/>
      <c r="CJ85" s="101"/>
    </row>
    <row r="86" spans="1:88" s="611" customFormat="1" ht="12.95" customHeight="1">
      <c r="A86" s="612"/>
      <c r="B86" s="612"/>
      <c r="C86" s="612"/>
      <c r="D86" s="612"/>
      <c r="E86" s="1684" t="s">
        <v>59</v>
      </c>
      <c r="F86" s="1684"/>
      <c r="G86" s="1684"/>
      <c r="H86" s="1684"/>
      <c r="I86" s="1684"/>
      <c r="J86" s="1684"/>
      <c r="K86" s="1684"/>
      <c r="L86" s="1684"/>
      <c r="M86" s="1684"/>
      <c r="N86" s="1684"/>
      <c r="O86" s="1684"/>
      <c r="P86" s="100"/>
      <c r="Q86" s="1685">
        <v>1.29</v>
      </c>
      <c r="R86" s="1685"/>
      <c r="S86" s="1685"/>
      <c r="T86" s="1685"/>
      <c r="U86" s="1685"/>
      <c r="V86" s="1686"/>
      <c r="W86" s="1686"/>
      <c r="X86" s="1685">
        <v>1.78</v>
      </c>
      <c r="Y86" s="1685"/>
      <c r="Z86" s="1685"/>
      <c r="AA86" s="1685"/>
      <c r="AB86" s="1685"/>
      <c r="AC86" s="1687"/>
      <c r="AD86" s="1687"/>
      <c r="AE86" s="1681">
        <v>2525</v>
      </c>
      <c r="AF86" s="1681"/>
      <c r="AG86" s="1681"/>
      <c r="AH86" s="1681"/>
      <c r="AI86" s="1681"/>
      <c r="AJ86" s="1688"/>
      <c r="AK86" s="1688"/>
      <c r="AL86" s="1685">
        <v>1.32</v>
      </c>
      <c r="AM86" s="1685"/>
      <c r="AN86" s="1685"/>
      <c r="AO86" s="1685"/>
      <c r="AP86" s="1685"/>
      <c r="AQ86" s="1686"/>
      <c r="AR86" s="1686"/>
      <c r="AS86" s="1681">
        <v>1822</v>
      </c>
      <c r="AT86" s="1681"/>
      <c r="AU86" s="1681"/>
      <c r="AV86" s="1681"/>
      <c r="AW86" s="1681"/>
      <c r="AX86" s="1688"/>
      <c r="AY86" s="1688"/>
      <c r="AZ86" s="1685">
        <v>1.1100000000000001</v>
      </c>
      <c r="BA86" s="1685"/>
      <c r="BB86" s="1685"/>
      <c r="BC86" s="1685"/>
      <c r="BD86" s="1685"/>
      <c r="BE86" s="1686"/>
      <c r="BF86" s="1686"/>
      <c r="BG86" s="1681">
        <v>7769</v>
      </c>
      <c r="BH86" s="1681"/>
      <c r="BI86" s="1681"/>
      <c r="BJ86" s="1681"/>
      <c r="BK86" s="1681"/>
      <c r="BL86" s="1688"/>
      <c r="BM86" s="1688"/>
      <c r="BN86" s="1685">
        <v>1.22</v>
      </c>
      <c r="BO86" s="1685"/>
      <c r="BP86" s="1685"/>
      <c r="BQ86" s="1685"/>
      <c r="BR86" s="1685"/>
      <c r="BS86" s="1682"/>
      <c r="BT86" s="1682"/>
      <c r="BU86" s="1681">
        <v>12425</v>
      </c>
      <c r="BV86" s="1681"/>
      <c r="BW86" s="1681"/>
      <c r="BX86" s="1681"/>
      <c r="BY86" s="1681"/>
      <c r="BZ86" s="1682"/>
      <c r="CA86" s="1682"/>
      <c r="CB86" s="1689" t="s">
        <v>1449</v>
      </c>
      <c r="CC86" s="1689"/>
      <c r="CD86" s="1689"/>
      <c r="CE86" s="1689"/>
      <c r="CF86" s="1689"/>
      <c r="CG86" s="1689"/>
      <c r="CH86" s="1689"/>
      <c r="CI86" s="1689"/>
      <c r="CJ86" s="101"/>
    </row>
    <row r="87" spans="1:88" s="620" customFormat="1" ht="12.95" customHeight="1">
      <c r="A87" s="621"/>
      <c r="B87" s="621"/>
      <c r="C87" s="621"/>
      <c r="D87" s="621"/>
      <c r="E87" s="1684" t="s">
        <v>674</v>
      </c>
      <c r="F87" s="1684"/>
      <c r="G87" s="1684"/>
      <c r="H87" s="1684"/>
      <c r="I87" s="1684"/>
      <c r="J87" s="1684"/>
      <c r="K87" s="1684"/>
      <c r="L87" s="1684"/>
      <c r="M87" s="1684"/>
      <c r="N87" s="1684"/>
      <c r="O87" s="1684"/>
      <c r="P87" s="100"/>
      <c r="Q87" s="1685">
        <v>1.37</v>
      </c>
      <c r="R87" s="1685"/>
      <c r="S87" s="1685"/>
      <c r="T87" s="1685"/>
      <c r="U87" s="1685"/>
      <c r="V87" s="1686"/>
      <c r="W87" s="1686"/>
      <c r="X87" s="1685">
        <v>1.93</v>
      </c>
      <c r="Y87" s="1685"/>
      <c r="Z87" s="1685"/>
      <c r="AA87" s="1685"/>
      <c r="AB87" s="1685"/>
      <c r="AC87" s="1687"/>
      <c r="AD87" s="1687"/>
      <c r="AE87" s="1681">
        <v>3000</v>
      </c>
      <c r="AF87" s="1681"/>
      <c r="AG87" s="1681"/>
      <c r="AH87" s="1681"/>
      <c r="AI87" s="1681"/>
      <c r="AJ87" s="1688"/>
      <c r="AK87" s="1688"/>
      <c r="AL87" s="1685">
        <v>1.47</v>
      </c>
      <c r="AM87" s="1685"/>
      <c r="AN87" s="1685"/>
      <c r="AO87" s="1685"/>
      <c r="AP87" s="1685"/>
      <c r="AQ87" s="1686"/>
      <c r="AR87" s="1686"/>
      <c r="AS87" s="1681">
        <v>1643</v>
      </c>
      <c r="AT87" s="1681"/>
      <c r="AU87" s="1681"/>
      <c r="AV87" s="1681"/>
      <c r="AW87" s="1681"/>
      <c r="AX87" s="1688"/>
      <c r="AY87" s="1688"/>
      <c r="AZ87" s="1685">
        <v>1.1200000000000001</v>
      </c>
      <c r="BA87" s="1685"/>
      <c r="BB87" s="1685"/>
      <c r="BC87" s="1685"/>
      <c r="BD87" s="1685"/>
      <c r="BE87" s="1686"/>
      <c r="BF87" s="1686"/>
      <c r="BG87" s="1681">
        <v>6872</v>
      </c>
      <c r="BH87" s="1681"/>
      <c r="BI87" s="1681"/>
      <c r="BJ87" s="1681"/>
      <c r="BK87" s="1681"/>
      <c r="BL87" s="1688"/>
      <c r="BM87" s="1688"/>
      <c r="BN87" s="1685">
        <v>1.27</v>
      </c>
      <c r="BO87" s="1685"/>
      <c r="BP87" s="1685"/>
      <c r="BQ87" s="1685"/>
      <c r="BR87" s="1685"/>
      <c r="BS87" s="1682"/>
      <c r="BT87" s="1682"/>
      <c r="BU87" s="1681">
        <v>10845</v>
      </c>
      <c r="BV87" s="1681"/>
      <c r="BW87" s="1681"/>
      <c r="BX87" s="1681"/>
      <c r="BY87" s="1681"/>
      <c r="BZ87" s="1682"/>
      <c r="CA87" s="1682"/>
      <c r="CB87" s="1689" t="s">
        <v>1449</v>
      </c>
      <c r="CC87" s="1689"/>
      <c r="CD87" s="1689"/>
      <c r="CE87" s="1689"/>
      <c r="CF87" s="1689"/>
      <c r="CG87" s="1689"/>
      <c r="CH87" s="1689"/>
      <c r="CI87" s="1689"/>
      <c r="CJ87" s="101"/>
    </row>
    <row r="88" spans="1:88" s="626" customFormat="1" ht="12.95" customHeight="1">
      <c r="A88" s="1690"/>
      <c r="B88" s="1690"/>
      <c r="C88" s="1690"/>
      <c r="D88" s="1690"/>
      <c r="E88" s="1684" t="s">
        <v>675</v>
      </c>
      <c r="F88" s="1684"/>
      <c r="G88" s="1684"/>
      <c r="H88" s="1684"/>
      <c r="I88" s="1684"/>
      <c r="J88" s="1684"/>
      <c r="K88" s="1684"/>
      <c r="L88" s="1684"/>
      <c r="M88" s="1684"/>
      <c r="N88" s="1684"/>
      <c r="O88" s="1684"/>
      <c r="P88" s="100"/>
      <c r="Q88" s="1685">
        <v>1.38</v>
      </c>
      <c r="R88" s="1685"/>
      <c r="S88" s="1685"/>
      <c r="T88" s="1685"/>
      <c r="U88" s="1685"/>
      <c r="V88" s="1686"/>
      <c r="W88" s="1686"/>
      <c r="X88" s="1685">
        <v>1.94</v>
      </c>
      <c r="Y88" s="1685"/>
      <c r="Z88" s="1685"/>
      <c r="AA88" s="1685"/>
      <c r="AB88" s="1685"/>
      <c r="AC88" s="1687"/>
      <c r="AD88" s="1687"/>
      <c r="AE88" s="1681">
        <v>2235</v>
      </c>
      <c r="AF88" s="1681"/>
      <c r="AG88" s="1681"/>
      <c r="AH88" s="1681"/>
      <c r="AI88" s="1681"/>
      <c r="AJ88" s="1688"/>
      <c r="AK88" s="1688"/>
      <c r="AL88" s="1685">
        <v>1.59</v>
      </c>
      <c r="AM88" s="1685"/>
      <c r="AN88" s="1685"/>
      <c r="AO88" s="1685"/>
      <c r="AP88" s="1685"/>
      <c r="AQ88" s="1686"/>
      <c r="AR88" s="1686"/>
      <c r="AS88" s="1681">
        <v>1947</v>
      </c>
      <c r="AT88" s="1681"/>
      <c r="AU88" s="1681"/>
      <c r="AV88" s="1681"/>
      <c r="AW88" s="1681"/>
      <c r="AX88" s="1688"/>
      <c r="AY88" s="1688"/>
      <c r="AZ88" s="1685">
        <v>1.17</v>
      </c>
      <c r="BA88" s="1685"/>
      <c r="BB88" s="1685"/>
      <c r="BC88" s="1685"/>
      <c r="BD88" s="1685"/>
      <c r="BE88" s="1686"/>
      <c r="BF88" s="1686"/>
      <c r="BG88" s="1681">
        <v>7983</v>
      </c>
      <c r="BH88" s="1681"/>
      <c r="BI88" s="1681"/>
      <c r="BJ88" s="1681"/>
      <c r="BK88" s="1681"/>
      <c r="BL88" s="1688"/>
      <c r="BM88" s="1688"/>
      <c r="BN88" s="1685">
        <v>1.28</v>
      </c>
      <c r="BO88" s="1685"/>
      <c r="BP88" s="1685"/>
      <c r="BQ88" s="1685"/>
      <c r="BR88" s="1685"/>
      <c r="BS88" s="1682"/>
      <c r="BT88" s="1682"/>
      <c r="BU88" s="1681">
        <v>10628</v>
      </c>
      <c r="BV88" s="1681"/>
      <c r="BW88" s="1681"/>
      <c r="BX88" s="1681"/>
      <c r="BY88" s="1681"/>
      <c r="BZ88" s="1682"/>
      <c r="CA88" s="1682"/>
      <c r="CB88" s="1689" t="s">
        <v>1449</v>
      </c>
      <c r="CC88" s="1689"/>
      <c r="CD88" s="1689"/>
      <c r="CE88" s="1689"/>
      <c r="CF88" s="1689"/>
      <c r="CG88" s="1689"/>
      <c r="CH88" s="1689"/>
      <c r="CI88" s="1689"/>
      <c r="CJ88" s="101"/>
    </row>
    <row r="89" spans="1:88" s="639" customFormat="1" ht="12.95" customHeight="1">
      <c r="A89" s="640"/>
      <c r="B89" s="640"/>
      <c r="C89" s="640"/>
      <c r="D89" s="640"/>
      <c r="E89" s="1684" t="s">
        <v>676</v>
      </c>
      <c r="F89" s="1684"/>
      <c r="G89" s="1684"/>
      <c r="H89" s="1684"/>
      <c r="I89" s="1684"/>
      <c r="J89" s="1684"/>
      <c r="K89" s="1684"/>
      <c r="L89" s="1684"/>
      <c r="M89" s="1684"/>
      <c r="N89" s="1684"/>
      <c r="O89" s="1684"/>
      <c r="P89" s="100"/>
      <c r="Q89" s="1685">
        <v>1.32</v>
      </c>
      <c r="R89" s="1685"/>
      <c r="S89" s="1685"/>
      <c r="T89" s="1685"/>
      <c r="U89" s="1685"/>
      <c r="V89" s="1686"/>
      <c r="W89" s="1686"/>
      <c r="X89" s="1685">
        <v>1.81</v>
      </c>
      <c r="Y89" s="1685"/>
      <c r="Z89" s="1685"/>
      <c r="AA89" s="1685"/>
      <c r="AB89" s="1685"/>
      <c r="AC89" s="1687"/>
      <c r="AD89" s="1687"/>
      <c r="AE89" s="1681">
        <v>2518</v>
      </c>
      <c r="AF89" s="1681"/>
      <c r="AG89" s="1681"/>
      <c r="AH89" s="1681"/>
      <c r="AI89" s="1681"/>
      <c r="AJ89" s="1688"/>
      <c r="AK89" s="1688"/>
      <c r="AL89" s="1685">
        <v>1.39</v>
      </c>
      <c r="AM89" s="1685"/>
      <c r="AN89" s="1685"/>
      <c r="AO89" s="1685"/>
      <c r="AP89" s="1685"/>
      <c r="AQ89" s="1686"/>
      <c r="AR89" s="1686"/>
      <c r="AS89" s="1681">
        <v>1847</v>
      </c>
      <c r="AT89" s="1681"/>
      <c r="AU89" s="1681"/>
      <c r="AV89" s="1681"/>
      <c r="AW89" s="1681"/>
      <c r="AX89" s="1688"/>
      <c r="AY89" s="1688"/>
      <c r="AZ89" s="1685">
        <v>1.1200000000000001</v>
      </c>
      <c r="BA89" s="1685"/>
      <c r="BB89" s="1685"/>
      <c r="BC89" s="1685"/>
      <c r="BD89" s="1685"/>
      <c r="BE89" s="1686"/>
      <c r="BF89" s="1686"/>
      <c r="BG89" s="1681">
        <v>8036</v>
      </c>
      <c r="BH89" s="1681"/>
      <c r="BI89" s="1681"/>
      <c r="BJ89" s="1681"/>
      <c r="BK89" s="1681"/>
      <c r="BL89" s="1688"/>
      <c r="BM89" s="1688"/>
      <c r="BN89" s="1685">
        <v>1.24</v>
      </c>
      <c r="BO89" s="1685"/>
      <c r="BP89" s="1685"/>
      <c r="BQ89" s="1685"/>
      <c r="BR89" s="1685"/>
      <c r="BS89" s="1682"/>
      <c r="BT89" s="1682"/>
      <c r="BU89" s="1681">
        <v>11949</v>
      </c>
      <c r="BV89" s="1681"/>
      <c r="BW89" s="1681"/>
      <c r="BX89" s="1681"/>
      <c r="BY89" s="1681"/>
      <c r="BZ89" s="1682"/>
      <c r="CA89" s="1682"/>
      <c r="CB89" s="1689" t="s">
        <v>1450</v>
      </c>
      <c r="CC89" s="1689"/>
      <c r="CD89" s="1689"/>
      <c r="CE89" s="1689"/>
      <c r="CF89" s="1689"/>
      <c r="CG89" s="1689"/>
      <c r="CH89" s="1689"/>
      <c r="CI89" s="1689"/>
      <c r="CJ89" s="101"/>
    </row>
    <row r="90" spans="1:88" s="642" customFormat="1" ht="12.95" customHeight="1">
      <c r="A90" s="1690"/>
      <c r="B90" s="1690"/>
      <c r="C90" s="1690"/>
      <c r="D90" s="1690"/>
      <c r="E90" s="1684" t="s">
        <v>214</v>
      </c>
      <c r="F90" s="1684"/>
      <c r="G90" s="1684"/>
      <c r="H90" s="1684"/>
      <c r="I90" s="1684"/>
      <c r="J90" s="1684"/>
      <c r="K90" s="1684"/>
      <c r="L90" s="1684"/>
      <c r="M90" s="1684"/>
      <c r="N90" s="1684"/>
      <c r="O90" s="1684"/>
      <c r="P90" s="100"/>
      <c r="Q90" s="1685">
        <v>1.28</v>
      </c>
      <c r="R90" s="1685"/>
      <c r="S90" s="1685"/>
      <c r="T90" s="1685"/>
      <c r="U90" s="1685"/>
      <c r="V90" s="1686"/>
      <c r="W90" s="1686"/>
      <c r="X90" s="1685">
        <v>1.8</v>
      </c>
      <c r="Y90" s="1685"/>
      <c r="Z90" s="1685"/>
      <c r="AA90" s="1685"/>
      <c r="AB90" s="1685"/>
      <c r="AC90" s="1687"/>
      <c r="AD90" s="1687"/>
      <c r="AE90" s="1681">
        <v>2209</v>
      </c>
      <c r="AF90" s="1681"/>
      <c r="AG90" s="1681"/>
      <c r="AH90" s="1681"/>
      <c r="AI90" s="1681"/>
      <c r="AJ90" s="1688"/>
      <c r="AK90" s="1688"/>
      <c r="AL90" s="1685">
        <v>1.44</v>
      </c>
      <c r="AM90" s="1685"/>
      <c r="AN90" s="1685"/>
      <c r="AO90" s="1685"/>
      <c r="AP90" s="1685"/>
      <c r="AQ90" s="1686"/>
      <c r="AR90" s="1686"/>
      <c r="AS90" s="1681">
        <v>1500</v>
      </c>
      <c r="AT90" s="1681"/>
      <c r="AU90" s="1681"/>
      <c r="AV90" s="1681"/>
      <c r="AW90" s="1681"/>
      <c r="AX90" s="1688"/>
      <c r="AY90" s="1688"/>
      <c r="AZ90" s="1685">
        <v>1.07</v>
      </c>
      <c r="BA90" s="1685"/>
      <c r="BB90" s="1685"/>
      <c r="BC90" s="1685"/>
      <c r="BD90" s="1685"/>
      <c r="BE90" s="1686"/>
      <c r="BF90" s="1686"/>
      <c r="BG90" s="1681">
        <v>7032</v>
      </c>
      <c r="BH90" s="1681"/>
      <c r="BI90" s="1681"/>
      <c r="BJ90" s="1681"/>
      <c r="BK90" s="1681"/>
      <c r="BL90" s="1688"/>
      <c r="BM90" s="1688"/>
      <c r="BN90" s="1685">
        <v>1.2</v>
      </c>
      <c r="BO90" s="1685"/>
      <c r="BP90" s="1685"/>
      <c r="BQ90" s="1685"/>
      <c r="BR90" s="1685"/>
      <c r="BS90" s="1682"/>
      <c r="BT90" s="1682"/>
      <c r="BU90" s="1681">
        <v>10539</v>
      </c>
      <c r="BV90" s="1681"/>
      <c r="BW90" s="1681"/>
      <c r="BX90" s="1681"/>
      <c r="BY90" s="1681"/>
      <c r="BZ90" s="1682"/>
      <c r="CA90" s="1682"/>
      <c r="CB90" s="1689" t="s">
        <v>1450</v>
      </c>
      <c r="CC90" s="1689"/>
      <c r="CD90" s="1689"/>
      <c r="CE90" s="1689"/>
      <c r="CF90" s="1689"/>
      <c r="CG90" s="1689"/>
      <c r="CH90" s="1689"/>
      <c r="CI90" s="1689"/>
      <c r="CJ90" s="101"/>
    </row>
    <row r="91" spans="1:88" s="649" customFormat="1" ht="12.95" customHeight="1">
      <c r="A91" s="1690"/>
      <c r="B91" s="1690"/>
      <c r="C91" s="1690"/>
      <c r="D91" s="1690"/>
      <c r="E91" s="1684" t="s">
        <v>192</v>
      </c>
      <c r="F91" s="1684"/>
      <c r="G91" s="1684"/>
      <c r="H91" s="1684"/>
      <c r="I91" s="1684"/>
      <c r="J91" s="1684"/>
      <c r="K91" s="1684"/>
      <c r="L91" s="1684"/>
      <c r="M91" s="1684"/>
      <c r="N91" s="1684"/>
      <c r="O91" s="1684"/>
      <c r="P91" s="100"/>
      <c r="Q91" s="1685">
        <v>1.26</v>
      </c>
      <c r="R91" s="1685"/>
      <c r="S91" s="1685"/>
      <c r="T91" s="1685"/>
      <c r="U91" s="1685"/>
      <c r="V91" s="1686"/>
      <c r="W91" s="1686"/>
      <c r="X91" s="1685">
        <v>1.77</v>
      </c>
      <c r="Y91" s="1685"/>
      <c r="Z91" s="1685"/>
      <c r="AA91" s="1685"/>
      <c r="AB91" s="1685"/>
      <c r="AC91" s="1687"/>
      <c r="AD91" s="1687"/>
      <c r="AE91" s="1681">
        <v>2213</v>
      </c>
      <c r="AF91" s="1681"/>
      <c r="AG91" s="1681"/>
      <c r="AH91" s="1681"/>
      <c r="AI91" s="1681"/>
      <c r="AJ91" s="1688"/>
      <c r="AK91" s="1688"/>
      <c r="AL91" s="1685">
        <v>1.35</v>
      </c>
      <c r="AM91" s="1685"/>
      <c r="AN91" s="1685"/>
      <c r="AO91" s="1685"/>
      <c r="AP91" s="1685"/>
      <c r="AQ91" s="1686"/>
      <c r="AR91" s="1686"/>
      <c r="AS91" s="1681">
        <v>1542</v>
      </c>
      <c r="AT91" s="1681"/>
      <c r="AU91" s="1681"/>
      <c r="AV91" s="1681"/>
      <c r="AW91" s="1681"/>
      <c r="AX91" s="1688"/>
      <c r="AY91" s="1688"/>
      <c r="AZ91" s="1685">
        <v>1.07</v>
      </c>
      <c r="BA91" s="1685"/>
      <c r="BB91" s="1685"/>
      <c r="BC91" s="1685"/>
      <c r="BD91" s="1685"/>
      <c r="BE91" s="1686"/>
      <c r="BF91" s="1686"/>
      <c r="BG91" s="1681">
        <v>6957</v>
      </c>
      <c r="BH91" s="1681"/>
      <c r="BI91" s="1681"/>
      <c r="BJ91" s="1681"/>
      <c r="BK91" s="1681"/>
      <c r="BL91" s="1688"/>
      <c r="BM91" s="1688"/>
      <c r="BN91" s="1685">
        <v>1.17</v>
      </c>
      <c r="BO91" s="1685"/>
      <c r="BP91" s="1685"/>
      <c r="BQ91" s="1685"/>
      <c r="BR91" s="1685"/>
      <c r="BS91" s="1682"/>
      <c r="BT91" s="1682"/>
      <c r="BU91" s="1681">
        <v>11070</v>
      </c>
      <c r="BV91" s="1681"/>
      <c r="BW91" s="1681"/>
      <c r="BX91" s="1681"/>
      <c r="BY91" s="1681"/>
      <c r="BZ91" s="1682"/>
      <c r="CA91" s="1682"/>
      <c r="CB91" s="1689" t="s">
        <v>1450</v>
      </c>
      <c r="CC91" s="1689"/>
      <c r="CD91" s="1689"/>
      <c r="CE91" s="1689"/>
      <c r="CF91" s="1689"/>
      <c r="CG91" s="1689"/>
      <c r="CH91" s="1689"/>
      <c r="CI91" s="1689"/>
      <c r="CJ91" s="101"/>
    </row>
    <row r="92" spans="1:88" s="659" customFormat="1" ht="12.95" customHeight="1">
      <c r="A92" s="660"/>
      <c r="B92" s="660"/>
      <c r="C92" s="660"/>
      <c r="D92" s="660"/>
      <c r="E92" s="1684" t="s">
        <v>193</v>
      </c>
      <c r="F92" s="1684"/>
      <c r="G92" s="1684"/>
      <c r="H92" s="1684"/>
      <c r="I92" s="1684"/>
      <c r="J92" s="1684"/>
      <c r="K92" s="1684"/>
      <c r="L92" s="1684"/>
      <c r="M92" s="1684"/>
      <c r="N92" s="1684"/>
      <c r="O92" s="1684"/>
      <c r="P92" s="100"/>
      <c r="Q92" s="1685">
        <v>1.24</v>
      </c>
      <c r="R92" s="1685"/>
      <c r="S92" s="1685"/>
      <c r="T92" s="1685"/>
      <c r="U92" s="1685"/>
      <c r="V92" s="1686"/>
      <c r="W92" s="1686"/>
      <c r="X92" s="1685">
        <v>1.75</v>
      </c>
      <c r="Y92" s="1685"/>
      <c r="Z92" s="1685"/>
      <c r="AA92" s="1685"/>
      <c r="AB92" s="1685"/>
      <c r="AC92" s="1687"/>
      <c r="AD92" s="1687"/>
      <c r="AE92" s="1681">
        <v>2362</v>
      </c>
      <c r="AF92" s="1681"/>
      <c r="AG92" s="1681"/>
      <c r="AH92" s="1681"/>
      <c r="AI92" s="1681"/>
      <c r="AJ92" s="1688"/>
      <c r="AK92" s="1688"/>
      <c r="AL92" s="1685">
        <v>1.32</v>
      </c>
      <c r="AM92" s="1685"/>
      <c r="AN92" s="1685"/>
      <c r="AO92" s="1685"/>
      <c r="AP92" s="1685"/>
      <c r="AQ92" s="1686"/>
      <c r="AR92" s="1686"/>
      <c r="AS92" s="1681">
        <v>1554</v>
      </c>
      <c r="AT92" s="1681"/>
      <c r="AU92" s="1681"/>
      <c r="AV92" s="1681"/>
      <c r="AW92" s="1681"/>
      <c r="AX92" s="1688"/>
      <c r="AY92" s="1688"/>
      <c r="AZ92" s="1685">
        <v>1.03</v>
      </c>
      <c r="BA92" s="1685"/>
      <c r="BB92" s="1685"/>
      <c r="BC92" s="1685"/>
      <c r="BD92" s="1685"/>
      <c r="BE92" s="1686"/>
      <c r="BF92" s="1686"/>
      <c r="BG92" s="1681">
        <v>7579</v>
      </c>
      <c r="BH92" s="1681"/>
      <c r="BI92" s="1681"/>
      <c r="BJ92" s="1681"/>
      <c r="BK92" s="1681"/>
      <c r="BL92" s="1688"/>
      <c r="BM92" s="1688"/>
      <c r="BN92" s="1685">
        <v>1.17</v>
      </c>
      <c r="BO92" s="1685"/>
      <c r="BP92" s="1685"/>
      <c r="BQ92" s="1685"/>
      <c r="BR92" s="1685"/>
      <c r="BS92" s="1682"/>
      <c r="BT92" s="1682"/>
      <c r="BU92" s="1681">
        <v>11722</v>
      </c>
      <c r="BV92" s="1681"/>
      <c r="BW92" s="1681"/>
      <c r="BX92" s="1681"/>
      <c r="BY92" s="1681"/>
      <c r="BZ92" s="1682"/>
      <c r="CA92" s="1682"/>
      <c r="CB92" s="1689" t="s">
        <v>1485</v>
      </c>
      <c r="CC92" s="1689"/>
      <c r="CD92" s="1689"/>
      <c r="CE92" s="1689"/>
      <c r="CF92" s="1689"/>
      <c r="CG92" s="1689"/>
      <c r="CH92" s="1689"/>
      <c r="CI92" s="1689"/>
      <c r="CJ92" s="101"/>
    </row>
    <row r="93" spans="1:88" s="661" customFormat="1" ht="12.95" customHeight="1">
      <c r="A93" s="1690"/>
      <c r="B93" s="1690"/>
      <c r="C93" s="1690"/>
      <c r="D93" s="1690"/>
      <c r="E93" s="1684" t="s">
        <v>194</v>
      </c>
      <c r="F93" s="1684"/>
      <c r="G93" s="1684"/>
      <c r="H93" s="1684"/>
      <c r="I93" s="1684"/>
      <c r="J93" s="1684"/>
      <c r="K93" s="1684"/>
      <c r="L93" s="1684"/>
      <c r="M93" s="1684"/>
      <c r="N93" s="1684"/>
      <c r="O93" s="1684"/>
      <c r="P93" s="100"/>
      <c r="Q93" s="1685">
        <v>1.22</v>
      </c>
      <c r="R93" s="1685"/>
      <c r="S93" s="1685"/>
      <c r="T93" s="1685"/>
      <c r="U93" s="1685"/>
      <c r="V93" s="1686"/>
      <c r="W93" s="1686"/>
      <c r="X93" s="1685">
        <v>1.72</v>
      </c>
      <c r="Y93" s="1685"/>
      <c r="Z93" s="1685"/>
      <c r="AA93" s="1685"/>
      <c r="AB93" s="1685"/>
      <c r="AC93" s="1687"/>
      <c r="AD93" s="1687"/>
      <c r="AE93" s="1681">
        <v>2372</v>
      </c>
      <c r="AF93" s="1681"/>
      <c r="AG93" s="1681"/>
      <c r="AH93" s="1681"/>
      <c r="AI93" s="1681"/>
      <c r="AJ93" s="1688"/>
      <c r="AK93" s="1688"/>
      <c r="AL93" s="1685">
        <v>1.28</v>
      </c>
      <c r="AM93" s="1685"/>
      <c r="AN93" s="1685"/>
      <c r="AO93" s="1685"/>
      <c r="AP93" s="1685"/>
      <c r="AQ93" s="1686"/>
      <c r="AR93" s="1686"/>
      <c r="AS93" s="1681">
        <v>1708</v>
      </c>
      <c r="AT93" s="1681"/>
      <c r="AU93" s="1681"/>
      <c r="AV93" s="1681"/>
      <c r="AW93" s="1681"/>
      <c r="AX93" s="1688"/>
      <c r="AY93" s="1688"/>
      <c r="AZ93" s="1685">
        <v>1.03</v>
      </c>
      <c r="BA93" s="1685"/>
      <c r="BB93" s="1685"/>
      <c r="BC93" s="1685"/>
      <c r="BD93" s="1685"/>
      <c r="BE93" s="1686"/>
      <c r="BF93" s="1686"/>
      <c r="BG93" s="1681">
        <v>7413</v>
      </c>
      <c r="BH93" s="1681"/>
      <c r="BI93" s="1681"/>
      <c r="BJ93" s="1681"/>
      <c r="BK93" s="1681"/>
      <c r="BL93" s="1688"/>
      <c r="BM93" s="1688"/>
      <c r="BN93" s="1685">
        <v>1.1399999999999999</v>
      </c>
      <c r="BO93" s="1685"/>
      <c r="BP93" s="1685"/>
      <c r="BQ93" s="1685"/>
      <c r="BR93" s="1685"/>
      <c r="BS93" s="1682"/>
      <c r="BT93" s="1682"/>
      <c r="BU93" s="1681">
        <v>11692</v>
      </c>
      <c r="BV93" s="1681"/>
      <c r="BW93" s="1681"/>
      <c r="BX93" s="1681"/>
      <c r="BY93" s="1681"/>
      <c r="BZ93" s="1682"/>
      <c r="CA93" s="1682"/>
      <c r="CB93" s="1689" t="s">
        <v>1485</v>
      </c>
      <c r="CC93" s="1689"/>
      <c r="CD93" s="1689"/>
      <c r="CE93" s="1689"/>
      <c r="CF93" s="1689"/>
      <c r="CG93" s="1689"/>
      <c r="CH93" s="1689"/>
      <c r="CI93" s="1689"/>
      <c r="CJ93" s="101"/>
    </row>
    <row r="94" spans="1:88" s="667" customFormat="1" ht="12.95" customHeight="1">
      <c r="A94" s="668"/>
      <c r="B94" s="668"/>
      <c r="C94" s="668"/>
      <c r="D94" s="668"/>
      <c r="E94" s="1684" t="s">
        <v>641</v>
      </c>
      <c r="F94" s="1684"/>
      <c r="G94" s="1684"/>
      <c r="H94" s="1684"/>
      <c r="I94" s="1684"/>
      <c r="J94" s="1684"/>
      <c r="K94" s="1684"/>
      <c r="L94" s="1684"/>
      <c r="M94" s="1684"/>
      <c r="N94" s="1684"/>
      <c r="O94" s="1684"/>
      <c r="P94" s="100"/>
      <c r="Q94" s="1685">
        <v>1.21</v>
      </c>
      <c r="R94" s="1685"/>
      <c r="S94" s="1685"/>
      <c r="T94" s="1685"/>
      <c r="U94" s="1685"/>
      <c r="V94" s="1686"/>
      <c r="W94" s="1686"/>
      <c r="X94" s="1685">
        <v>1.75</v>
      </c>
      <c r="Y94" s="1685"/>
      <c r="Z94" s="1685"/>
      <c r="AA94" s="1685"/>
      <c r="AB94" s="1685"/>
      <c r="AC94" s="1687"/>
      <c r="AD94" s="1687"/>
      <c r="AE94" s="1681">
        <v>2195</v>
      </c>
      <c r="AF94" s="1681"/>
      <c r="AG94" s="1681"/>
      <c r="AH94" s="1681"/>
      <c r="AI94" s="1681"/>
      <c r="AJ94" s="1688"/>
      <c r="AK94" s="1688"/>
      <c r="AL94" s="1685">
        <v>1.31</v>
      </c>
      <c r="AM94" s="1685"/>
      <c r="AN94" s="1685"/>
      <c r="AO94" s="1685"/>
      <c r="AP94" s="1685"/>
      <c r="AQ94" s="1686"/>
      <c r="AR94" s="1686"/>
      <c r="AS94" s="1681">
        <v>1698</v>
      </c>
      <c r="AT94" s="1681"/>
      <c r="AU94" s="1681"/>
      <c r="AV94" s="1681"/>
      <c r="AW94" s="1681"/>
      <c r="AX94" s="1688"/>
      <c r="AY94" s="1688"/>
      <c r="AZ94" s="1685">
        <v>1.02</v>
      </c>
      <c r="BA94" s="1685"/>
      <c r="BB94" s="1685"/>
      <c r="BC94" s="1685"/>
      <c r="BD94" s="1685"/>
      <c r="BE94" s="1686"/>
      <c r="BF94" s="1686"/>
      <c r="BG94" s="1681">
        <v>7733</v>
      </c>
      <c r="BH94" s="1681"/>
      <c r="BI94" s="1681"/>
      <c r="BJ94" s="1681"/>
      <c r="BK94" s="1681"/>
      <c r="BL94" s="1688"/>
      <c r="BM94" s="1688"/>
      <c r="BN94" s="1685">
        <v>1.1100000000000001</v>
      </c>
      <c r="BO94" s="1685"/>
      <c r="BP94" s="1685"/>
      <c r="BQ94" s="1685"/>
      <c r="BR94" s="1685"/>
      <c r="BS94" s="1682"/>
      <c r="BT94" s="1682"/>
      <c r="BU94" s="1681">
        <v>10522</v>
      </c>
      <c r="BV94" s="1681"/>
      <c r="BW94" s="1681"/>
      <c r="BX94" s="1681"/>
      <c r="BY94" s="1681"/>
      <c r="BZ94" s="1682"/>
      <c r="CA94" s="1682"/>
      <c r="CB94" s="1689" t="s">
        <v>1485</v>
      </c>
      <c r="CC94" s="1689"/>
      <c r="CD94" s="1689"/>
      <c r="CE94" s="1689"/>
      <c r="CF94" s="1689"/>
      <c r="CG94" s="1689"/>
      <c r="CH94" s="1689"/>
      <c r="CI94" s="1689"/>
      <c r="CJ94" s="101"/>
    </row>
    <row r="95" spans="1:88" s="694" customFormat="1" ht="12.95" customHeight="1">
      <c r="A95" s="698"/>
      <c r="B95" s="698"/>
      <c r="C95" s="698"/>
      <c r="D95" s="698"/>
      <c r="E95" s="699"/>
      <c r="F95" s="699"/>
      <c r="G95" s="699"/>
      <c r="H95" s="699"/>
      <c r="I95" s="699"/>
      <c r="J95" s="699"/>
      <c r="K95" s="699"/>
      <c r="L95" s="699"/>
      <c r="M95" s="699"/>
      <c r="N95" s="699"/>
      <c r="O95" s="699"/>
      <c r="P95" s="100"/>
      <c r="Q95" s="700"/>
      <c r="R95" s="700"/>
      <c r="S95" s="700"/>
      <c r="T95" s="700"/>
      <c r="U95" s="700"/>
      <c r="V95" s="701"/>
      <c r="W95" s="701"/>
      <c r="X95" s="700"/>
      <c r="Y95" s="700"/>
      <c r="Z95" s="700"/>
      <c r="AA95" s="700"/>
      <c r="AB95" s="700"/>
      <c r="AC95" s="702"/>
      <c r="AD95" s="702"/>
      <c r="AE95" s="696"/>
      <c r="AF95" s="696"/>
      <c r="AG95" s="696"/>
      <c r="AH95" s="696"/>
      <c r="AI95" s="696"/>
      <c r="AJ95" s="703"/>
      <c r="AK95" s="703"/>
      <c r="AL95" s="700"/>
      <c r="AM95" s="700"/>
      <c r="AN95" s="700"/>
      <c r="AO95" s="700"/>
      <c r="AP95" s="700"/>
      <c r="AQ95" s="701"/>
      <c r="AR95" s="701"/>
      <c r="AS95" s="696"/>
      <c r="AT95" s="696"/>
      <c r="AU95" s="696"/>
      <c r="AV95" s="696"/>
      <c r="AW95" s="696"/>
      <c r="AX95" s="703"/>
      <c r="AY95" s="703"/>
      <c r="AZ95" s="700"/>
      <c r="BA95" s="700"/>
      <c r="BB95" s="700"/>
      <c r="BC95" s="700"/>
      <c r="BD95" s="700"/>
      <c r="BE95" s="701"/>
      <c r="BF95" s="701"/>
      <c r="BG95" s="696"/>
      <c r="BH95" s="696"/>
      <c r="BI95" s="696"/>
      <c r="BJ95" s="696"/>
      <c r="BK95" s="696"/>
      <c r="BL95" s="703"/>
      <c r="BM95" s="703"/>
      <c r="BN95" s="700"/>
      <c r="BO95" s="700"/>
      <c r="BP95" s="700"/>
      <c r="BQ95" s="700"/>
      <c r="BR95" s="700"/>
      <c r="BS95" s="695"/>
      <c r="BT95" s="695"/>
      <c r="BU95" s="696"/>
      <c r="BV95" s="696"/>
      <c r="BW95" s="696"/>
      <c r="BX95" s="696"/>
      <c r="BY95" s="696"/>
      <c r="BZ95" s="695"/>
      <c r="CA95" s="695"/>
      <c r="CB95" s="697"/>
      <c r="CC95" s="697"/>
      <c r="CD95" s="697"/>
      <c r="CE95" s="697"/>
      <c r="CF95" s="697"/>
      <c r="CG95" s="697"/>
      <c r="CH95" s="697"/>
      <c r="CI95" s="697"/>
      <c r="CJ95" s="101"/>
    </row>
    <row r="96" spans="1:88" s="694" customFormat="1" ht="12.95" customHeight="1">
      <c r="A96" s="1690" t="s">
        <v>1510</v>
      </c>
      <c r="B96" s="1690"/>
      <c r="C96" s="1690"/>
      <c r="D96" s="1690"/>
      <c r="E96" s="1684" t="s">
        <v>810</v>
      </c>
      <c r="F96" s="1684"/>
      <c r="G96" s="1684"/>
      <c r="H96" s="1684"/>
      <c r="I96" s="1684"/>
      <c r="J96" s="1684"/>
      <c r="K96" s="1684"/>
      <c r="L96" s="1684"/>
      <c r="M96" s="1684"/>
      <c r="N96" s="1684"/>
      <c r="O96" s="1684"/>
      <c r="P96" s="100"/>
      <c r="Q96" s="1685">
        <v>1.23</v>
      </c>
      <c r="R96" s="1685"/>
      <c r="S96" s="1685"/>
      <c r="T96" s="1685"/>
      <c r="U96" s="1685"/>
      <c r="V96" s="1686"/>
      <c r="W96" s="1686"/>
      <c r="X96" s="1685">
        <v>1.79</v>
      </c>
      <c r="Y96" s="1685"/>
      <c r="Z96" s="1685"/>
      <c r="AA96" s="1685"/>
      <c r="AB96" s="1685"/>
      <c r="AC96" s="1687"/>
      <c r="AD96" s="1687"/>
      <c r="AE96" s="1681">
        <v>2124</v>
      </c>
      <c r="AF96" s="1681"/>
      <c r="AG96" s="1681"/>
      <c r="AH96" s="1681"/>
      <c r="AI96" s="1681"/>
      <c r="AJ96" s="1688"/>
      <c r="AK96" s="1688"/>
      <c r="AL96" s="1685">
        <v>1.34</v>
      </c>
      <c r="AM96" s="1685"/>
      <c r="AN96" s="1685"/>
      <c r="AO96" s="1685"/>
      <c r="AP96" s="1685"/>
      <c r="AQ96" s="1686"/>
      <c r="AR96" s="1686"/>
      <c r="AS96" s="1681">
        <v>1615</v>
      </c>
      <c r="AT96" s="1681"/>
      <c r="AU96" s="1681"/>
      <c r="AV96" s="1681"/>
      <c r="AW96" s="1681"/>
      <c r="AX96" s="1688"/>
      <c r="AY96" s="1688"/>
      <c r="AZ96" s="1685">
        <v>1.03</v>
      </c>
      <c r="BA96" s="1685"/>
      <c r="BB96" s="1685"/>
      <c r="BC96" s="1685"/>
      <c r="BD96" s="1685"/>
      <c r="BE96" s="1686"/>
      <c r="BF96" s="1686"/>
      <c r="BG96" s="1681">
        <v>7316</v>
      </c>
      <c r="BH96" s="1681"/>
      <c r="BI96" s="1681"/>
      <c r="BJ96" s="1681"/>
      <c r="BK96" s="1681"/>
      <c r="BL96" s="1688"/>
      <c r="BM96" s="1688"/>
      <c r="BN96" s="1685">
        <v>1.1499999999999999</v>
      </c>
      <c r="BO96" s="1685"/>
      <c r="BP96" s="1685"/>
      <c r="BQ96" s="1685"/>
      <c r="BR96" s="1685"/>
      <c r="BS96" s="1682"/>
      <c r="BT96" s="1682"/>
      <c r="BU96" s="1681">
        <v>10666</v>
      </c>
      <c r="BV96" s="1681"/>
      <c r="BW96" s="1681"/>
      <c r="BX96" s="1681"/>
      <c r="BY96" s="1681"/>
      <c r="BZ96" s="1682"/>
      <c r="CA96" s="1682"/>
      <c r="CB96" s="1689" t="s">
        <v>1485</v>
      </c>
      <c r="CC96" s="1689"/>
      <c r="CD96" s="1689"/>
      <c r="CE96" s="1689"/>
      <c r="CF96" s="1689"/>
      <c r="CG96" s="1689"/>
      <c r="CH96" s="1689"/>
      <c r="CI96" s="1689"/>
      <c r="CJ96" s="101"/>
    </row>
    <row r="97" spans="1:88" s="707" customFormat="1" ht="12.95" customHeight="1">
      <c r="A97" s="708"/>
      <c r="B97" s="708"/>
      <c r="C97" s="708"/>
      <c r="D97" s="708"/>
      <c r="E97" s="1684" t="s">
        <v>53</v>
      </c>
      <c r="F97" s="1684"/>
      <c r="G97" s="1684"/>
      <c r="H97" s="1684"/>
      <c r="I97" s="1684"/>
      <c r="J97" s="1684"/>
      <c r="K97" s="1684"/>
      <c r="L97" s="1684"/>
      <c r="M97" s="1684"/>
      <c r="N97" s="1684"/>
      <c r="O97" s="1684"/>
      <c r="P97" s="100"/>
      <c r="Q97" s="1685">
        <v>1.22</v>
      </c>
      <c r="R97" s="1685"/>
      <c r="S97" s="1685"/>
      <c r="T97" s="1685"/>
      <c r="U97" s="1685"/>
      <c r="V97" s="1686"/>
      <c r="W97" s="1686"/>
      <c r="X97" s="1685">
        <v>1.73</v>
      </c>
      <c r="Y97" s="1685"/>
      <c r="Z97" s="1685"/>
      <c r="AA97" s="1685"/>
      <c r="AB97" s="1685"/>
      <c r="AC97" s="1687"/>
      <c r="AD97" s="1687"/>
      <c r="AE97" s="1681">
        <v>2098</v>
      </c>
      <c r="AF97" s="1681"/>
      <c r="AG97" s="1681"/>
      <c r="AH97" s="1681"/>
      <c r="AI97" s="1681"/>
      <c r="AJ97" s="1688"/>
      <c r="AK97" s="1688"/>
      <c r="AL97" s="1685">
        <v>1.28</v>
      </c>
      <c r="AM97" s="1685"/>
      <c r="AN97" s="1685"/>
      <c r="AO97" s="1685"/>
      <c r="AP97" s="1685"/>
      <c r="AQ97" s="1686"/>
      <c r="AR97" s="1686"/>
      <c r="AS97" s="1681">
        <v>1563</v>
      </c>
      <c r="AT97" s="1681"/>
      <c r="AU97" s="1681"/>
      <c r="AV97" s="1681"/>
      <c r="AW97" s="1681"/>
      <c r="AX97" s="1688"/>
      <c r="AY97" s="1688"/>
      <c r="AZ97" s="1685">
        <v>1.04</v>
      </c>
      <c r="BA97" s="1685"/>
      <c r="BB97" s="1685"/>
      <c r="BC97" s="1685"/>
      <c r="BD97" s="1685"/>
      <c r="BE97" s="1686"/>
      <c r="BF97" s="1686"/>
      <c r="BG97" s="1681">
        <v>7547</v>
      </c>
      <c r="BH97" s="1681"/>
      <c r="BI97" s="1681"/>
      <c r="BJ97" s="1681"/>
      <c r="BK97" s="1681"/>
      <c r="BL97" s="1688"/>
      <c r="BM97" s="1688"/>
      <c r="BN97" s="1685">
        <v>1.1399999999999999</v>
      </c>
      <c r="BO97" s="1685"/>
      <c r="BP97" s="1685"/>
      <c r="BQ97" s="1685"/>
      <c r="BR97" s="1685"/>
      <c r="BS97" s="1682"/>
      <c r="BT97" s="1682"/>
      <c r="BU97" s="1681">
        <v>10938</v>
      </c>
      <c r="BV97" s="1681"/>
      <c r="BW97" s="1681"/>
      <c r="BX97" s="1681"/>
      <c r="BY97" s="1681"/>
      <c r="BZ97" s="1682"/>
      <c r="CA97" s="1682"/>
      <c r="CB97" s="1689" t="s">
        <v>1450</v>
      </c>
      <c r="CC97" s="1689"/>
      <c r="CD97" s="1689"/>
      <c r="CE97" s="1689"/>
      <c r="CF97" s="1689"/>
      <c r="CG97" s="1689"/>
      <c r="CH97" s="1689"/>
      <c r="CI97" s="1689"/>
      <c r="CJ97" s="101"/>
    </row>
    <row r="98" spans="1:88" s="711" customFormat="1" ht="12.95" customHeight="1">
      <c r="A98" s="712"/>
      <c r="B98" s="712"/>
      <c r="C98" s="712"/>
      <c r="D98" s="712"/>
      <c r="E98" s="1684" t="s">
        <v>58</v>
      </c>
      <c r="F98" s="1684"/>
      <c r="G98" s="1684"/>
      <c r="H98" s="1684"/>
      <c r="I98" s="1684"/>
      <c r="J98" s="1684"/>
      <c r="K98" s="1684"/>
      <c r="L98" s="1684"/>
      <c r="M98" s="1684"/>
      <c r="N98" s="1684"/>
      <c r="O98" s="1684"/>
      <c r="P98" s="100"/>
      <c r="Q98" s="1685">
        <v>1.22</v>
      </c>
      <c r="R98" s="1685"/>
      <c r="S98" s="1685"/>
      <c r="T98" s="1685"/>
      <c r="U98" s="1685"/>
      <c r="V98" s="1686"/>
      <c r="W98" s="1686"/>
      <c r="X98" s="1685">
        <v>1.75</v>
      </c>
      <c r="Y98" s="1685"/>
      <c r="Z98" s="1685"/>
      <c r="AA98" s="1685"/>
      <c r="AB98" s="1685"/>
      <c r="AC98" s="1687"/>
      <c r="AD98" s="1687"/>
      <c r="AE98" s="1681">
        <v>2684</v>
      </c>
      <c r="AF98" s="1681"/>
      <c r="AG98" s="1681"/>
      <c r="AH98" s="1681"/>
      <c r="AI98" s="1681"/>
      <c r="AJ98" s="1688"/>
      <c r="AK98" s="1688"/>
      <c r="AL98" s="1685">
        <v>1.25</v>
      </c>
      <c r="AM98" s="1685"/>
      <c r="AN98" s="1685"/>
      <c r="AO98" s="1685"/>
      <c r="AP98" s="1685"/>
      <c r="AQ98" s="1686"/>
      <c r="AR98" s="1686"/>
      <c r="AS98" s="1681">
        <v>1958</v>
      </c>
      <c r="AT98" s="1681"/>
      <c r="AU98" s="1681"/>
      <c r="AV98" s="1681"/>
      <c r="AW98" s="1681"/>
      <c r="AX98" s="1688"/>
      <c r="AY98" s="1688"/>
      <c r="AZ98" s="1685">
        <v>1.02</v>
      </c>
      <c r="BA98" s="1685"/>
      <c r="BB98" s="1685"/>
      <c r="BC98" s="1685"/>
      <c r="BD98" s="1685"/>
      <c r="BE98" s="1686"/>
      <c r="BF98" s="1686"/>
      <c r="BG98" s="1681">
        <v>10006</v>
      </c>
      <c r="BH98" s="1681"/>
      <c r="BI98" s="1681"/>
      <c r="BJ98" s="1681"/>
      <c r="BK98" s="1681"/>
      <c r="BL98" s="1688"/>
      <c r="BM98" s="1688"/>
      <c r="BN98" s="1685">
        <v>1.17</v>
      </c>
      <c r="BO98" s="1685"/>
      <c r="BP98" s="1685"/>
      <c r="BQ98" s="1685"/>
      <c r="BR98" s="1685"/>
      <c r="BS98" s="1682"/>
      <c r="BT98" s="1682"/>
      <c r="BU98" s="1681">
        <v>13941</v>
      </c>
      <c r="BV98" s="1681"/>
      <c r="BW98" s="1681"/>
      <c r="BX98" s="1681"/>
      <c r="BY98" s="1681"/>
      <c r="BZ98" s="1682"/>
      <c r="CA98" s="1682"/>
      <c r="CB98" s="1689" t="s">
        <v>1449</v>
      </c>
      <c r="CC98" s="1689"/>
      <c r="CD98" s="1689"/>
      <c r="CE98" s="1689"/>
      <c r="CF98" s="1689"/>
      <c r="CG98" s="1689"/>
      <c r="CH98" s="1689"/>
      <c r="CI98" s="1689"/>
      <c r="CJ98" s="101"/>
    </row>
    <row r="99" spans="1:88" s="727" customFormat="1" ht="12.95" customHeight="1">
      <c r="A99" s="728"/>
      <c r="B99" s="728"/>
      <c r="C99" s="728"/>
      <c r="D99" s="728"/>
      <c r="E99" s="1684" t="s">
        <v>59</v>
      </c>
      <c r="F99" s="1684"/>
      <c r="G99" s="1684"/>
      <c r="H99" s="1684"/>
      <c r="I99" s="1684"/>
      <c r="J99" s="1684"/>
      <c r="K99" s="1684"/>
      <c r="L99" s="1684"/>
      <c r="M99" s="1684"/>
      <c r="N99" s="1684"/>
      <c r="O99" s="1684"/>
      <c r="P99" s="100"/>
      <c r="Q99" s="1685">
        <v>1.27</v>
      </c>
      <c r="R99" s="1685"/>
      <c r="S99" s="1685"/>
      <c r="T99" s="1685"/>
      <c r="U99" s="1685"/>
      <c r="V99" s="1686"/>
      <c r="W99" s="1686"/>
      <c r="X99" s="1685">
        <v>1.79</v>
      </c>
      <c r="Y99" s="1685"/>
      <c r="Z99" s="1685"/>
      <c r="AA99" s="1685"/>
      <c r="AB99" s="1685"/>
      <c r="AC99" s="1687"/>
      <c r="AD99" s="1687"/>
      <c r="AE99" s="1681">
        <v>2343</v>
      </c>
      <c r="AF99" s="1681"/>
      <c r="AG99" s="1681"/>
      <c r="AH99" s="1681"/>
      <c r="AI99" s="1681"/>
      <c r="AJ99" s="1688"/>
      <c r="AK99" s="1688"/>
      <c r="AL99" s="1685">
        <v>1.28</v>
      </c>
      <c r="AM99" s="1685"/>
      <c r="AN99" s="1685"/>
      <c r="AO99" s="1685"/>
      <c r="AP99" s="1685"/>
      <c r="AQ99" s="1686"/>
      <c r="AR99" s="1686"/>
      <c r="AS99" s="1681">
        <v>1725</v>
      </c>
      <c r="AT99" s="1681"/>
      <c r="AU99" s="1681"/>
      <c r="AV99" s="1681"/>
      <c r="AW99" s="1681"/>
      <c r="AX99" s="1688"/>
      <c r="AY99" s="1688"/>
      <c r="AZ99" s="1685">
        <v>1.06</v>
      </c>
      <c r="BA99" s="1685"/>
      <c r="BB99" s="1685"/>
      <c r="BC99" s="1685"/>
      <c r="BD99" s="1685"/>
      <c r="BE99" s="1686"/>
      <c r="BF99" s="1686"/>
      <c r="BG99" s="1681">
        <v>8741</v>
      </c>
      <c r="BH99" s="1681"/>
      <c r="BI99" s="1681"/>
      <c r="BJ99" s="1681"/>
      <c r="BK99" s="1681"/>
      <c r="BL99" s="1688"/>
      <c r="BM99" s="1688"/>
      <c r="BN99" s="1685">
        <v>1.23</v>
      </c>
      <c r="BO99" s="1685"/>
      <c r="BP99" s="1685"/>
      <c r="BQ99" s="1685"/>
      <c r="BR99" s="1685"/>
      <c r="BS99" s="1682"/>
      <c r="BT99" s="1682"/>
      <c r="BU99" s="1681">
        <v>11732</v>
      </c>
      <c r="BV99" s="1681"/>
      <c r="BW99" s="1681"/>
      <c r="BX99" s="1681"/>
      <c r="BY99" s="1681"/>
      <c r="BZ99" s="1682"/>
      <c r="CA99" s="1682"/>
      <c r="CB99" s="1689" t="s">
        <v>1449</v>
      </c>
      <c r="CC99" s="1689"/>
      <c r="CD99" s="1689"/>
      <c r="CE99" s="1689"/>
      <c r="CF99" s="1689"/>
      <c r="CG99" s="1689"/>
      <c r="CH99" s="1689"/>
      <c r="CI99" s="1689"/>
      <c r="CJ99" s="101"/>
    </row>
    <row r="100" spans="1:88" s="754" customFormat="1" ht="12.95" customHeight="1">
      <c r="A100" s="755"/>
      <c r="B100" s="755"/>
      <c r="C100" s="755"/>
      <c r="D100" s="755"/>
      <c r="E100" s="1684" t="s">
        <v>674</v>
      </c>
      <c r="F100" s="1684"/>
      <c r="G100" s="1684"/>
      <c r="H100" s="1684"/>
      <c r="I100" s="1684"/>
      <c r="J100" s="1684"/>
      <c r="K100" s="1684"/>
      <c r="L100" s="1684"/>
      <c r="M100" s="1684"/>
      <c r="N100" s="1684"/>
      <c r="O100" s="1684"/>
      <c r="P100" s="100"/>
      <c r="Q100" s="1685">
        <v>1.31</v>
      </c>
      <c r="R100" s="1685"/>
      <c r="S100" s="1685"/>
      <c r="T100" s="1685"/>
      <c r="U100" s="1685"/>
      <c r="V100" s="1686"/>
      <c r="W100" s="1686"/>
      <c r="X100" s="1685">
        <v>1.83</v>
      </c>
      <c r="Y100" s="1685"/>
      <c r="Z100" s="1685"/>
      <c r="AA100" s="1685"/>
      <c r="AB100" s="1685"/>
      <c r="AC100" s="1687"/>
      <c r="AD100" s="1687"/>
      <c r="AE100" s="1681">
        <v>2064</v>
      </c>
      <c r="AF100" s="1681"/>
      <c r="AG100" s="1681"/>
      <c r="AH100" s="1681"/>
      <c r="AI100" s="1681"/>
      <c r="AJ100" s="1688"/>
      <c r="AK100" s="1688"/>
      <c r="AL100" s="1685">
        <v>1.3</v>
      </c>
      <c r="AM100" s="1685"/>
      <c r="AN100" s="1685"/>
      <c r="AO100" s="1685"/>
      <c r="AP100" s="1685"/>
      <c r="AQ100" s="1686"/>
      <c r="AR100" s="1686"/>
      <c r="AS100" s="1681">
        <v>1568</v>
      </c>
      <c r="AT100" s="1681"/>
      <c r="AU100" s="1681"/>
      <c r="AV100" s="1681"/>
      <c r="AW100" s="1681"/>
      <c r="AX100" s="1688"/>
      <c r="AY100" s="1688"/>
      <c r="AZ100" s="1685">
        <v>1.0900000000000001</v>
      </c>
      <c r="BA100" s="1685"/>
      <c r="BB100" s="1685"/>
      <c r="BC100" s="1685"/>
      <c r="BD100" s="1685"/>
      <c r="BE100" s="1686"/>
      <c r="BF100" s="1686"/>
      <c r="BG100" s="1681">
        <v>8416</v>
      </c>
      <c r="BH100" s="1681"/>
      <c r="BI100" s="1681"/>
      <c r="BJ100" s="1681"/>
      <c r="BK100" s="1681"/>
      <c r="BL100" s="1688"/>
      <c r="BM100" s="1688"/>
      <c r="BN100" s="1685">
        <v>1.29</v>
      </c>
      <c r="BO100" s="1685"/>
      <c r="BP100" s="1685"/>
      <c r="BQ100" s="1685"/>
      <c r="BR100" s="1685"/>
      <c r="BS100" s="1682"/>
      <c r="BT100" s="1682"/>
      <c r="BU100" s="1681">
        <v>10738</v>
      </c>
      <c r="BV100" s="1681"/>
      <c r="BW100" s="1681"/>
      <c r="BX100" s="1681"/>
      <c r="BY100" s="1681"/>
      <c r="BZ100" s="1682"/>
      <c r="CA100" s="1682"/>
      <c r="CB100" s="1689" t="s">
        <v>1522</v>
      </c>
      <c r="CC100" s="1689"/>
      <c r="CD100" s="1689"/>
      <c r="CE100" s="1689"/>
      <c r="CF100" s="1689"/>
      <c r="CG100" s="1689"/>
      <c r="CH100" s="1689"/>
      <c r="CI100" s="1689"/>
      <c r="CJ100" s="101"/>
    </row>
    <row r="101" spans="1:88" s="766" customFormat="1" ht="12.95" customHeight="1">
      <c r="A101" s="1690"/>
      <c r="B101" s="1690"/>
      <c r="C101" s="1690"/>
      <c r="D101" s="1690"/>
      <c r="E101" s="1684" t="s">
        <v>675</v>
      </c>
      <c r="F101" s="1684"/>
      <c r="G101" s="1684"/>
      <c r="H101" s="1684"/>
      <c r="I101" s="1684"/>
      <c r="J101" s="1684"/>
      <c r="K101" s="1684"/>
      <c r="L101" s="1684"/>
      <c r="M101" s="1684"/>
      <c r="N101" s="1684"/>
      <c r="O101" s="1684"/>
      <c r="P101" s="100"/>
      <c r="Q101" s="1685">
        <v>1.34</v>
      </c>
      <c r="R101" s="1685"/>
      <c r="S101" s="1685"/>
      <c r="T101" s="1685"/>
      <c r="U101" s="1685"/>
      <c r="V101" s="1686"/>
      <c r="W101" s="1686"/>
      <c r="X101" s="1685">
        <v>1.74</v>
      </c>
      <c r="Y101" s="1685"/>
      <c r="Z101" s="1685"/>
      <c r="AA101" s="1685"/>
      <c r="AB101" s="1685"/>
      <c r="AC101" s="1687"/>
      <c r="AD101" s="1687"/>
      <c r="AE101" s="1681">
        <v>2374</v>
      </c>
      <c r="AF101" s="1681"/>
      <c r="AG101" s="1681"/>
      <c r="AH101" s="1681"/>
      <c r="AI101" s="1681"/>
      <c r="AJ101" s="1688"/>
      <c r="AK101" s="1688"/>
      <c r="AL101" s="1685">
        <v>1.33</v>
      </c>
      <c r="AM101" s="1685"/>
      <c r="AN101" s="1685"/>
      <c r="AO101" s="1685"/>
      <c r="AP101" s="1685"/>
      <c r="AQ101" s="1686"/>
      <c r="AR101" s="1686"/>
      <c r="AS101" s="1681">
        <v>1775</v>
      </c>
      <c r="AT101" s="1681"/>
      <c r="AU101" s="1681"/>
      <c r="AV101" s="1681"/>
      <c r="AW101" s="1681"/>
      <c r="AX101" s="1688"/>
      <c r="AY101" s="1688"/>
      <c r="AZ101" s="1685">
        <v>1.1200000000000001</v>
      </c>
      <c r="BA101" s="1685"/>
      <c r="BB101" s="1685"/>
      <c r="BC101" s="1685"/>
      <c r="BD101" s="1685"/>
      <c r="BE101" s="1686"/>
      <c r="BF101" s="1686"/>
      <c r="BG101" s="1681">
        <v>9196</v>
      </c>
      <c r="BH101" s="1681"/>
      <c r="BI101" s="1681"/>
      <c r="BJ101" s="1681"/>
      <c r="BK101" s="1681"/>
      <c r="BL101" s="1688"/>
      <c r="BM101" s="1688"/>
      <c r="BN101" s="1685">
        <v>1.33</v>
      </c>
      <c r="BO101" s="1685"/>
      <c r="BP101" s="1685"/>
      <c r="BQ101" s="1685"/>
      <c r="BR101" s="1685"/>
      <c r="BS101" s="1682"/>
      <c r="BT101" s="1682"/>
      <c r="BU101" s="1681">
        <v>11815</v>
      </c>
      <c r="BV101" s="1681"/>
      <c r="BW101" s="1681"/>
      <c r="BX101" s="1681"/>
      <c r="BY101" s="1681"/>
      <c r="BZ101" s="1682"/>
      <c r="CA101" s="1682"/>
      <c r="CB101" s="1689" t="s">
        <v>1522</v>
      </c>
      <c r="CC101" s="1689"/>
      <c r="CD101" s="1689"/>
      <c r="CE101" s="1689"/>
      <c r="CF101" s="1689"/>
      <c r="CG101" s="1689"/>
      <c r="CH101" s="1689"/>
      <c r="CI101" s="1689"/>
      <c r="CJ101" s="101"/>
    </row>
    <row r="102" spans="1:88" s="779" customFormat="1" ht="12.95" customHeight="1">
      <c r="A102" s="780"/>
      <c r="B102" s="780"/>
      <c r="C102" s="780"/>
      <c r="D102" s="780"/>
      <c r="E102" s="1684" t="s">
        <v>676</v>
      </c>
      <c r="F102" s="1684"/>
      <c r="G102" s="1684"/>
      <c r="H102" s="1684"/>
      <c r="I102" s="1684"/>
      <c r="J102" s="1684"/>
      <c r="K102" s="1684"/>
      <c r="L102" s="1684"/>
      <c r="M102" s="1684"/>
      <c r="N102" s="1684"/>
      <c r="O102" s="1684"/>
      <c r="P102" s="100"/>
      <c r="Q102" s="1685">
        <v>1.36</v>
      </c>
      <c r="R102" s="1685"/>
      <c r="S102" s="1685"/>
      <c r="T102" s="1685"/>
      <c r="U102" s="1685"/>
      <c r="V102" s="1686"/>
      <c r="W102" s="1686"/>
      <c r="X102" s="1685">
        <v>1.76</v>
      </c>
      <c r="Y102" s="1685"/>
      <c r="Z102" s="1685"/>
      <c r="AA102" s="1685"/>
      <c r="AB102" s="1685"/>
      <c r="AC102" s="1687"/>
      <c r="AD102" s="1687"/>
      <c r="AE102" s="1681">
        <v>2686</v>
      </c>
      <c r="AF102" s="1681"/>
      <c r="AG102" s="1681"/>
      <c r="AH102" s="1681"/>
      <c r="AI102" s="1681"/>
      <c r="AJ102" s="1688"/>
      <c r="AK102" s="1688"/>
      <c r="AL102" s="1685">
        <v>1.32</v>
      </c>
      <c r="AM102" s="1685"/>
      <c r="AN102" s="1685"/>
      <c r="AO102" s="1685"/>
      <c r="AP102" s="1685"/>
      <c r="AQ102" s="1686"/>
      <c r="AR102" s="1686"/>
      <c r="AS102" s="1681">
        <v>1649</v>
      </c>
      <c r="AT102" s="1681"/>
      <c r="AU102" s="1681"/>
      <c r="AV102" s="1681"/>
      <c r="AW102" s="1681"/>
      <c r="AX102" s="1688"/>
      <c r="AY102" s="1688"/>
      <c r="AZ102" s="1685">
        <v>1.1399999999999999</v>
      </c>
      <c r="BA102" s="1685"/>
      <c r="BB102" s="1685"/>
      <c r="BC102" s="1685"/>
      <c r="BD102" s="1685"/>
      <c r="BE102" s="1686"/>
      <c r="BF102" s="1686"/>
      <c r="BG102" s="1681">
        <v>9216</v>
      </c>
      <c r="BH102" s="1681"/>
      <c r="BI102" s="1681"/>
      <c r="BJ102" s="1681"/>
      <c r="BK102" s="1681"/>
      <c r="BL102" s="1688"/>
      <c r="BM102" s="1688"/>
      <c r="BN102" s="1685">
        <v>1.34</v>
      </c>
      <c r="BO102" s="1685"/>
      <c r="BP102" s="1685"/>
      <c r="BQ102" s="1685"/>
      <c r="BR102" s="1685"/>
      <c r="BS102" s="1682"/>
      <c r="BT102" s="1682"/>
      <c r="BU102" s="1681">
        <v>11570</v>
      </c>
      <c r="BV102" s="1681"/>
      <c r="BW102" s="1681"/>
      <c r="BX102" s="1681"/>
      <c r="BY102" s="1681"/>
      <c r="BZ102" s="1682"/>
      <c r="CA102" s="1682"/>
      <c r="CB102" s="1689" t="s">
        <v>1450</v>
      </c>
      <c r="CC102" s="1689"/>
      <c r="CD102" s="1689"/>
      <c r="CE102" s="1689"/>
      <c r="CF102" s="1689"/>
      <c r="CG102" s="1689"/>
      <c r="CH102" s="1689"/>
      <c r="CI102" s="1689"/>
      <c r="CJ102" s="101"/>
    </row>
    <row r="103" spans="1:88" s="794" customFormat="1" ht="12.95" customHeight="1">
      <c r="A103" s="1690"/>
      <c r="B103" s="1690"/>
      <c r="C103" s="1690"/>
      <c r="D103" s="1690"/>
      <c r="E103" s="1684" t="s">
        <v>214</v>
      </c>
      <c r="F103" s="1684"/>
      <c r="G103" s="1684"/>
      <c r="H103" s="1684"/>
      <c r="I103" s="1684"/>
      <c r="J103" s="1684"/>
      <c r="K103" s="1684"/>
      <c r="L103" s="1684"/>
      <c r="M103" s="1684"/>
      <c r="N103" s="1684"/>
      <c r="O103" s="1684"/>
      <c r="P103" s="100"/>
      <c r="Q103" s="1685">
        <v>1.31</v>
      </c>
      <c r="R103" s="1685"/>
      <c r="S103" s="1685"/>
      <c r="T103" s="1685"/>
      <c r="U103" s="1685"/>
      <c r="V103" s="1686"/>
      <c r="W103" s="1686"/>
      <c r="X103" s="1685">
        <v>1.78</v>
      </c>
      <c r="Y103" s="1685"/>
      <c r="Z103" s="1685"/>
      <c r="AA103" s="1685"/>
      <c r="AB103" s="1685"/>
      <c r="AC103" s="1687"/>
      <c r="AD103" s="1687"/>
      <c r="AE103" s="1681">
        <v>2324</v>
      </c>
      <c r="AF103" s="1681"/>
      <c r="AG103" s="1681"/>
      <c r="AH103" s="1681"/>
      <c r="AI103" s="1681"/>
      <c r="AJ103" s="1688"/>
      <c r="AK103" s="1688"/>
      <c r="AL103" s="1685">
        <v>1.37</v>
      </c>
      <c r="AM103" s="1685"/>
      <c r="AN103" s="1685"/>
      <c r="AO103" s="1685"/>
      <c r="AP103" s="1685"/>
      <c r="AQ103" s="1686"/>
      <c r="AR103" s="1686"/>
      <c r="AS103" s="1681">
        <v>1514</v>
      </c>
      <c r="AT103" s="1681"/>
      <c r="AU103" s="1681"/>
      <c r="AV103" s="1681"/>
      <c r="AW103" s="1681"/>
      <c r="AX103" s="1688"/>
      <c r="AY103" s="1688"/>
      <c r="AZ103" s="1685">
        <v>1.1000000000000001</v>
      </c>
      <c r="BA103" s="1685"/>
      <c r="BB103" s="1685"/>
      <c r="BC103" s="1685"/>
      <c r="BD103" s="1685"/>
      <c r="BE103" s="1686"/>
      <c r="BF103" s="1686"/>
      <c r="BG103" s="1681">
        <v>7975</v>
      </c>
      <c r="BH103" s="1681"/>
      <c r="BI103" s="1681"/>
      <c r="BJ103" s="1681"/>
      <c r="BK103" s="1681"/>
      <c r="BL103" s="1688"/>
      <c r="BM103" s="1688"/>
      <c r="BN103" s="1685">
        <v>1.28</v>
      </c>
      <c r="BO103" s="1685"/>
      <c r="BP103" s="1685"/>
      <c r="BQ103" s="1685"/>
      <c r="BR103" s="1685"/>
      <c r="BS103" s="1682"/>
      <c r="BT103" s="1682"/>
      <c r="BU103" s="1681">
        <v>10922</v>
      </c>
      <c r="BV103" s="1681"/>
      <c r="BW103" s="1681"/>
      <c r="BX103" s="1681"/>
      <c r="BY103" s="1681"/>
      <c r="BZ103" s="1682"/>
      <c r="CA103" s="1682"/>
      <c r="CB103" s="1689" t="s">
        <v>1485</v>
      </c>
      <c r="CC103" s="1689"/>
      <c r="CD103" s="1689"/>
      <c r="CE103" s="1689"/>
      <c r="CF103" s="1689"/>
      <c r="CG103" s="1689"/>
      <c r="CH103" s="1689"/>
      <c r="CI103" s="1689"/>
      <c r="CJ103" s="101"/>
    </row>
    <row r="104" spans="1:88" s="799" customFormat="1" ht="12.95" customHeight="1">
      <c r="A104" s="1690"/>
      <c r="B104" s="1690"/>
      <c r="C104" s="1690"/>
      <c r="D104" s="1690"/>
      <c r="E104" s="1684" t="s">
        <v>192</v>
      </c>
      <c r="F104" s="1684"/>
      <c r="G104" s="1684"/>
      <c r="H104" s="1684"/>
      <c r="I104" s="1684"/>
      <c r="J104" s="1684"/>
      <c r="K104" s="1684"/>
      <c r="L104" s="1684"/>
      <c r="M104" s="1684"/>
      <c r="N104" s="1684"/>
      <c r="O104" s="1684"/>
      <c r="P104" s="100"/>
      <c r="Q104" s="1685">
        <v>1.31</v>
      </c>
      <c r="R104" s="1685"/>
      <c r="S104" s="1685"/>
      <c r="T104" s="1685"/>
      <c r="U104" s="1685"/>
      <c r="V104" s="1686"/>
      <c r="W104" s="1686"/>
      <c r="X104" s="1685">
        <v>1.8</v>
      </c>
      <c r="Y104" s="1685"/>
      <c r="Z104" s="1685"/>
      <c r="AA104" s="1685"/>
      <c r="AB104" s="1685"/>
      <c r="AC104" s="1687"/>
      <c r="AD104" s="1687"/>
      <c r="AE104" s="1681">
        <v>2204</v>
      </c>
      <c r="AF104" s="1681"/>
      <c r="AG104" s="1681"/>
      <c r="AH104" s="1681"/>
      <c r="AI104" s="1681"/>
      <c r="AJ104" s="1688"/>
      <c r="AK104" s="1688"/>
      <c r="AL104" s="1685">
        <v>1.33</v>
      </c>
      <c r="AM104" s="1685"/>
      <c r="AN104" s="1685"/>
      <c r="AO104" s="1685"/>
      <c r="AP104" s="1685"/>
      <c r="AQ104" s="1686"/>
      <c r="AR104" s="1686"/>
      <c r="AS104" s="1681">
        <v>1451</v>
      </c>
      <c r="AT104" s="1681"/>
      <c r="AU104" s="1681"/>
      <c r="AV104" s="1681"/>
      <c r="AW104" s="1681"/>
      <c r="AX104" s="1688"/>
      <c r="AY104" s="1688"/>
      <c r="AZ104" s="1685">
        <v>1.0900000000000001</v>
      </c>
      <c r="BA104" s="1685"/>
      <c r="BB104" s="1685"/>
      <c r="BC104" s="1685"/>
      <c r="BD104" s="1685"/>
      <c r="BE104" s="1686"/>
      <c r="BF104" s="1686"/>
      <c r="BG104" s="1681">
        <v>7631</v>
      </c>
      <c r="BH104" s="1681"/>
      <c r="BI104" s="1681"/>
      <c r="BJ104" s="1681"/>
      <c r="BK104" s="1681"/>
      <c r="BL104" s="1688"/>
      <c r="BM104" s="1688"/>
      <c r="BN104" s="1685">
        <v>1.27</v>
      </c>
      <c r="BO104" s="1685"/>
      <c r="BP104" s="1685"/>
      <c r="BQ104" s="1685"/>
      <c r="BR104" s="1685"/>
      <c r="BS104" s="1682"/>
      <c r="BT104" s="1682"/>
      <c r="BU104" s="1681">
        <v>10946</v>
      </c>
      <c r="BV104" s="1681"/>
      <c r="BW104" s="1681"/>
      <c r="BX104" s="1681"/>
      <c r="BY104" s="1681"/>
      <c r="BZ104" s="1682"/>
      <c r="CA104" s="1682"/>
      <c r="CB104" s="1689" t="s">
        <v>1449</v>
      </c>
      <c r="CC104" s="1689"/>
      <c r="CD104" s="1689"/>
      <c r="CE104" s="1689"/>
      <c r="CF104" s="1689"/>
      <c r="CG104" s="1689"/>
      <c r="CH104" s="1689"/>
      <c r="CI104" s="1689"/>
      <c r="CJ104" s="101"/>
    </row>
    <row r="105" spans="1:88" s="808" customFormat="1" ht="12.95" customHeight="1">
      <c r="A105" s="809"/>
      <c r="B105" s="809"/>
      <c r="C105" s="809"/>
      <c r="D105" s="809"/>
      <c r="E105" s="1684" t="s">
        <v>193</v>
      </c>
      <c r="F105" s="1684"/>
      <c r="G105" s="1684"/>
      <c r="H105" s="1684"/>
      <c r="I105" s="1684"/>
      <c r="J105" s="1684"/>
      <c r="K105" s="1684"/>
      <c r="L105" s="1684"/>
      <c r="M105" s="1684"/>
      <c r="N105" s="1684"/>
      <c r="O105" s="1684"/>
      <c r="P105" s="100"/>
      <c r="Q105" s="1685">
        <v>1.32</v>
      </c>
      <c r="R105" s="1685"/>
      <c r="S105" s="1685"/>
      <c r="T105" s="1685"/>
      <c r="U105" s="1685"/>
      <c r="V105" s="1686"/>
      <c r="W105" s="1686"/>
      <c r="X105" s="1685">
        <v>1.79</v>
      </c>
      <c r="Y105" s="1685"/>
      <c r="Z105" s="1685"/>
      <c r="AA105" s="1685"/>
      <c r="AB105" s="1685"/>
      <c r="AC105" s="1687"/>
      <c r="AD105" s="1687"/>
      <c r="AE105" s="1681">
        <v>2353</v>
      </c>
      <c r="AF105" s="1681"/>
      <c r="AG105" s="1681"/>
      <c r="AH105" s="1681"/>
      <c r="AI105" s="1681"/>
      <c r="AJ105" s="1688"/>
      <c r="AK105" s="1688"/>
      <c r="AL105" s="1685">
        <v>1.33</v>
      </c>
      <c r="AM105" s="1685"/>
      <c r="AN105" s="1685"/>
      <c r="AO105" s="1685"/>
      <c r="AP105" s="1685"/>
      <c r="AQ105" s="1686"/>
      <c r="AR105" s="1686"/>
      <c r="AS105" s="1681">
        <v>1613</v>
      </c>
      <c r="AT105" s="1681"/>
      <c r="AU105" s="1681"/>
      <c r="AV105" s="1681"/>
      <c r="AW105" s="1681"/>
      <c r="AX105" s="1688"/>
      <c r="AY105" s="1688"/>
      <c r="AZ105" s="1685">
        <v>1.1000000000000001</v>
      </c>
      <c r="BA105" s="1685"/>
      <c r="BB105" s="1685"/>
      <c r="BC105" s="1685"/>
      <c r="BD105" s="1685"/>
      <c r="BE105" s="1686"/>
      <c r="BF105" s="1686"/>
      <c r="BG105" s="1681">
        <v>8013</v>
      </c>
      <c r="BH105" s="1681"/>
      <c r="BI105" s="1681"/>
      <c r="BJ105" s="1681"/>
      <c r="BK105" s="1681"/>
      <c r="BL105" s="1688"/>
      <c r="BM105" s="1688"/>
      <c r="BN105" s="1685">
        <v>1.29</v>
      </c>
      <c r="BO105" s="1685"/>
      <c r="BP105" s="1685"/>
      <c r="BQ105" s="1685"/>
      <c r="BR105" s="1685"/>
      <c r="BS105" s="1682"/>
      <c r="BT105" s="1682"/>
      <c r="BU105" s="1681">
        <v>10650</v>
      </c>
      <c r="BV105" s="1681"/>
      <c r="BW105" s="1681"/>
      <c r="BX105" s="1681"/>
      <c r="BY105" s="1681"/>
      <c r="BZ105" s="1682"/>
      <c r="CA105" s="1682"/>
      <c r="CB105" s="1683">
        <v>0</v>
      </c>
      <c r="CC105" s="1683"/>
      <c r="CD105" s="1683"/>
      <c r="CE105" s="1683"/>
      <c r="CF105" s="1683"/>
      <c r="CG105" s="1683"/>
      <c r="CH105" s="1683"/>
      <c r="CI105" s="1683"/>
      <c r="CJ105" s="101"/>
    </row>
    <row r="106" spans="1:88" s="834" customFormat="1" ht="12.95" customHeight="1">
      <c r="A106" s="1690"/>
      <c r="B106" s="1690"/>
      <c r="C106" s="1690"/>
      <c r="D106" s="1690"/>
      <c r="E106" s="1684" t="s">
        <v>194</v>
      </c>
      <c r="F106" s="1684"/>
      <c r="G106" s="1684"/>
      <c r="H106" s="1684"/>
      <c r="I106" s="1684"/>
      <c r="J106" s="1684"/>
      <c r="K106" s="1684"/>
      <c r="L106" s="1684"/>
      <c r="M106" s="1684"/>
      <c r="N106" s="1684"/>
      <c r="O106" s="1684"/>
      <c r="P106" s="100"/>
      <c r="Q106" s="1685">
        <v>1.36</v>
      </c>
      <c r="R106" s="1685"/>
      <c r="S106" s="1685"/>
      <c r="T106" s="1685"/>
      <c r="U106" s="1685"/>
      <c r="V106" s="1686"/>
      <c r="W106" s="1686"/>
      <c r="X106" s="1685">
        <v>1.83</v>
      </c>
      <c r="Y106" s="1685"/>
      <c r="Z106" s="1685"/>
      <c r="AA106" s="1685"/>
      <c r="AB106" s="1685"/>
      <c r="AC106" s="1687"/>
      <c r="AD106" s="1687"/>
      <c r="AE106" s="1681">
        <v>2022</v>
      </c>
      <c r="AF106" s="1681"/>
      <c r="AG106" s="1681"/>
      <c r="AH106" s="1681"/>
      <c r="AI106" s="1681"/>
      <c r="AJ106" s="1688"/>
      <c r="AK106" s="1688"/>
      <c r="AL106" s="1685">
        <v>1.43</v>
      </c>
      <c r="AM106" s="1685"/>
      <c r="AN106" s="1685"/>
      <c r="AO106" s="1685"/>
      <c r="AP106" s="1685"/>
      <c r="AQ106" s="1686"/>
      <c r="AR106" s="1686"/>
      <c r="AS106" s="1681">
        <v>1564</v>
      </c>
      <c r="AT106" s="1681"/>
      <c r="AU106" s="1681"/>
      <c r="AV106" s="1681"/>
      <c r="AW106" s="1681"/>
      <c r="AX106" s="1688"/>
      <c r="AY106" s="1688"/>
      <c r="AZ106" s="1685">
        <v>1.1499999999999999</v>
      </c>
      <c r="BA106" s="1685"/>
      <c r="BB106" s="1685"/>
      <c r="BC106" s="1685"/>
      <c r="BD106" s="1685"/>
      <c r="BE106" s="1686"/>
      <c r="BF106" s="1686"/>
      <c r="BG106" s="1681">
        <v>8171</v>
      </c>
      <c r="BH106" s="1681"/>
      <c r="BI106" s="1681"/>
      <c r="BJ106" s="1681"/>
      <c r="BK106" s="1681"/>
      <c r="BL106" s="1688"/>
      <c r="BM106" s="1688"/>
      <c r="BN106" s="1685">
        <v>1.33</v>
      </c>
      <c r="BO106" s="1685"/>
      <c r="BP106" s="1685"/>
      <c r="BQ106" s="1685"/>
      <c r="BR106" s="1685"/>
      <c r="BS106" s="1682"/>
      <c r="BT106" s="1682"/>
      <c r="BU106" s="1681">
        <v>10759</v>
      </c>
      <c r="BV106" s="1681"/>
      <c r="BW106" s="1681"/>
      <c r="BX106" s="1681"/>
      <c r="BY106" s="1681"/>
      <c r="BZ106" s="1682"/>
      <c r="CA106" s="1682"/>
      <c r="CB106" s="1689" t="s">
        <v>1449</v>
      </c>
      <c r="CC106" s="1689"/>
      <c r="CD106" s="1689"/>
      <c r="CE106" s="1689"/>
      <c r="CF106" s="1689"/>
      <c r="CG106" s="1689"/>
      <c r="CH106" s="1689"/>
      <c r="CI106" s="1689"/>
      <c r="CJ106" s="101"/>
    </row>
    <row r="107" spans="1:88" s="887" customFormat="1" ht="12.95" customHeight="1">
      <c r="A107" s="888"/>
      <c r="B107" s="888"/>
      <c r="C107" s="888"/>
      <c r="D107" s="888"/>
      <c r="E107" s="1684" t="s">
        <v>641</v>
      </c>
      <c r="F107" s="1684"/>
      <c r="G107" s="1684"/>
      <c r="H107" s="1684"/>
      <c r="I107" s="1684"/>
      <c r="J107" s="1684"/>
      <c r="K107" s="1684"/>
      <c r="L107" s="1684"/>
      <c r="M107" s="1684"/>
      <c r="N107" s="1684"/>
      <c r="O107" s="1684"/>
      <c r="P107" s="100"/>
      <c r="Q107" s="1685">
        <v>1.37</v>
      </c>
      <c r="R107" s="1685"/>
      <c r="S107" s="1685"/>
      <c r="T107" s="1685"/>
      <c r="U107" s="1685"/>
      <c r="V107" s="1686"/>
      <c r="W107" s="1686"/>
      <c r="X107" s="1685">
        <v>1.8</v>
      </c>
      <c r="Y107" s="1685"/>
      <c r="Z107" s="1685"/>
      <c r="AA107" s="1685"/>
      <c r="AB107" s="1685"/>
      <c r="AC107" s="1687"/>
      <c r="AD107" s="1687"/>
      <c r="AE107" s="1681">
        <v>2383</v>
      </c>
      <c r="AF107" s="1681"/>
      <c r="AG107" s="1681"/>
      <c r="AH107" s="1681"/>
      <c r="AI107" s="1681"/>
      <c r="AJ107" s="1688"/>
      <c r="AK107" s="1688"/>
      <c r="AL107" s="1685">
        <v>1.39</v>
      </c>
      <c r="AM107" s="1685"/>
      <c r="AN107" s="1685"/>
      <c r="AO107" s="1685"/>
      <c r="AP107" s="1685"/>
      <c r="AQ107" s="1686"/>
      <c r="AR107" s="1686"/>
      <c r="AS107" s="1681">
        <v>1661</v>
      </c>
      <c r="AT107" s="1681"/>
      <c r="AU107" s="1681"/>
      <c r="AV107" s="1681"/>
      <c r="AW107" s="1681"/>
      <c r="AX107" s="1688"/>
      <c r="AY107" s="1688"/>
      <c r="AZ107" s="1685">
        <v>1.1599999999999999</v>
      </c>
      <c r="BA107" s="1685"/>
      <c r="BB107" s="1685"/>
      <c r="BC107" s="1685"/>
      <c r="BD107" s="1685"/>
      <c r="BE107" s="1686"/>
      <c r="BF107" s="1686"/>
      <c r="BG107" s="1681">
        <v>8614</v>
      </c>
      <c r="BH107" s="1681"/>
      <c r="BI107" s="1681"/>
      <c r="BJ107" s="1681"/>
      <c r="BK107" s="1681"/>
      <c r="BL107" s="1688"/>
      <c r="BM107" s="1688"/>
      <c r="BN107" s="1685">
        <v>1.34</v>
      </c>
      <c r="BO107" s="1685"/>
      <c r="BP107" s="1685"/>
      <c r="BQ107" s="1685"/>
      <c r="BR107" s="1685"/>
      <c r="BS107" s="1682"/>
      <c r="BT107" s="1682"/>
      <c r="BU107" s="1681">
        <v>11194</v>
      </c>
      <c r="BV107" s="1681"/>
      <c r="BW107" s="1681"/>
      <c r="BX107" s="1681"/>
      <c r="BY107" s="1681"/>
      <c r="BZ107" s="1682"/>
      <c r="CA107" s="1682"/>
      <c r="CB107" s="1689" t="s">
        <v>1449</v>
      </c>
      <c r="CC107" s="1689"/>
      <c r="CD107" s="1689"/>
      <c r="CE107" s="1689"/>
      <c r="CF107" s="1689"/>
      <c r="CG107" s="1689"/>
      <c r="CH107" s="1689"/>
      <c r="CI107" s="1689"/>
      <c r="CJ107" s="101"/>
    </row>
    <row r="108" spans="1:88" s="906" customFormat="1" ht="12.95" customHeight="1">
      <c r="A108" s="910"/>
      <c r="B108" s="910"/>
      <c r="C108" s="910"/>
      <c r="D108" s="910"/>
      <c r="E108" s="911"/>
      <c r="F108" s="911"/>
      <c r="G108" s="911"/>
      <c r="H108" s="911"/>
      <c r="I108" s="911"/>
      <c r="J108" s="911"/>
      <c r="K108" s="911"/>
      <c r="L108" s="911"/>
      <c r="M108" s="911"/>
      <c r="N108" s="911"/>
      <c r="O108" s="911"/>
      <c r="P108" s="100"/>
      <c r="Q108" s="912"/>
      <c r="R108" s="912"/>
      <c r="S108" s="912"/>
      <c r="T108" s="912"/>
      <c r="U108" s="912"/>
      <c r="V108" s="913"/>
      <c r="W108" s="913"/>
      <c r="X108" s="912"/>
      <c r="Y108" s="912"/>
      <c r="Z108" s="912"/>
      <c r="AA108" s="912"/>
      <c r="AB108" s="912"/>
      <c r="AC108" s="914"/>
      <c r="AD108" s="914"/>
      <c r="AE108" s="908"/>
      <c r="AF108" s="908"/>
      <c r="AG108" s="908"/>
      <c r="AH108" s="908"/>
      <c r="AI108" s="908"/>
      <c r="AJ108" s="915"/>
      <c r="AK108" s="915"/>
      <c r="AL108" s="912"/>
      <c r="AM108" s="912"/>
      <c r="AN108" s="912"/>
      <c r="AO108" s="912"/>
      <c r="AP108" s="912"/>
      <c r="AQ108" s="913"/>
      <c r="AR108" s="913"/>
      <c r="AS108" s="908"/>
      <c r="AT108" s="908"/>
      <c r="AU108" s="908"/>
      <c r="AV108" s="908"/>
      <c r="AW108" s="908"/>
      <c r="AX108" s="915"/>
      <c r="AY108" s="915"/>
      <c r="AZ108" s="912"/>
      <c r="BA108" s="912"/>
      <c r="BB108" s="912"/>
      <c r="BC108" s="912"/>
      <c r="BD108" s="912"/>
      <c r="BE108" s="913"/>
      <c r="BF108" s="913"/>
      <c r="BG108" s="908"/>
      <c r="BH108" s="908"/>
      <c r="BI108" s="908"/>
      <c r="BJ108" s="908"/>
      <c r="BK108" s="908"/>
      <c r="BL108" s="915"/>
      <c r="BM108" s="915"/>
      <c r="BN108" s="912"/>
      <c r="BO108" s="912"/>
      <c r="BP108" s="912"/>
      <c r="BQ108" s="912"/>
      <c r="BR108" s="912"/>
      <c r="BS108" s="907"/>
      <c r="BT108" s="907"/>
      <c r="BU108" s="908"/>
      <c r="BV108" s="908"/>
      <c r="BW108" s="908"/>
      <c r="BX108" s="908"/>
      <c r="BY108" s="908"/>
      <c r="BZ108" s="907"/>
      <c r="CA108" s="907"/>
      <c r="CB108" s="909"/>
      <c r="CC108" s="909"/>
      <c r="CD108" s="909"/>
      <c r="CE108" s="909"/>
      <c r="CF108" s="909"/>
      <c r="CG108" s="909"/>
      <c r="CH108" s="909"/>
      <c r="CI108" s="909"/>
      <c r="CJ108" s="101"/>
    </row>
    <row r="109" spans="1:88" s="906" customFormat="1" ht="12.95" customHeight="1">
      <c r="A109" s="1690" t="s">
        <v>1706</v>
      </c>
      <c r="B109" s="1690"/>
      <c r="C109" s="1690"/>
      <c r="D109" s="1690"/>
      <c r="E109" s="1684" t="s">
        <v>810</v>
      </c>
      <c r="F109" s="1684"/>
      <c r="G109" s="1684"/>
      <c r="H109" s="1684"/>
      <c r="I109" s="1684"/>
      <c r="J109" s="1684"/>
      <c r="K109" s="1684"/>
      <c r="L109" s="1684"/>
      <c r="M109" s="1684"/>
      <c r="N109" s="1684"/>
      <c r="O109" s="1684"/>
      <c r="P109" s="100"/>
      <c r="Q109" s="1685">
        <v>1.39</v>
      </c>
      <c r="R109" s="1685"/>
      <c r="S109" s="1685"/>
      <c r="T109" s="1685"/>
      <c r="U109" s="1685"/>
      <c r="V109" s="1686"/>
      <c r="W109" s="1686"/>
      <c r="X109" s="1685">
        <v>1.83</v>
      </c>
      <c r="Y109" s="1685"/>
      <c r="Z109" s="1685"/>
      <c r="AA109" s="1685"/>
      <c r="AB109" s="1685"/>
      <c r="AC109" s="1687"/>
      <c r="AD109" s="1687"/>
      <c r="AE109" s="1681">
        <v>2527</v>
      </c>
      <c r="AF109" s="1681"/>
      <c r="AG109" s="1681"/>
      <c r="AH109" s="1681"/>
      <c r="AI109" s="1681"/>
      <c r="AJ109" s="1688"/>
      <c r="AK109" s="1688"/>
      <c r="AL109" s="1685">
        <v>1.35</v>
      </c>
      <c r="AM109" s="1685"/>
      <c r="AN109" s="1685"/>
      <c r="AO109" s="1685"/>
      <c r="AP109" s="1685"/>
      <c r="AQ109" s="1686"/>
      <c r="AR109" s="1686"/>
      <c r="AS109" s="1681">
        <v>1706</v>
      </c>
      <c r="AT109" s="1681"/>
      <c r="AU109" s="1681"/>
      <c r="AV109" s="1681"/>
      <c r="AW109" s="1681"/>
      <c r="AX109" s="1688"/>
      <c r="AY109" s="1688"/>
      <c r="AZ109" s="1685">
        <v>1.19</v>
      </c>
      <c r="BA109" s="1685"/>
      <c r="BB109" s="1685"/>
      <c r="BC109" s="1685"/>
      <c r="BD109" s="1685"/>
      <c r="BE109" s="1686"/>
      <c r="BF109" s="1686"/>
      <c r="BG109" s="1681">
        <v>8661</v>
      </c>
      <c r="BH109" s="1681"/>
      <c r="BI109" s="1681"/>
      <c r="BJ109" s="1681"/>
      <c r="BK109" s="1681"/>
      <c r="BL109" s="1688"/>
      <c r="BM109" s="1688"/>
      <c r="BN109" s="1685">
        <v>1.37</v>
      </c>
      <c r="BO109" s="1685"/>
      <c r="BP109" s="1685"/>
      <c r="BQ109" s="1685"/>
      <c r="BR109" s="1685"/>
      <c r="BS109" s="1682"/>
      <c r="BT109" s="1682"/>
      <c r="BU109" s="1681">
        <v>12191</v>
      </c>
      <c r="BV109" s="1681"/>
      <c r="BW109" s="1681"/>
      <c r="BX109" s="1681"/>
      <c r="BY109" s="1681"/>
      <c r="BZ109" s="1682"/>
      <c r="CA109" s="1682"/>
      <c r="CB109" s="1683">
        <v>0.1</v>
      </c>
      <c r="CC109" s="1683"/>
      <c r="CD109" s="1683"/>
      <c r="CE109" s="1683"/>
      <c r="CF109" s="1683"/>
      <c r="CG109" s="1683"/>
      <c r="CH109" s="1683"/>
      <c r="CI109" s="1683"/>
      <c r="CJ109" s="101"/>
    </row>
    <row r="110" spans="1:88" s="919" customFormat="1" ht="12.95" customHeight="1">
      <c r="A110" s="920"/>
      <c r="B110" s="920"/>
      <c r="C110" s="920"/>
      <c r="D110" s="920"/>
      <c r="E110" s="1684" t="s">
        <v>53</v>
      </c>
      <c r="F110" s="1684"/>
      <c r="G110" s="1684"/>
      <c r="H110" s="1684"/>
      <c r="I110" s="1684"/>
      <c r="J110" s="1684"/>
      <c r="K110" s="1684"/>
      <c r="L110" s="1684"/>
      <c r="M110" s="1684"/>
      <c r="N110" s="1684"/>
      <c r="O110" s="1684"/>
      <c r="P110" s="100"/>
      <c r="Q110" s="1685">
        <v>1.49</v>
      </c>
      <c r="R110" s="1685"/>
      <c r="S110" s="1685"/>
      <c r="T110" s="1685"/>
      <c r="U110" s="1685"/>
      <c r="V110" s="1686"/>
      <c r="W110" s="1686"/>
      <c r="X110" s="1685">
        <v>1.86</v>
      </c>
      <c r="Y110" s="1685"/>
      <c r="Z110" s="1685"/>
      <c r="AA110" s="1685"/>
      <c r="AB110" s="1685"/>
      <c r="AC110" s="1687"/>
      <c r="AD110" s="1687"/>
      <c r="AE110" s="1681">
        <v>2270</v>
      </c>
      <c r="AF110" s="1681"/>
      <c r="AG110" s="1681"/>
      <c r="AH110" s="1681"/>
      <c r="AI110" s="1681"/>
      <c r="AJ110" s="1688"/>
      <c r="AK110" s="1688"/>
      <c r="AL110" s="1685">
        <v>1.45</v>
      </c>
      <c r="AM110" s="1685"/>
      <c r="AN110" s="1685"/>
      <c r="AO110" s="1685"/>
      <c r="AP110" s="1685"/>
      <c r="AQ110" s="1686"/>
      <c r="AR110" s="1686"/>
      <c r="AS110" s="1681">
        <v>1606</v>
      </c>
      <c r="AT110" s="1681"/>
      <c r="AU110" s="1681"/>
      <c r="AV110" s="1681"/>
      <c r="AW110" s="1681"/>
      <c r="AX110" s="1688"/>
      <c r="AY110" s="1688"/>
      <c r="AZ110" s="1685">
        <v>1.29</v>
      </c>
      <c r="BA110" s="1685"/>
      <c r="BB110" s="1685"/>
      <c r="BC110" s="1685"/>
      <c r="BD110" s="1685"/>
      <c r="BE110" s="1686"/>
      <c r="BF110" s="1686"/>
      <c r="BG110" s="1681">
        <v>9322</v>
      </c>
      <c r="BH110" s="1681"/>
      <c r="BI110" s="1681"/>
      <c r="BJ110" s="1681"/>
      <c r="BK110" s="1681"/>
      <c r="BL110" s="1688"/>
      <c r="BM110" s="1688"/>
      <c r="BN110" s="1685">
        <v>1.48</v>
      </c>
      <c r="BO110" s="1685"/>
      <c r="BP110" s="1685"/>
      <c r="BQ110" s="1685"/>
      <c r="BR110" s="1685"/>
      <c r="BS110" s="1682"/>
      <c r="BT110" s="1682"/>
      <c r="BU110" s="1681">
        <v>13100</v>
      </c>
      <c r="BV110" s="1681"/>
      <c r="BW110" s="1681"/>
      <c r="BX110" s="1681"/>
      <c r="BY110" s="1681"/>
      <c r="BZ110" s="1682"/>
      <c r="CA110" s="1682"/>
      <c r="CB110" s="1683">
        <v>0.4</v>
      </c>
      <c r="CC110" s="1683"/>
      <c r="CD110" s="1683"/>
      <c r="CE110" s="1683"/>
      <c r="CF110" s="1683"/>
      <c r="CG110" s="1683"/>
      <c r="CH110" s="1683"/>
      <c r="CI110" s="1683"/>
      <c r="CJ110" s="101"/>
    </row>
    <row r="111" spans="1:88" s="970" customFormat="1" ht="12.95" customHeight="1">
      <c r="A111" s="971"/>
      <c r="B111" s="971"/>
      <c r="C111" s="971"/>
      <c r="D111" s="971"/>
      <c r="E111" s="1684" t="s">
        <v>58</v>
      </c>
      <c r="F111" s="1684"/>
      <c r="G111" s="1684"/>
      <c r="H111" s="1684"/>
      <c r="I111" s="1684"/>
      <c r="J111" s="1684"/>
      <c r="K111" s="1684"/>
      <c r="L111" s="1684"/>
      <c r="M111" s="1684"/>
      <c r="N111" s="1684"/>
      <c r="O111" s="1684"/>
      <c r="P111" s="100"/>
      <c r="Q111" s="1685">
        <v>1.69</v>
      </c>
      <c r="R111" s="1685"/>
      <c r="S111" s="1685"/>
      <c r="T111" s="1685"/>
      <c r="U111" s="1685"/>
      <c r="V111" s="1686"/>
      <c r="W111" s="1686"/>
      <c r="X111" s="1685">
        <v>1.93</v>
      </c>
      <c r="Y111" s="1685"/>
      <c r="Z111" s="1685"/>
      <c r="AA111" s="1685"/>
      <c r="AB111" s="1685"/>
      <c r="AC111" s="1687"/>
      <c r="AD111" s="1687"/>
      <c r="AE111" s="1681">
        <v>2704</v>
      </c>
      <c r="AF111" s="1681"/>
      <c r="AG111" s="1681"/>
      <c r="AH111" s="1681"/>
      <c r="AI111" s="1681"/>
      <c r="AJ111" s="1688"/>
      <c r="AK111" s="1688"/>
      <c r="AL111" s="1685">
        <v>1.65</v>
      </c>
      <c r="AM111" s="1685"/>
      <c r="AN111" s="1685"/>
      <c r="AO111" s="1685"/>
      <c r="AP111" s="1685"/>
      <c r="AQ111" s="1686"/>
      <c r="AR111" s="1686"/>
      <c r="AS111" s="1681">
        <v>1987</v>
      </c>
      <c r="AT111" s="1681"/>
      <c r="AU111" s="1681"/>
      <c r="AV111" s="1681"/>
      <c r="AW111" s="1681"/>
      <c r="AX111" s="1688"/>
      <c r="AY111" s="1688"/>
      <c r="AZ111" s="1685">
        <v>1.5</v>
      </c>
      <c r="BA111" s="1685"/>
      <c r="BB111" s="1685"/>
      <c r="BC111" s="1685"/>
      <c r="BD111" s="1685"/>
      <c r="BE111" s="1686"/>
      <c r="BF111" s="1686"/>
      <c r="BG111" s="1681">
        <v>11809</v>
      </c>
      <c r="BH111" s="1681"/>
      <c r="BI111" s="1681"/>
      <c r="BJ111" s="1681"/>
      <c r="BK111" s="1681"/>
      <c r="BL111" s="1688"/>
      <c r="BM111" s="1688"/>
      <c r="BN111" s="1685">
        <v>1.71</v>
      </c>
      <c r="BO111" s="1685"/>
      <c r="BP111" s="1685"/>
      <c r="BQ111" s="1685"/>
      <c r="BR111" s="1685"/>
      <c r="BS111" s="1682"/>
      <c r="BT111" s="1682"/>
      <c r="BU111" s="1681">
        <v>15770</v>
      </c>
      <c r="BV111" s="1681"/>
      <c r="BW111" s="1681"/>
      <c r="BX111" s="1681"/>
      <c r="BY111" s="1681"/>
      <c r="BZ111" s="1682"/>
      <c r="CA111" s="1682"/>
      <c r="CB111" s="1683">
        <v>0.6</v>
      </c>
      <c r="CC111" s="1683"/>
      <c r="CD111" s="1683"/>
      <c r="CE111" s="1683"/>
      <c r="CF111" s="1683"/>
      <c r="CG111" s="1683"/>
      <c r="CH111" s="1683"/>
      <c r="CI111" s="1683"/>
      <c r="CJ111" s="101"/>
    </row>
    <row r="112" spans="1:88" s="1000" customFormat="1" ht="12.95" customHeight="1">
      <c r="A112" s="1001"/>
      <c r="B112" s="1001"/>
      <c r="C112" s="1001"/>
      <c r="D112" s="1001"/>
      <c r="E112" s="1684" t="s">
        <v>59</v>
      </c>
      <c r="F112" s="1684"/>
      <c r="G112" s="1684"/>
      <c r="H112" s="1684"/>
      <c r="I112" s="1684"/>
      <c r="J112" s="1684"/>
      <c r="K112" s="1684"/>
      <c r="L112" s="1684"/>
      <c r="M112" s="1684"/>
      <c r="N112" s="1684"/>
      <c r="O112" s="1684"/>
      <c r="P112" s="100"/>
      <c r="Q112" s="1685">
        <v>1.98</v>
      </c>
      <c r="R112" s="1685"/>
      <c r="S112" s="1685"/>
      <c r="T112" s="1685"/>
      <c r="U112" s="1685"/>
      <c r="V112" s="1686"/>
      <c r="W112" s="1686"/>
      <c r="X112" s="1685">
        <v>2.0099999999999998</v>
      </c>
      <c r="Y112" s="1685"/>
      <c r="Z112" s="1685"/>
      <c r="AA112" s="1685"/>
      <c r="AB112" s="1685"/>
      <c r="AC112" s="1687"/>
      <c r="AD112" s="1687"/>
      <c r="AE112" s="1681">
        <v>2323</v>
      </c>
      <c r="AF112" s="1681"/>
      <c r="AG112" s="1681"/>
      <c r="AH112" s="1681"/>
      <c r="AI112" s="1681"/>
      <c r="AJ112" s="1688"/>
      <c r="AK112" s="1688"/>
      <c r="AL112" s="1685">
        <v>1.88</v>
      </c>
      <c r="AM112" s="1685"/>
      <c r="AN112" s="1685"/>
      <c r="AO112" s="1685"/>
      <c r="AP112" s="1685"/>
      <c r="AQ112" s="1686"/>
      <c r="AR112" s="1686"/>
      <c r="AS112" s="1681">
        <v>1703</v>
      </c>
      <c r="AT112" s="1681"/>
      <c r="AU112" s="1681"/>
      <c r="AV112" s="1681"/>
      <c r="AW112" s="1681"/>
      <c r="AX112" s="1688" t="s">
        <v>1748</v>
      </c>
      <c r="AY112" s="1688"/>
      <c r="AZ112" s="1685">
        <v>1.81</v>
      </c>
      <c r="BA112" s="1685"/>
      <c r="BB112" s="1685"/>
      <c r="BC112" s="1685"/>
      <c r="BD112" s="1685"/>
      <c r="BE112" s="1686"/>
      <c r="BF112" s="1686"/>
      <c r="BG112" s="1681">
        <v>10024</v>
      </c>
      <c r="BH112" s="1681"/>
      <c r="BI112" s="1681"/>
      <c r="BJ112" s="1681"/>
      <c r="BK112" s="1681"/>
      <c r="BL112" s="1688" t="s">
        <v>1748</v>
      </c>
      <c r="BM112" s="1688"/>
      <c r="BN112" s="1685">
        <v>2.04</v>
      </c>
      <c r="BO112" s="1685"/>
      <c r="BP112" s="1685"/>
      <c r="BQ112" s="1685"/>
      <c r="BR112" s="1685"/>
      <c r="BS112" s="1682"/>
      <c r="BT112" s="1682"/>
      <c r="BU112" s="1681">
        <v>11763</v>
      </c>
      <c r="BV112" s="1681"/>
      <c r="BW112" s="1681"/>
      <c r="BX112" s="1681"/>
      <c r="BY112" s="1681"/>
      <c r="BZ112" s="1682"/>
      <c r="CA112" s="1682"/>
      <c r="CB112" s="1683">
        <v>1.1000000000000001</v>
      </c>
      <c r="CC112" s="1683"/>
      <c r="CD112" s="1683"/>
      <c r="CE112" s="1683"/>
      <c r="CF112" s="1683"/>
      <c r="CG112" s="1683"/>
      <c r="CH112" s="1683"/>
      <c r="CI112" s="1683"/>
      <c r="CJ112" s="101"/>
    </row>
    <row r="113" spans="1:88" s="1097" customFormat="1" ht="12.95" customHeight="1">
      <c r="A113" s="1098"/>
      <c r="B113" s="1098"/>
      <c r="C113" s="1098"/>
      <c r="D113" s="1098"/>
      <c r="E113" s="1684" t="s">
        <v>674</v>
      </c>
      <c r="F113" s="1684"/>
      <c r="G113" s="1684"/>
      <c r="H113" s="1684"/>
      <c r="I113" s="1684"/>
      <c r="J113" s="1684"/>
      <c r="K113" s="1684"/>
      <c r="L113" s="1684"/>
      <c r="M113" s="1684"/>
      <c r="N113" s="1684"/>
      <c r="O113" s="1684"/>
      <c r="P113" s="100"/>
      <c r="Q113" s="1685">
        <v>2.29</v>
      </c>
      <c r="R113" s="1685"/>
      <c r="S113" s="1685"/>
      <c r="T113" s="1685"/>
      <c r="U113" s="1685"/>
      <c r="V113" s="1686"/>
      <c r="W113" s="1686"/>
      <c r="X113" s="1685">
        <v>2.1</v>
      </c>
      <c r="Y113" s="1685"/>
      <c r="Z113" s="1685"/>
      <c r="AA113" s="1685"/>
      <c r="AB113" s="1685"/>
      <c r="AC113" s="1687"/>
      <c r="AD113" s="1687"/>
      <c r="AE113" s="1681">
        <v>2491</v>
      </c>
      <c r="AF113" s="1681"/>
      <c r="AG113" s="1681"/>
      <c r="AH113" s="1681"/>
      <c r="AI113" s="1681"/>
      <c r="AJ113" s="1688"/>
      <c r="AK113" s="1688"/>
      <c r="AL113" s="1685">
        <v>2.1</v>
      </c>
      <c r="AM113" s="1685"/>
      <c r="AN113" s="1685"/>
      <c r="AO113" s="1685"/>
      <c r="AP113" s="1685"/>
      <c r="AQ113" s="1686"/>
      <c r="AR113" s="1686"/>
      <c r="AS113" s="1681">
        <v>1834</v>
      </c>
      <c r="AT113" s="1681"/>
      <c r="AU113" s="1681"/>
      <c r="AV113" s="1681"/>
      <c r="AW113" s="1681"/>
      <c r="AX113" s="1688"/>
      <c r="AY113" s="1688"/>
      <c r="AZ113" s="1685">
        <v>2.12</v>
      </c>
      <c r="BA113" s="1685"/>
      <c r="BB113" s="1685"/>
      <c r="BC113" s="1685"/>
      <c r="BD113" s="1685"/>
      <c r="BE113" s="1686"/>
      <c r="BF113" s="1686"/>
      <c r="BG113" s="1681">
        <v>10907</v>
      </c>
      <c r="BH113" s="1681"/>
      <c r="BI113" s="1681"/>
      <c r="BJ113" s="1681"/>
      <c r="BK113" s="1681"/>
      <c r="BL113" s="1688"/>
      <c r="BM113" s="1688"/>
      <c r="BN113" s="1685">
        <v>2.42</v>
      </c>
      <c r="BO113" s="1685"/>
      <c r="BP113" s="1685"/>
      <c r="BQ113" s="1685"/>
      <c r="BR113" s="1685"/>
      <c r="BS113" s="1682"/>
      <c r="BT113" s="1682"/>
      <c r="BU113" s="1681">
        <v>12038</v>
      </c>
      <c r="BV113" s="1681"/>
      <c r="BW113" s="1681"/>
      <c r="BX113" s="1681"/>
      <c r="BY113" s="1681"/>
      <c r="BZ113" s="1682"/>
      <c r="CA113" s="1682"/>
      <c r="CB113" s="1683">
        <v>1.9</v>
      </c>
      <c r="CC113" s="1683"/>
      <c r="CD113" s="1683"/>
      <c r="CE113" s="1683"/>
      <c r="CF113" s="1683"/>
      <c r="CG113" s="1683"/>
      <c r="CH113" s="1683"/>
      <c r="CI113" s="1683"/>
      <c r="CJ113" s="101"/>
    </row>
    <row r="114" spans="1:88" ht="12.95" customHeight="1">
      <c r="A114" s="1690"/>
      <c r="B114" s="1690"/>
      <c r="C114" s="1690"/>
      <c r="D114" s="1690"/>
      <c r="E114" s="1684"/>
      <c r="F114" s="1684"/>
      <c r="G114" s="1684"/>
      <c r="H114" s="1684"/>
      <c r="I114" s="1684"/>
      <c r="J114" s="1684"/>
      <c r="K114" s="1684"/>
      <c r="L114" s="1684"/>
      <c r="M114" s="1684"/>
      <c r="N114" s="1684"/>
      <c r="O114" s="1684"/>
      <c r="P114" s="100"/>
      <c r="Q114" s="1685"/>
      <c r="R114" s="1685"/>
      <c r="S114" s="1685"/>
      <c r="T114" s="1685"/>
      <c r="U114" s="1685"/>
      <c r="V114" s="1686"/>
      <c r="W114" s="1686"/>
      <c r="X114" s="1685"/>
      <c r="Y114" s="1685"/>
      <c r="Z114" s="1685"/>
      <c r="AA114" s="1685"/>
      <c r="AB114" s="1685"/>
      <c r="AC114" s="1687"/>
      <c r="AD114" s="1687"/>
      <c r="AE114" s="1681"/>
      <c r="AF114" s="1681"/>
      <c r="AG114" s="1681"/>
      <c r="AH114" s="1681"/>
      <c r="AI114" s="1681"/>
      <c r="AJ114" s="1688"/>
      <c r="AK114" s="1688"/>
      <c r="AL114" s="1685"/>
      <c r="AM114" s="1685"/>
      <c r="AN114" s="1685"/>
      <c r="AO114" s="1685"/>
      <c r="AP114" s="1685"/>
      <c r="AQ114" s="1686"/>
      <c r="AR114" s="1686"/>
      <c r="AS114" s="1681"/>
      <c r="AT114" s="1681"/>
      <c r="AU114" s="1681"/>
      <c r="AV114" s="1681"/>
      <c r="AW114" s="1681"/>
      <c r="AX114" s="1688"/>
      <c r="AY114" s="1688"/>
      <c r="AZ114" s="1685"/>
      <c r="BA114" s="1685"/>
      <c r="BB114" s="1685"/>
      <c r="BC114" s="1685"/>
      <c r="BD114" s="1685"/>
      <c r="BE114" s="1686"/>
      <c r="BF114" s="1686"/>
      <c r="BG114" s="1681"/>
      <c r="BH114" s="1681"/>
      <c r="BI114" s="1681"/>
      <c r="BJ114" s="1681"/>
      <c r="BK114" s="1681"/>
      <c r="BL114" s="1688"/>
      <c r="BM114" s="1688"/>
      <c r="BN114" s="1685"/>
      <c r="BO114" s="1685"/>
      <c r="BP114" s="1685"/>
      <c r="BQ114" s="1685"/>
      <c r="BR114" s="1685"/>
      <c r="BS114" s="1682"/>
      <c r="BT114" s="1682"/>
      <c r="BU114" s="1681"/>
      <c r="BV114" s="1681"/>
      <c r="BW114" s="1681"/>
      <c r="BX114" s="1681"/>
      <c r="BY114" s="1681"/>
      <c r="BZ114" s="1682"/>
      <c r="CA114" s="1682"/>
      <c r="CB114" s="1683"/>
      <c r="CC114" s="1683"/>
      <c r="CD114" s="1683"/>
      <c r="CE114" s="1683"/>
      <c r="CF114" s="1683"/>
      <c r="CG114" s="1683"/>
      <c r="CH114" s="1683"/>
      <c r="CI114" s="1683"/>
      <c r="CJ114" s="101"/>
    </row>
    <row r="115" spans="1:88" ht="12.95" customHeight="1">
      <c r="A115" s="1700" t="s">
        <v>342</v>
      </c>
      <c r="B115" s="1700"/>
      <c r="C115" s="1700"/>
      <c r="D115" s="1700"/>
      <c r="E115" s="1700"/>
      <c r="F115" s="1700"/>
      <c r="G115" s="1700"/>
      <c r="H115" s="1700"/>
      <c r="I115" s="1700"/>
      <c r="J115" s="1700"/>
      <c r="K115" s="1700"/>
      <c r="L115" s="1700"/>
      <c r="M115" s="1700"/>
      <c r="N115" s="1700"/>
      <c r="O115" s="1700"/>
      <c r="P115" s="1700"/>
      <c r="Q115" s="1700"/>
      <c r="R115" s="1700"/>
      <c r="S115" s="1700"/>
      <c r="T115" s="1700"/>
      <c r="U115" s="1700"/>
      <c r="V115" s="1700"/>
      <c r="W115" s="1700"/>
      <c r="X115" s="1700"/>
      <c r="Y115" s="1700"/>
      <c r="Z115" s="1700"/>
      <c r="AA115" s="1700"/>
      <c r="AB115" s="1700"/>
      <c r="AC115" s="1700"/>
      <c r="AD115" s="1700"/>
      <c r="AE115" s="1700"/>
      <c r="AF115" s="1700"/>
      <c r="AG115" s="1700"/>
      <c r="AH115" s="1700"/>
      <c r="AI115" s="1700"/>
      <c r="AJ115" s="1700"/>
      <c r="AK115" s="1700"/>
      <c r="AL115" s="1700"/>
      <c r="AM115" s="1700"/>
      <c r="AN115" s="1700"/>
      <c r="AO115" s="1700"/>
      <c r="AP115" s="1700"/>
      <c r="AQ115" s="1700"/>
      <c r="AR115" s="1700"/>
      <c r="AS115" s="1700"/>
      <c r="AT115" s="1700"/>
      <c r="AU115" s="1700"/>
      <c r="AV115" s="1700"/>
      <c r="AW115" s="1700"/>
      <c r="AX115" s="1700"/>
      <c r="AY115" s="1700"/>
      <c r="AZ115" s="1700"/>
      <c r="BA115" s="1700"/>
      <c r="BB115" s="1700"/>
      <c r="BC115" s="1700"/>
      <c r="BD115" s="1700"/>
      <c r="BE115" s="1700"/>
      <c r="BF115" s="1700"/>
      <c r="BG115" s="1700"/>
      <c r="BH115" s="1700"/>
      <c r="BI115" s="1700"/>
      <c r="BJ115" s="1700"/>
      <c r="BK115" s="1700"/>
      <c r="BL115" s="1700"/>
      <c r="BM115" s="1700"/>
      <c r="BN115" s="1700"/>
      <c r="BO115" s="1700"/>
      <c r="BP115" s="1700"/>
      <c r="BQ115" s="1700"/>
      <c r="BR115" s="1700"/>
      <c r="BS115" s="1700"/>
      <c r="BT115" s="1700"/>
      <c r="BU115" s="1700"/>
      <c r="BV115" s="1700"/>
      <c r="BW115" s="1700"/>
      <c r="BX115" s="1700"/>
      <c r="BY115" s="1700"/>
      <c r="BZ115" s="1700"/>
      <c r="CA115" s="1700"/>
      <c r="CB115" s="1700"/>
      <c r="CC115" s="1700"/>
      <c r="CD115" s="1700"/>
      <c r="CE115" s="1700"/>
      <c r="CF115" s="1700"/>
      <c r="CG115" s="1700"/>
      <c r="CH115" s="1700"/>
      <c r="CI115" s="1700"/>
      <c r="CJ115" s="1700"/>
    </row>
    <row r="116" spans="1:88" ht="15.95" customHeight="1">
      <c r="A116" s="1589" t="s">
        <v>1729</v>
      </c>
      <c r="B116" s="1589"/>
      <c r="C116" s="1589"/>
      <c r="D116" s="1589"/>
      <c r="E116" s="1589"/>
      <c r="F116" s="1589"/>
      <c r="G116" s="1589"/>
      <c r="H116" s="1589"/>
      <c r="I116" s="1589"/>
      <c r="J116" s="1589"/>
      <c r="K116" s="1589"/>
      <c r="L116" s="1589"/>
      <c r="M116" s="1589"/>
      <c r="N116" s="1589"/>
      <c r="O116" s="1589"/>
      <c r="P116" s="1589"/>
      <c r="Q116" s="1589"/>
      <c r="R116" s="1589"/>
      <c r="S116" s="1589"/>
      <c r="T116" s="1589"/>
      <c r="U116" s="1589"/>
      <c r="V116" s="1589"/>
      <c r="W116" s="1589"/>
      <c r="X116" s="1589"/>
      <c r="Y116" s="1589"/>
      <c r="Z116" s="1589"/>
      <c r="AA116" s="1589"/>
      <c r="AB116" s="1589"/>
      <c r="AC116" s="1589"/>
      <c r="AD116" s="1589"/>
      <c r="AE116" s="1589"/>
      <c r="AF116" s="1589"/>
      <c r="AG116" s="1589"/>
      <c r="AH116" s="1589"/>
      <c r="AI116" s="1589"/>
      <c r="AJ116" s="1589"/>
      <c r="AK116" s="1589"/>
      <c r="AL116" s="1589"/>
      <c r="AM116" s="1589"/>
      <c r="AN116" s="1589"/>
      <c r="AO116" s="1589"/>
      <c r="AP116" s="1589"/>
      <c r="AQ116" s="1589"/>
      <c r="AR116" s="1589"/>
      <c r="AS116" s="333"/>
      <c r="AT116" s="333"/>
      <c r="AU116" s="333"/>
      <c r="AV116" s="333"/>
      <c r="AW116" s="333"/>
      <c r="AX116" s="333"/>
      <c r="AY116" s="333"/>
      <c r="AZ116" s="333"/>
      <c r="BA116" s="333"/>
      <c r="BB116" s="333"/>
      <c r="BC116" s="333"/>
      <c r="BD116" s="333"/>
      <c r="BE116" s="333"/>
      <c r="BF116" s="333"/>
      <c r="BG116" s="333"/>
      <c r="BH116" s="333"/>
      <c r="BI116" s="333"/>
      <c r="BJ116" s="333"/>
      <c r="BK116" s="333"/>
      <c r="BL116" s="333"/>
      <c r="BM116" s="333"/>
      <c r="BN116" s="333"/>
      <c r="BO116" s="333"/>
      <c r="BP116" s="333"/>
      <c r="BQ116" s="333"/>
      <c r="BR116" s="333"/>
      <c r="BS116" s="333"/>
      <c r="BT116" s="333"/>
      <c r="BU116" s="333"/>
      <c r="BV116" s="333"/>
      <c r="BW116" s="333"/>
      <c r="BX116" s="333"/>
      <c r="BY116" s="333"/>
      <c r="BZ116" s="333"/>
      <c r="CA116" s="333"/>
      <c r="CB116" s="333"/>
      <c r="CC116" s="333"/>
      <c r="CD116" s="333"/>
      <c r="CE116" s="1608"/>
      <c r="CF116" s="1608"/>
      <c r="CG116" s="1608"/>
      <c r="CH116" s="1608"/>
      <c r="CI116" s="1608"/>
      <c r="CJ116" s="1608"/>
    </row>
    <row r="117" spans="1:88" ht="15" customHeight="1"/>
  </sheetData>
  <mergeCells count="1319">
    <mergeCell ref="BU113:BY113"/>
    <mergeCell ref="BZ113:CA113"/>
    <mergeCell ref="CB113:CI113"/>
    <mergeCell ref="E113:O113"/>
    <mergeCell ref="Q113:U113"/>
    <mergeCell ref="V113:W113"/>
    <mergeCell ref="X113:AB113"/>
    <mergeCell ref="AC113:AD113"/>
    <mergeCell ref="AE113:AI113"/>
    <mergeCell ref="AJ113:AK113"/>
    <mergeCell ref="AL113:AP113"/>
    <mergeCell ref="AQ113:AR113"/>
    <mergeCell ref="AS113:AW113"/>
    <mergeCell ref="AX113:AY113"/>
    <mergeCell ref="AZ113:BD113"/>
    <mergeCell ref="BE113:BF113"/>
    <mergeCell ref="BG113:BK113"/>
    <mergeCell ref="BL113:BM113"/>
    <mergeCell ref="BN113:BR113"/>
    <mergeCell ref="BS113:BT113"/>
    <mergeCell ref="BS109:BT109"/>
    <mergeCell ref="BU109:BY109"/>
    <mergeCell ref="BZ109:CA109"/>
    <mergeCell ref="CB109:CI109"/>
    <mergeCell ref="A109:D109"/>
    <mergeCell ref="E109:O109"/>
    <mergeCell ref="Q109:U109"/>
    <mergeCell ref="V109:W109"/>
    <mergeCell ref="X109:AB109"/>
    <mergeCell ref="AC109:AD109"/>
    <mergeCell ref="AE109:AI109"/>
    <mergeCell ref="AJ109:AK109"/>
    <mergeCell ref="AL109:AP109"/>
    <mergeCell ref="AQ109:AR109"/>
    <mergeCell ref="AS109:AW109"/>
    <mergeCell ref="AX109:AY109"/>
    <mergeCell ref="AZ109:BD109"/>
    <mergeCell ref="BE109:BF109"/>
    <mergeCell ref="BG109:BK109"/>
    <mergeCell ref="BL109:BM109"/>
    <mergeCell ref="BN109:BR109"/>
    <mergeCell ref="BS103:BT103"/>
    <mergeCell ref="BU103:BY103"/>
    <mergeCell ref="BZ103:CA103"/>
    <mergeCell ref="CB103:CI103"/>
    <mergeCell ref="A103:D103"/>
    <mergeCell ref="E103:O103"/>
    <mergeCell ref="Q103:U103"/>
    <mergeCell ref="V103:W103"/>
    <mergeCell ref="X103:AB103"/>
    <mergeCell ref="AC103:AD103"/>
    <mergeCell ref="AE103:AI103"/>
    <mergeCell ref="AJ103:AK103"/>
    <mergeCell ref="AL103:AP103"/>
    <mergeCell ref="AQ103:AR103"/>
    <mergeCell ref="AS103:AW103"/>
    <mergeCell ref="AX103:AY103"/>
    <mergeCell ref="AZ103:BD103"/>
    <mergeCell ref="BE103:BF103"/>
    <mergeCell ref="BG103:BK103"/>
    <mergeCell ref="BL103:BM103"/>
    <mergeCell ref="BN103:BR103"/>
    <mergeCell ref="BS101:BT101"/>
    <mergeCell ref="BU101:BY101"/>
    <mergeCell ref="BZ101:CA101"/>
    <mergeCell ref="CB101:CI101"/>
    <mergeCell ref="A101:D101"/>
    <mergeCell ref="E101:O101"/>
    <mergeCell ref="Q101:U101"/>
    <mergeCell ref="V101:W101"/>
    <mergeCell ref="X101:AB101"/>
    <mergeCell ref="AC101:AD101"/>
    <mergeCell ref="AE101:AI101"/>
    <mergeCell ref="AJ101:AK101"/>
    <mergeCell ref="AL101:AP101"/>
    <mergeCell ref="AQ101:AR101"/>
    <mergeCell ref="AS101:AW101"/>
    <mergeCell ref="AX101:AY101"/>
    <mergeCell ref="AZ101:BD101"/>
    <mergeCell ref="BE101:BF101"/>
    <mergeCell ref="BG101:BK101"/>
    <mergeCell ref="BL101:BM101"/>
    <mergeCell ref="BN101:BR101"/>
    <mergeCell ref="BU99:BY99"/>
    <mergeCell ref="BZ99:CA99"/>
    <mergeCell ref="CB99:CI99"/>
    <mergeCell ref="E99:O99"/>
    <mergeCell ref="Q99:U99"/>
    <mergeCell ref="V99:W99"/>
    <mergeCell ref="X99:AB99"/>
    <mergeCell ref="AC99:AD99"/>
    <mergeCell ref="AE99:AI99"/>
    <mergeCell ref="AJ99:AK99"/>
    <mergeCell ref="AL99:AP99"/>
    <mergeCell ref="AQ99:AR99"/>
    <mergeCell ref="AS99:AW99"/>
    <mergeCell ref="AX99:AY99"/>
    <mergeCell ref="AZ99:BD99"/>
    <mergeCell ref="BE99:BF99"/>
    <mergeCell ref="BG99:BK99"/>
    <mergeCell ref="BL99:BM99"/>
    <mergeCell ref="BN99:BR99"/>
    <mergeCell ref="BS99:BT99"/>
    <mergeCell ref="BU97:BY97"/>
    <mergeCell ref="BZ97:CA97"/>
    <mergeCell ref="CB97:CI97"/>
    <mergeCell ref="E97:O97"/>
    <mergeCell ref="Q97:U97"/>
    <mergeCell ref="V97:W97"/>
    <mergeCell ref="X97:AB97"/>
    <mergeCell ref="AC97:AD97"/>
    <mergeCell ref="AE97:AI97"/>
    <mergeCell ref="AJ97:AK97"/>
    <mergeCell ref="AL97:AP97"/>
    <mergeCell ref="AQ97:AR97"/>
    <mergeCell ref="AS97:AW97"/>
    <mergeCell ref="AX97:AY97"/>
    <mergeCell ref="AZ97:BD97"/>
    <mergeCell ref="BE97:BF97"/>
    <mergeCell ref="BG97:BK97"/>
    <mergeCell ref="BL97:BM97"/>
    <mergeCell ref="BN97:BR97"/>
    <mergeCell ref="BS97:BT97"/>
    <mergeCell ref="BS96:BT96"/>
    <mergeCell ref="BU96:BY96"/>
    <mergeCell ref="BZ96:CA96"/>
    <mergeCell ref="CB96:CI96"/>
    <mergeCell ref="A96:D96"/>
    <mergeCell ref="E96:O96"/>
    <mergeCell ref="Q96:U96"/>
    <mergeCell ref="V96:W96"/>
    <mergeCell ref="X96:AB96"/>
    <mergeCell ref="AC96:AD96"/>
    <mergeCell ref="AE96:AI96"/>
    <mergeCell ref="AJ96:AK96"/>
    <mergeCell ref="AL96:AP96"/>
    <mergeCell ref="AQ96:AR96"/>
    <mergeCell ref="AS96:AW96"/>
    <mergeCell ref="AX96:AY96"/>
    <mergeCell ref="AZ96:BD96"/>
    <mergeCell ref="BE96:BF96"/>
    <mergeCell ref="BG96:BK96"/>
    <mergeCell ref="BL96:BM96"/>
    <mergeCell ref="BN96:BR96"/>
    <mergeCell ref="BS93:BT93"/>
    <mergeCell ref="BU93:BY93"/>
    <mergeCell ref="BZ93:CA93"/>
    <mergeCell ref="CB93:CI93"/>
    <mergeCell ref="A93:D93"/>
    <mergeCell ref="E93:O93"/>
    <mergeCell ref="Q93:U93"/>
    <mergeCell ref="V93:W93"/>
    <mergeCell ref="X93:AB93"/>
    <mergeCell ref="AC93:AD93"/>
    <mergeCell ref="AE93:AI93"/>
    <mergeCell ref="AJ93:AK93"/>
    <mergeCell ref="AL93:AP93"/>
    <mergeCell ref="AQ93:AR93"/>
    <mergeCell ref="AS93:AW93"/>
    <mergeCell ref="AX93:AY93"/>
    <mergeCell ref="AZ93:BD93"/>
    <mergeCell ref="BE93:BF93"/>
    <mergeCell ref="BG93:BK93"/>
    <mergeCell ref="BL93:BM93"/>
    <mergeCell ref="BN93:BR93"/>
    <mergeCell ref="BS91:BT91"/>
    <mergeCell ref="BU91:BY91"/>
    <mergeCell ref="BZ91:CA91"/>
    <mergeCell ref="CB91:CI91"/>
    <mergeCell ref="A91:D91"/>
    <mergeCell ref="E91:O91"/>
    <mergeCell ref="Q91:U91"/>
    <mergeCell ref="V91:W91"/>
    <mergeCell ref="X91:AB91"/>
    <mergeCell ref="AC91:AD91"/>
    <mergeCell ref="AE91:AI91"/>
    <mergeCell ref="AJ91:AK91"/>
    <mergeCell ref="AL91:AP91"/>
    <mergeCell ref="AQ91:AR91"/>
    <mergeCell ref="AS91:AW91"/>
    <mergeCell ref="AX91:AY91"/>
    <mergeCell ref="AZ91:BD91"/>
    <mergeCell ref="BE91:BF91"/>
    <mergeCell ref="BG91:BK91"/>
    <mergeCell ref="BL91:BM91"/>
    <mergeCell ref="BN91:BR91"/>
    <mergeCell ref="BG87:BK87"/>
    <mergeCell ref="BL87:BM87"/>
    <mergeCell ref="BN87:BR87"/>
    <mergeCell ref="BS87:BT87"/>
    <mergeCell ref="BU87:BY87"/>
    <mergeCell ref="BZ87:CA87"/>
    <mergeCell ref="CB87:CI87"/>
    <mergeCell ref="E87:O87"/>
    <mergeCell ref="Q87:U87"/>
    <mergeCell ref="V87:W87"/>
    <mergeCell ref="X87:AB87"/>
    <mergeCell ref="AC87:AD87"/>
    <mergeCell ref="AE87:AI87"/>
    <mergeCell ref="AJ87:AK87"/>
    <mergeCell ref="AL87:AP87"/>
    <mergeCell ref="AQ87:AR87"/>
    <mergeCell ref="AS87:AW87"/>
    <mergeCell ref="AX87:AY87"/>
    <mergeCell ref="AZ87:BD87"/>
    <mergeCell ref="BE87:BF87"/>
    <mergeCell ref="BU86:BY86"/>
    <mergeCell ref="BZ86:CA86"/>
    <mergeCell ref="CB86:CI86"/>
    <mergeCell ref="E86:O86"/>
    <mergeCell ref="Q86:U86"/>
    <mergeCell ref="V86:W86"/>
    <mergeCell ref="X86:AB86"/>
    <mergeCell ref="AC86:AD86"/>
    <mergeCell ref="AE86:AI86"/>
    <mergeCell ref="AJ86:AK86"/>
    <mergeCell ref="AL86:AP86"/>
    <mergeCell ref="AQ86:AR86"/>
    <mergeCell ref="AS86:AW86"/>
    <mergeCell ref="AX86:AY86"/>
    <mergeCell ref="AZ86:BD86"/>
    <mergeCell ref="BE86:BF86"/>
    <mergeCell ref="BG86:BK86"/>
    <mergeCell ref="BL86:BM86"/>
    <mergeCell ref="BN86:BR86"/>
    <mergeCell ref="BS86:BT86"/>
    <mergeCell ref="AJ81:AK81"/>
    <mergeCell ref="BS80:BT80"/>
    <mergeCell ref="BU80:BY80"/>
    <mergeCell ref="BZ80:CA80"/>
    <mergeCell ref="CB80:CI80"/>
    <mergeCell ref="A80:D80"/>
    <mergeCell ref="E80:O80"/>
    <mergeCell ref="Q80:U80"/>
    <mergeCell ref="V80:W80"/>
    <mergeCell ref="X80:AB80"/>
    <mergeCell ref="AC80:AD80"/>
    <mergeCell ref="AE80:AI80"/>
    <mergeCell ref="AJ80:AK80"/>
    <mergeCell ref="AL80:AP80"/>
    <mergeCell ref="AQ80:AR80"/>
    <mergeCell ref="AS80:AW80"/>
    <mergeCell ref="AX80:AY80"/>
    <mergeCell ref="AZ80:BD80"/>
    <mergeCell ref="BE80:BF80"/>
    <mergeCell ref="BG80:BK80"/>
    <mergeCell ref="BL80:BM80"/>
    <mergeCell ref="BN80:BR80"/>
    <mergeCell ref="AL81:AP81"/>
    <mergeCell ref="AQ81:AR81"/>
    <mergeCell ref="AS81:AW81"/>
    <mergeCell ref="AX81:AY81"/>
    <mergeCell ref="AZ81:BD81"/>
    <mergeCell ref="BE81:BF81"/>
    <mergeCell ref="BG81:BK81"/>
    <mergeCell ref="BL81:BM81"/>
    <mergeCell ref="BN81:BR81"/>
    <mergeCell ref="BS81:BT81"/>
    <mergeCell ref="BU79:BY79"/>
    <mergeCell ref="BZ79:CA79"/>
    <mergeCell ref="CB79:CI79"/>
    <mergeCell ref="E79:O79"/>
    <mergeCell ref="Q79:U79"/>
    <mergeCell ref="V79:W79"/>
    <mergeCell ref="X79:AB79"/>
    <mergeCell ref="AC79:AD79"/>
    <mergeCell ref="AE79:AI79"/>
    <mergeCell ref="AJ79:AK79"/>
    <mergeCell ref="AL79:AP79"/>
    <mergeCell ref="AQ79:AR79"/>
    <mergeCell ref="AS79:AW79"/>
    <mergeCell ref="AX79:AY79"/>
    <mergeCell ref="AZ79:BD79"/>
    <mergeCell ref="BE79:BF79"/>
    <mergeCell ref="BG79:BK79"/>
    <mergeCell ref="BL79:BM79"/>
    <mergeCell ref="BN79:BR79"/>
    <mergeCell ref="BS79:BT79"/>
    <mergeCell ref="BU74:BY74"/>
    <mergeCell ref="BZ74:CA74"/>
    <mergeCell ref="CB74:CI74"/>
    <mergeCell ref="E74:O74"/>
    <mergeCell ref="Q74:U74"/>
    <mergeCell ref="V74:W74"/>
    <mergeCell ref="X74:AB74"/>
    <mergeCell ref="AC74:AD74"/>
    <mergeCell ref="AE74:AI74"/>
    <mergeCell ref="AJ74:AK74"/>
    <mergeCell ref="AL74:AP74"/>
    <mergeCell ref="AQ74:AR74"/>
    <mergeCell ref="AS74:AW74"/>
    <mergeCell ref="AX74:AY74"/>
    <mergeCell ref="AZ74:BD74"/>
    <mergeCell ref="BE74:BF74"/>
    <mergeCell ref="BG74:BK74"/>
    <mergeCell ref="BL74:BM74"/>
    <mergeCell ref="BN74:BR74"/>
    <mergeCell ref="BS74:BT74"/>
    <mergeCell ref="BU73:BY73"/>
    <mergeCell ref="BZ73:CA73"/>
    <mergeCell ref="CB73:CI73"/>
    <mergeCell ref="E73:O73"/>
    <mergeCell ref="Q73:U73"/>
    <mergeCell ref="V73:W73"/>
    <mergeCell ref="X73:AB73"/>
    <mergeCell ref="AC73:AD73"/>
    <mergeCell ref="AE73:AI73"/>
    <mergeCell ref="AJ73:AK73"/>
    <mergeCell ref="AL73:AP73"/>
    <mergeCell ref="AQ73:AR73"/>
    <mergeCell ref="AS73:AW73"/>
    <mergeCell ref="AX73:AY73"/>
    <mergeCell ref="AZ73:BD73"/>
    <mergeCell ref="BE73:BF73"/>
    <mergeCell ref="BG73:BK73"/>
    <mergeCell ref="BL73:BM73"/>
    <mergeCell ref="BN73:BR73"/>
    <mergeCell ref="BS73:BT73"/>
    <mergeCell ref="BS70:BT70"/>
    <mergeCell ref="BU70:BY70"/>
    <mergeCell ref="BZ70:CA70"/>
    <mergeCell ref="CB70:CI70"/>
    <mergeCell ref="A70:D70"/>
    <mergeCell ref="E70:O70"/>
    <mergeCell ref="Q70:U70"/>
    <mergeCell ref="V70:W70"/>
    <mergeCell ref="X70:AB70"/>
    <mergeCell ref="AC70:AD70"/>
    <mergeCell ref="AE70:AI70"/>
    <mergeCell ref="AJ70:AK70"/>
    <mergeCell ref="AL70:AP70"/>
    <mergeCell ref="AQ70:AR70"/>
    <mergeCell ref="AS70:AW70"/>
    <mergeCell ref="AX70:AY70"/>
    <mergeCell ref="AZ70:BD70"/>
    <mergeCell ref="BE70:BF70"/>
    <mergeCell ref="BG70:BK70"/>
    <mergeCell ref="BL70:BM70"/>
    <mergeCell ref="BN70:BR70"/>
    <mergeCell ref="BU68:BY68"/>
    <mergeCell ref="BZ68:CA68"/>
    <mergeCell ref="CB68:CI68"/>
    <mergeCell ref="E68:O68"/>
    <mergeCell ref="Q68:U68"/>
    <mergeCell ref="V68:W68"/>
    <mergeCell ref="X68:AB68"/>
    <mergeCell ref="AC68:AD68"/>
    <mergeCell ref="AE68:AI68"/>
    <mergeCell ref="AJ68:AK68"/>
    <mergeCell ref="AL68:AP68"/>
    <mergeCell ref="AQ68:AR68"/>
    <mergeCell ref="AS68:AW68"/>
    <mergeCell ref="AX68:AY68"/>
    <mergeCell ref="AZ68:BD68"/>
    <mergeCell ref="BE68:BF68"/>
    <mergeCell ref="BG68:BK68"/>
    <mergeCell ref="BL68:BM68"/>
    <mergeCell ref="BN68:BR68"/>
    <mergeCell ref="BS68:BT68"/>
    <mergeCell ref="BS67:BT67"/>
    <mergeCell ref="BU67:BY67"/>
    <mergeCell ref="BZ67:CA67"/>
    <mergeCell ref="CB67:CI67"/>
    <mergeCell ref="A67:D67"/>
    <mergeCell ref="E67:O67"/>
    <mergeCell ref="Q67:U67"/>
    <mergeCell ref="V67:W67"/>
    <mergeCell ref="X67:AB67"/>
    <mergeCell ref="AC67:AD67"/>
    <mergeCell ref="AE67:AI67"/>
    <mergeCell ref="AJ67:AK67"/>
    <mergeCell ref="AL67:AP67"/>
    <mergeCell ref="AQ67:AR67"/>
    <mergeCell ref="AS67:AW67"/>
    <mergeCell ref="AX67:AY67"/>
    <mergeCell ref="AZ67:BD67"/>
    <mergeCell ref="BE67:BF67"/>
    <mergeCell ref="BG67:BK67"/>
    <mergeCell ref="BL67:BM67"/>
    <mergeCell ref="BN67:BR67"/>
    <mergeCell ref="BZ66:CA66"/>
    <mergeCell ref="CB66:CI66"/>
    <mergeCell ref="E66:O66"/>
    <mergeCell ref="Q66:U66"/>
    <mergeCell ref="V66:W66"/>
    <mergeCell ref="X66:AB66"/>
    <mergeCell ref="AC66:AD66"/>
    <mergeCell ref="AE66:AI66"/>
    <mergeCell ref="AJ66:AK66"/>
    <mergeCell ref="AL66:AP66"/>
    <mergeCell ref="AQ66:AR66"/>
    <mergeCell ref="AS66:AW66"/>
    <mergeCell ref="AX66:AY66"/>
    <mergeCell ref="AZ66:BD66"/>
    <mergeCell ref="BE66:BF66"/>
    <mergeCell ref="BG66:BK66"/>
    <mergeCell ref="BL66:BM66"/>
    <mergeCell ref="BN66:BR66"/>
    <mergeCell ref="BS66:BT66"/>
    <mergeCell ref="A65:D65"/>
    <mergeCell ref="E65:O65"/>
    <mergeCell ref="Q65:U65"/>
    <mergeCell ref="V65:W65"/>
    <mergeCell ref="X65:AB65"/>
    <mergeCell ref="AC65:AD65"/>
    <mergeCell ref="AE65:AI65"/>
    <mergeCell ref="AJ65:AK65"/>
    <mergeCell ref="AL65:AP65"/>
    <mergeCell ref="AQ65:AR65"/>
    <mergeCell ref="AS65:AW65"/>
    <mergeCell ref="AX65:AY65"/>
    <mergeCell ref="AZ65:BD65"/>
    <mergeCell ref="BE65:BF65"/>
    <mergeCell ref="BG65:BK65"/>
    <mergeCell ref="BL65:BM65"/>
    <mergeCell ref="BN65:BR65"/>
    <mergeCell ref="AS61:AW61"/>
    <mergeCell ref="AX61:AY61"/>
    <mergeCell ref="AZ61:BD61"/>
    <mergeCell ref="BE61:BF61"/>
    <mergeCell ref="BG61:BK61"/>
    <mergeCell ref="BL61:BM61"/>
    <mergeCell ref="BN61:BR61"/>
    <mergeCell ref="BS61:BT61"/>
    <mergeCell ref="E63:O63"/>
    <mergeCell ref="Q63:U63"/>
    <mergeCell ref="V63:W63"/>
    <mergeCell ref="X63:AB63"/>
    <mergeCell ref="AC63:AD63"/>
    <mergeCell ref="AE63:AI63"/>
    <mergeCell ref="AJ63:AK63"/>
    <mergeCell ref="AL63:AP63"/>
    <mergeCell ref="AQ63:AR63"/>
    <mergeCell ref="AS63:AW63"/>
    <mergeCell ref="AX63:AY63"/>
    <mergeCell ref="AZ63:BD63"/>
    <mergeCell ref="BE63:BF63"/>
    <mergeCell ref="BG63:BK63"/>
    <mergeCell ref="BL63:BM63"/>
    <mergeCell ref="BN63:BR63"/>
    <mergeCell ref="BS63:BT63"/>
    <mergeCell ref="BU59:BY59"/>
    <mergeCell ref="BZ59:CA59"/>
    <mergeCell ref="CB59:CI59"/>
    <mergeCell ref="E59:O59"/>
    <mergeCell ref="Q59:U59"/>
    <mergeCell ref="V59:W59"/>
    <mergeCell ref="X59:AB59"/>
    <mergeCell ref="AC59:AD59"/>
    <mergeCell ref="AE59:AI59"/>
    <mergeCell ref="AJ59:AK59"/>
    <mergeCell ref="AL59:AP59"/>
    <mergeCell ref="AQ59:AR59"/>
    <mergeCell ref="AS59:AW59"/>
    <mergeCell ref="AX59:AY59"/>
    <mergeCell ref="AZ59:BD59"/>
    <mergeCell ref="BE59:BF59"/>
    <mergeCell ref="BG59:BK59"/>
    <mergeCell ref="BL59:BM59"/>
    <mergeCell ref="BN59:BR59"/>
    <mergeCell ref="BS59:BT59"/>
    <mergeCell ref="A115:CJ115"/>
    <mergeCell ref="A116:AR116"/>
    <mergeCell ref="CE116:CJ116"/>
    <mergeCell ref="BL114:BM114"/>
    <mergeCell ref="BN114:BR114"/>
    <mergeCell ref="BS114:BT114"/>
    <mergeCell ref="BU114:BY114"/>
    <mergeCell ref="BZ114:CA114"/>
    <mergeCell ref="CB114:CI114"/>
    <mergeCell ref="AQ114:AR114"/>
    <mergeCell ref="AS114:AW114"/>
    <mergeCell ref="AX114:AY114"/>
    <mergeCell ref="AZ114:BD114"/>
    <mergeCell ref="BE114:BF114"/>
    <mergeCell ref="BG114:BK114"/>
    <mergeCell ref="CB57:CI57"/>
    <mergeCell ref="A114:D114"/>
    <mergeCell ref="E114:O114"/>
    <mergeCell ref="Q114:U114"/>
    <mergeCell ref="V114:W114"/>
    <mergeCell ref="X114:AB114"/>
    <mergeCell ref="AC114:AD114"/>
    <mergeCell ref="AE114:AI114"/>
    <mergeCell ref="AJ114:AK114"/>
    <mergeCell ref="AL114:AP114"/>
    <mergeCell ref="BG57:BK57"/>
    <mergeCell ref="BL57:BM57"/>
    <mergeCell ref="BN57:BR57"/>
    <mergeCell ref="BS57:BT57"/>
    <mergeCell ref="BU57:BY57"/>
    <mergeCell ref="BZ57:CA57"/>
    <mergeCell ref="AL57:AP57"/>
    <mergeCell ref="AQ57:AR57"/>
    <mergeCell ref="AS57:AW57"/>
    <mergeCell ref="AX57:AY57"/>
    <mergeCell ref="AZ57:BD57"/>
    <mergeCell ref="BE57:BF57"/>
    <mergeCell ref="BZ55:CA55"/>
    <mergeCell ref="CB55:CI55"/>
    <mergeCell ref="A57:D57"/>
    <mergeCell ref="E57:O57"/>
    <mergeCell ref="Q57:U57"/>
    <mergeCell ref="V57:W57"/>
    <mergeCell ref="X57:AB57"/>
    <mergeCell ref="AC57:AD57"/>
    <mergeCell ref="AE57:AI57"/>
    <mergeCell ref="AJ57:AK57"/>
    <mergeCell ref="BE55:BF55"/>
    <mergeCell ref="BG55:BK55"/>
    <mergeCell ref="BL55:BM55"/>
    <mergeCell ref="BN55:BR55"/>
    <mergeCell ref="BS55:BT55"/>
    <mergeCell ref="BU55:BY55"/>
    <mergeCell ref="AJ55:AK55"/>
    <mergeCell ref="AL55:AP55"/>
    <mergeCell ref="AQ55:AR55"/>
    <mergeCell ref="AS55:AW55"/>
    <mergeCell ref="AX55:AY55"/>
    <mergeCell ref="AZ55:BD55"/>
    <mergeCell ref="E55:O55"/>
    <mergeCell ref="Q55:U55"/>
    <mergeCell ref="V55:W55"/>
    <mergeCell ref="X55:AB55"/>
    <mergeCell ref="AC55:AD55"/>
    <mergeCell ref="AE55:AI55"/>
    <mergeCell ref="BL54:BM54"/>
    <mergeCell ref="BN54:BR54"/>
    <mergeCell ref="BS54:BT54"/>
    <mergeCell ref="BU54:BY54"/>
    <mergeCell ref="BZ54:CA54"/>
    <mergeCell ref="CB54:CI54"/>
    <mergeCell ref="AQ54:AR54"/>
    <mergeCell ref="AS54:AW54"/>
    <mergeCell ref="AX54:AY54"/>
    <mergeCell ref="AZ54:BD54"/>
    <mergeCell ref="BE54:BF54"/>
    <mergeCell ref="BG54:BK54"/>
    <mergeCell ref="CB53:CI53"/>
    <mergeCell ref="A54:D54"/>
    <mergeCell ref="E54:O54"/>
    <mergeCell ref="Q54:U54"/>
    <mergeCell ref="V54:W54"/>
    <mergeCell ref="X54:AB54"/>
    <mergeCell ref="AC54:AD54"/>
    <mergeCell ref="AE54:AI54"/>
    <mergeCell ref="AJ54:AK54"/>
    <mergeCell ref="AL54:AP54"/>
    <mergeCell ref="BG53:BK53"/>
    <mergeCell ref="BL53:BM53"/>
    <mergeCell ref="BN53:BR53"/>
    <mergeCell ref="BS53:BT53"/>
    <mergeCell ref="BU53:BY53"/>
    <mergeCell ref="BZ53:CA53"/>
    <mergeCell ref="AL53:AP53"/>
    <mergeCell ref="AQ53:AR53"/>
    <mergeCell ref="AS53:AW53"/>
    <mergeCell ref="CB51:CI51"/>
    <mergeCell ref="AQ51:AR51"/>
    <mergeCell ref="AS51:AW51"/>
    <mergeCell ref="AX51:AY51"/>
    <mergeCell ref="AZ51:BD51"/>
    <mergeCell ref="BE51:BF51"/>
    <mergeCell ref="BG51:BK51"/>
    <mergeCell ref="AX53:AY53"/>
    <mergeCell ref="AZ53:BD53"/>
    <mergeCell ref="BE53:BF53"/>
    <mergeCell ref="BU52:BY52"/>
    <mergeCell ref="BZ52:CA52"/>
    <mergeCell ref="CB52:CI52"/>
    <mergeCell ref="E53:O53"/>
    <mergeCell ref="Q53:U53"/>
    <mergeCell ref="V53:W53"/>
    <mergeCell ref="X53:AB53"/>
    <mergeCell ref="AC53:AD53"/>
    <mergeCell ref="AE53:AI53"/>
    <mergeCell ref="AJ53:AK53"/>
    <mergeCell ref="AZ52:BD52"/>
    <mergeCell ref="BE52:BF52"/>
    <mergeCell ref="BG52:BK52"/>
    <mergeCell ref="BL52:BM52"/>
    <mergeCell ref="BN52:BR52"/>
    <mergeCell ref="BS52:BT52"/>
    <mergeCell ref="AE52:AI52"/>
    <mergeCell ref="AJ52:AK52"/>
    <mergeCell ref="AL52:AP52"/>
    <mergeCell ref="AC50:AD50"/>
    <mergeCell ref="AE50:AI50"/>
    <mergeCell ref="AJ50:AK50"/>
    <mergeCell ref="A52:D52"/>
    <mergeCell ref="E52:O52"/>
    <mergeCell ref="Q52:U52"/>
    <mergeCell ref="V52:W52"/>
    <mergeCell ref="X52:AB52"/>
    <mergeCell ref="AC52:AD52"/>
    <mergeCell ref="BL51:BM51"/>
    <mergeCell ref="BN51:BR51"/>
    <mergeCell ref="AQ52:AR52"/>
    <mergeCell ref="AS52:AW52"/>
    <mergeCell ref="AX52:AY52"/>
    <mergeCell ref="BS51:BT51"/>
    <mergeCell ref="BU51:BY51"/>
    <mergeCell ref="BZ51:CA51"/>
    <mergeCell ref="A49:D49"/>
    <mergeCell ref="E49:O49"/>
    <mergeCell ref="Q49:U49"/>
    <mergeCell ref="V49:W49"/>
    <mergeCell ref="X49:AB49"/>
    <mergeCell ref="AC49:AD49"/>
    <mergeCell ref="CB50:CI50"/>
    <mergeCell ref="A51:D51"/>
    <mergeCell ref="E51:O51"/>
    <mergeCell ref="Q51:U51"/>
    <mergeCell ref="V51:W51"/>
    <mergeCell ref="X51:AB51"/>
    <mergeCell ref="AC51:AD51"/>
    <mergeCell ref="AE51:AI51"/>
    <mergeCell ref="AJ51:AK51"/>
    <mergeCell ref="AL51:AP51"/>
    <mergeCell ref="BG50:BK50"/>
    <mergeCell ref="BL50:BM50"/>
    <mergeCell ref="BN50:BR50"/>
    <mergeCell ref="BS50:BT50"/>
    <mergeCell ref="BU50:BY50"/>
    <mergeCell ref="BZ50:CA50"/>
    <mergeCell ref="AL50:AP50"/>
    <mergeCell ref="AQ50:AR50"/>
    <mergeCell ref="AS50:AW50"/>
    <mergeCell ref="AX50:AY50"/>
    <mergeCell ref="AZ50:BD50"/>
    <mergeCell ref="BE50:BF50"/>
    <mergeCell ref="E50:O50"/>
    <mergeCell ref="Q50:U50"/>
    <mergeCell ref="V50:W50"/>
    <mergeCell ref="X50:AB50"/>
    <mergeCell ref="BU49:BY49"/>
    <mergeCell ref="BZ49:CA49"/>
    <mergeCell ref="CB49:CI49"/>
    <mergeCell ref="AZ49:BD49"/>
    <mergeCell ref="BE49:BF49"/>
    <mergeCell ref="BG49:BK49"/>
    <mergeCell ref="BL49:BM49"/>
    <mergeCell ref="BN49:BR49"/>
    <mergeCell ref="BS49:BT49"/>
    <mergeCell ref="AE49:AI49"/>
    <mergeCell ref="AJ49:AK49"/>
    <mergeCell ref="AL49:AP49"/>
    <mergeCell ref="AQ49:AR49"/>
    <mergeCell ref="AS49:AW49"/>
    <mergeCell ref="AX49:AY49"/>
    <mergeCell ref="BL48:BM48"/>
    <mergeCell ref="BN48:BR48"/>
    <mergeCell ref="BS48:BT48"/>
    <mergeCell ref="BU48:BY48"/>
    <mergeCell ref="BZ48:CA48"/>
    <mergeCell ref="CB48:CI48"/>
    <mergeCell ref="AQ48:AR48"/>
    <mergeCell ref="AS48:AW48"/>
    <mergeCell ref="AX48:AY48"/>
    <mergeCell ref="AZ48:BD48"/>
    <mergeCell ref="BE48:BF48"/>
    <mergeCell ref="BG48:BK48"/>
    <mergeCell ref="A48:D48"/>
    <mergeCell ref="AR38:AX41"/>
    <mergeCell ref="BF38:BL41"/>
    <mergeCell ref="A27:O30"/>
    <mergeCell ref="CA30:CJ33"/>
    <mergeCell ref="P32:V35"/>
    <mergeCell ref="W32:AC35"/>
    <mergeCell ref="AK32:AQ35"/>
    <mergeCell ref="W19:AJ26"/>
    <mergeCell ref="AK19:AX22"/>
    <mergeCell ref="AY19:BL22"/>
    <mergeCell ref="BM19:BZ26"/>
    <mergeCell ref="BM36:BS39"/>
    <mergeCell ref="AY36:BE39"/>
    <mergeCell ref="E48:O48"/>
    <mergeCell ref="Q48:U48"/>
    <mergeCell ref="V48:W48"/>
    <mergeCell ref="X48:AB48"/>
    <mergeCell ref="AC48:AD48"/>
    <mergeCell ref="AE48:AI48"/>
    <mergeCell ref="AJ48:AK48"/>
    <mergeCell ref="AL48:AP48"/>
    <mergeCell ref="AX58:AY58"/>
    <mergeCell ref="AZ58:BD58"/>
    <mergeCell ref="BE58:BF58"/>
    <mergeCell ref="BG58:BK58"/>
    <mergeCell ref="BL58:BM58"/>
    <mergeCell ref="BN58:BR58"/>
    <mergeCell ref="BS58:BT58"/>
    <mergeCell ref="BU58:BY58"/>
    <mergeCell ref="BZ58:CA58"/>
    <mergeCell ref="BT34:BZ37"/>
    <mergeCell ref="CA34:CJ37"/>
    <mergeCell ref="A47:O47"/>
    <mergeCell ref="CA47:CI47"/>
    <mergeCell ref="CA18:CJ21"/>
    <mergeCell ref="P19:V26"/>
    <mergeCell ref="CA22:CJ25"/>
    <mergeCell ref="BT38:BZ41"/>
    <mergeCell ref="CA38:CJ41"/>
    <mergeCell ref="P40:V43"/>
    <mergeCell ref="W40:AC43"/>
    <mergeCell ref="AK40:AQ43"/>
    <mergeCell ref="AY40:BE43"/>
    <mergeCell ref="BM40:BS43"/>
    <mergeCell ref="CA42:CJ45"/>
    <mergeCell ref="P36:V39"/>
    <mergeCell ref="CA26:CJ29"/>
    <mergeCell ref="AY23:BL26"/>
    <mergeCell ref="W36:AC39"/>
    <mergeCell ref="AK23:AX26"/>
    <mergeCell ref="A23:O26"/>
    <mergeCell ref="AK36:AQ39"/>
    <mergeCell ref="AD38:AJ41"/>
    <mergeCell ref="CB58:CI58"/>
    <mergeCell ref="BM32:BS35"/>
    <mergeCell ref="AD34:AJ37"/>
    <mergeCell ref="AR34:AX37"/>
    <mergeCell ref="BF34:BL37"/>
    <mergeCell ref="AY32:BE35"/>
    <mergeCell ref="AL60:AP60"/>
    <mergeCell ref="AQ60:AR60"/>
    <mergeCell ref="AS60:AW60"/>
    <mergeCell ref="AX60:AY60"/>
    <mergeCell ref="AZ60:BD60"/>
    <mergeCell ref="BE60:BF60"/>
    <mergeCell ref="BG60:BK60"/>
    <mergeCell ref="A3:CJ3"/>
    <mergeCell ref="A4:CJ4"/>
    <mergeCell ref="A5:CJ5"/>
    <mergeCell ref="A6:CJ6"/>
    <mergeCell ref="CA8:CJ11"/>
    <mergeCell ref="P10:BZ13"/>
    <mergeCell ref="CA12:CJ15"/>
    <mergeCell ref="E58:O58"/>
    <mergeCell ref="Q58:U58"/>
    <mergeCell ref="V58:W58"/>
    <mergeCell ref="X58:AB58"/>
    <mergeCell ref="AC58:AD58"/>
    <mergeCell ref="AE58:AI58"/>
    <mergeCell ref="AJ58:AK58"/>
    <mergeCell ref="AL58:AP58"/>
    <mergeCell ref="AQ58:AR58"/>
    <mergeCell ref="AS58:AW58"/>
    <mergeCell ref="E60:O60"/>
    <mergeCell ref="Q60:U60"/>
    <mergeCell ref="AS64:AW64"/>
    <mergeCell ref="AX64:AY64"/>
    <mergeCell ref="AZ64:BD64"/>
    <mergeCell ref="BE64:BF64"/>
    <mergeCell ref="BG64:BK64"/>
    <mergeCell ref="BL64:BM64"/>
    <mergeCell ref="BN64:BR64"/>
    <mergeCell ref="A62:D62"/>
    <mergeCell ref="E62:O62"/>
    <mergeCell ref="Q62:U62"/>
    <mergeCell ref="V62:W62"/>
    <mergeCell ref="X62:AB62"/>
    <mergeCell ref="BS64:BT64"/>
    <mergeCell ref="AC62:AD62"/>
    <mergeCell ref="AE62:AI62"/>
    <mergeCell ref="AJ62:AK62"/>
    <mergeCell ref="AL62:AP62"/>
    <mergeCell ref="AQ62:AR62"/>
    <mergeCell ref="AS62:AW62"/>
    <mergeCell ref="AX62:AY62"/>
    <mergeCell ref="AZ62:BD62"/>
    <mergeCell ref="BE62:BF62"/>
    <mergeCell ref="BG62:BK62"/>
    <mergeCell ref="BL62:BM62"/>
    <mergeCell ref="BN62:BR62"/>
    <mergeCell ref="V60:W60"/>
    <mergeCell ref="X60:AB60"/>
    <mergeCell ref="AC60:AD60"/>
    <mergeCell ref="AE60:AI60"/>
    <mergeCell ref="AJ60:AK60"/>
    <mergeCell ref="A64:D64"/>
    <mergeCell ref="E64:O64"/>
    <mergeCell ref="Q64:U64"/>
    <mergeCell ref="V64:W64"/>
    <mergeCell ref="X64:AB64"/>
    <mergeCell ref="AC64:AD64"/>
    <mergeCell ref="AE64:AI64"/>
    <mergeCell ref="AJ64:AK64"/>
    <mergeCell ref="AL64:AP64"/>
    <mergeCell ref="AQ64:AR64"/>
    <mergeCell ref="E61:O61"/>
    <mergeCell ref="Q61:U61"/>
    <mergeCell ref="V61:W61"/>
    <mergeCell ref="X61:AB61"/>
    <mergeCell ref="AC61:AD61"/>
    <mergeCell ref="AE61:AI61"/>
    <mergeCell ref="AJ61:AK61"/>
    <mergeCell ref="AL61:AP61"/>
    <mergeCell ref="AQ61:AR61"/>
    <mergeCell ref="AL71:AP71"/>
    <mergeCell ref="AQ71:AR71"/>
    <mergeCell ref="AS71:AW71"/>
    <mergeCell ref="AX71:AY71"/>
    <mergeCell ref="AZ71:BD71"/>
    <mergeCell ref="BE71:BF71"/>
    <mergeCell ref="BG71:BK71"/>
    <mergeCell ref="BL71:BM71"/>
    <mergeCell ref="BN71:BR71"/>
    <mergeCell ref="BS71:BT71"/>
    <mergeCell ref="CB64:CI64"/>
    <mergeCell ref="BS62:BT62"/>
    <mergeCell ref="BU62:BY62"/>
    <mergeCell ref="BZ62:CA62"/>
    <mergeCell ref="CB62:CI62"/>
    <mergeCell ref="BU60:BY60"/>
    <mergeCell ref="BZ60:CA60"/>
    <mergeCell ref="CB60:CI60"/>
    <mergeCell ref="BL60:BM60"/>
    <mergeCell ref="BN60:BR60"/>
    <mergeCell ref="BS60:BT60"/>
    <mergeCell ref="BU61:BY61"/>
    <mergeCell ref="BZ61:CA61"/>
    <mergeCell ref="CB61:CI61"/>
    <mergeCell ref="BU63:BY63"/>
    <mergeCell ref="BZ63:CA63"/>
    <mergeCell ref="CB63:CI63"/>
    <mergeCell ref="BS65:BT65"/>
    <mergeCell ref="BU65:BY65"/>
    <mergeCell ref="BZ65:CA65"/>
    <mergeCell ref="CB65:CI65"/>
    <mergeCell ref="BU66:BY66"/>
    <mergeCell ref="BU64:BY64"/>
    <mergeCell ref="BZ64:CA64"/>
    <mergeCell ref="BU72:BY72"/>
    <mergeCell ref="BZ72:CA72"/>
    <mergeCell ref="CB72:CI72"/>
    <mergeCell ref="E72:O72"/>
    <mergeCell ref="Q72:U72"/>
    <mergeCell ref="V72:W72"/>
    <mergeCell ref="X72:AB72"/>
    <mergeCell ref="AC72:AD72"/>
    <mergeCell ref="AE72:AI72"/>
    <mergeCell ref="AJ72:AK72"/>
    <mergeCell ref="AL72:AP72"/>
    <mergeCell ref="AQ72:AR72"/>
    <mergeCell ref="AS72:AW72"/>
    <mergeCell ref="AX72:AY72"/>
    <mergeCell ref="AZ72:BD72"/>
    <mergeCell ref="BE72:BF72"/>
    <mergeCell ref="BG72:BK72"/>
    <mergeCell ref="BL72:BM72"/>
    <mergeCell ref="BN72:BR72"/>
    <mergeCell ref="BS72:BT72"/>
    <mergeCell ref="BU71:BY71"/>
    <mergeCell ref="BZ71:CA71"/>
    <mergeCell ref="CB71:CI71"/>
    <mergeCell ref="E71:O71"/>
    <mergeCell ref="Q71:U71"/>
    <mergeCell ref="V71:W71"/>
    <mergeCell ref="X71:AB71"/>
    <mergeCell ref="AC71:AD71"/>
    <mergeCell ref="AE71:AI71"/>
    <mergeCell ref="AJ71:AK71"/>
    <mergeCell ref="BS75:BT75"/>
    <mergeCell ref="BU75:BY75"/>
    <mergeCell ref="BZ75:CA75"/>
    <mergeCell ref="CB75:CI75"/>
    <mergeCell ref="A75:D75"/>
    <mergeCell ref="E75:O75"/>
    <mergeCell ref="Q75:U75"/>
    <mergeCell ref="V75:W75"/>
    <mergeCell ref="X75:AB75"/>
    <mergeCell ref="AC75:AD75"/>
    <mergeCell ref="AE75:AI75"/>
    <mergeCell ref="AJ75:AK75"/>
    <mergeCell ref="AL75:AP75"/>
    <mergeCell ref="AQ75:AR75"/>
    <mergeCell ref="AS75:AW75"/>
    <mergeCell ref="AX75:AY75"/>
    <mergeCell ref="AZ75:BD75"/>
    <mergeCell ref="BE75:BF75"/>
    <mergeCell ref="BG75:BK75"/>
    <mergeCell ref="BL75:BM75"/>
    <mergeCell ref="BN75:BR75"/>
    <mergeCell ref="BU76:BY76"/>
    <mergeCell ref="BZ76:CA76"/>
    <mergeCell ref="CB76:CI76"/>
    <mergeCell ref="E76:O76"/>
    <mergeCell ref="Q76:U76"/>
    <mergeCell ref="V76:W76"/>
    <mergeCell ref="X76:AB76"/>
    <mergeCell ref="AC76:AD76"/>
    <mergeCell ref="AE76:AI76"/>
    <mergeCell ref="AJ76:AK76"/>
    <mergeCell ref="AL76:AP76"/>
    <mergeCell ref="AQ76:AR76"/>
    <mergeCell ref="AS76:AW76"/>
    <mergeCell ref="AX76:AY76"/>
    <mergeCell ref="AZ76:BD76"/>
    <mergeCell ref="BE76:BF76"/>
    <mergeCell ref="BG76:BK76"/>
    <mergeCell ref="BL76:BM76"/>
    <mergeCell ref="BN76:BR76"/>
    <mergeCell ref="BS76:BT76"/>
    <mergeCell ref="BS77:BT77"/>
    <mergeCell ref="BU77:BY77"/>
    <mergeCell ref="BZ77:CA77"/>
    <mergeCell ref="CB77:CI77"/>
    <mergeCell ref="A77:D77"/>
    <mergeCell ref="E77:O77"/>
    <mergeCell ref="Q77:U77"/>
    <mergeCell ref="V77:W77"/>
    <mergeCell ref="X77:AB77"/>
    <mergeCell ref="AC77:AD77"/>
    <mergeCell ref="AE77:AI77"/>
    <mergeCell ref="AJ77:AK77"/>
    <mergeCell ref="AL77:AP77"/>
    <mergeCell ref="AQ77:AR77"/>
    <mergeCell ref="AS77:AW77"/>
    <mergeCell ref="AX77:AY77"/>
    <mergeCell ref="AZ77:BD77"/>
    <mergeCell ref="BE77:BF77"/>
    <mergeCell ref="BG77:BK77"/>
    <mergeCell ref="BL77:BM77"/>
    <mergeCell ref="BN77:BR77"/>
    <mergeCell ref="BS78:BT78"/>
    <mergeCell ref="BU78:BY78"/>
    <mergeCell ref="BZ78:CA78"/>
    <mergeCell ref="CB78:CI78"/>
    <mergeCell ref="A78:D78"/>
    <mergeCell ref="E78:O78"/>
    <mergeCell ref="Q78:U78"/>
    <mergeCell ref="V78:W78"/>
    <mergeCell ref="X78:AB78"/>
    <mergeCell ref="AC78:AD78"/>
    <mergeCell ref="AE78:AI78"/>
    <mergeCell ref="AJ78:AK78"/>
    <mergeCell ref="AL78:AP78"/>
    <mergeCell ref="AQ78:AR78"/>
    <mergeCell ref="AS78:AW78"/>
    <mergeCell ref="AX78:AY78"/>
    <mergeCell ref="AZ78:BD78"/>
    <mergeCell ref="BE78:BF78"/>
    <mergeCell ref="BG78:BK78"/>
    <mergeCell ref="BL78:BM78"/>
    <mergeCell ref="BN78:BR78"/>
    <mergeCell ref="BZ83:CA83"/>
    <mergeCell ref="CB83:CI83"/>
    <mergeCell ref="A83:D83"/>
    <mergeCell ref="E83:O83"/>
    <mergeCell ref="Q83:U83"/>
    <mergeCell ref="V83:W83"/>
    <mergeCell ref="X83:AB83"/>
    <mergeCell ref="AC83:AD83"/>
    <mergeCell ref="AE83:AI83"/>
    <mergeCell ref="AJ83:AK83"/>
    <mergeCell ref="AL83:AP83"/>
    <mergeCell ref="AQ83:AR83"/>
    <mergeCell ref="AS83:AW83"/>
    <mergeCell ref="AX83:AY83"/>
    <mergeCell ref="AZ83:BD83"/>
    <mergeCell ref="BE83:BF83"/>
    <mergeCell ref="BG83:BK83"/>
    <mergeCell ref="BL83:BM83"/>
    <mergeCell ref="BN83:BR83"/>
    <mergeCell ref="CB82:CI82"/>
    <mergeCell ref="BU81:BY81"/>
    <mergeCell ref="BZ81:CA81"/>
    <mergeCell ref="CB81:CI81"/>
    <mergeCell ref="E81:O81"/>
    <mergeCell ref="Q81:U81"/>
    <mergeCell ref="V81:W81"/>
    <mergeCell ref="X81:AB81"/>
    <mergeCell ref="AC81:AD81"/>
    <mergeCell ref="AE81:AI81"/>
    <mergeCell ref="BU84:BY84"/>
    <mergeCell ref="BZ84:CA84"/>
    <mergeCell ref="CB84:CI84"/>
    <mergeCell ref="E84:O84"/>
    <mergeCell ref="Q84:U84"/>
    <mergeCell ref="V84:W84"/>
    <mergeCell ref="X84:AB84"/>
    <mergeCell ref="AC84:AD84"/>
    <mergeCell ref="AE84:AI84"/>
    <mergeCell ref="AJ84:AK84"/>
    <mergeCell ref="AL84:AP84"/>
    <mergeCell ref="AQ84:AR84"/>
    <mergeCell ref="AS84:AW84"/>
    <mergeCell ref="AX84:AY84"/>
    <mergeCell ref="AZ84:BD84"/>
    <mergeCell ref="BE84:BF84"/>
    <mergeCell ref="BG84:BK84"/>
    <mergeCell ref="BL84:BM84"/>
    <mergeCell ref="BN84:BR84"/>
    <mergeCell ref="BS84:BT84"/>
    <mergeCell ref="BS83:BT83"/>
    <mergeCell ref="BU83:BY83"/>
    <mergeCell ref="BU85:BY85"/>
    <mergeCell ref="BZ85:CA85"/>
    <mergeCell ref="CB85:CI85"/>
    <mergeCell ref="E85:O85"/>
    <mergeCell ref="Q85:U85"/>
    <mergeCell ref="V85:W85"/>
    <mergeCell ref="X85:AB85"/>
    <mergeCell ref="AC85:AD85"/>
    <mergeCell ref="AE85:AI85"/>
    <mergeCell ref="AJ85:AK85"/>
    <mergeCell ref="AL85:AP85"/>
    <mergeCell ref="AQ85:AR85"/>
    <mergeCell ref="AS85:AW85"/>
    <mergeCell ref="AX85:AY85"/>
    <mergeCell ref="AZ85:BD85"/>
    <mergeCell ref="BE85:BF85"/>
    <mergeCell ref="BG85:BK85"/>
    <mergeCell ref="BL85:BM85"/>
    <mergeCell ref="BN85:BR85"/>
    <mergeCell ref="BS85:BT85"/>
    <mergeCell ref="BS88:BT88"/>
    <mergeCell ref="BU88:BY88"/>
    <mergeCell ref="BZ88:CA88"/>
    <mergeCell ref="CB88:CI88"/>
    <mergeCell ref="A88:D88"/>
    <mergeCell ref="E88:O88"/>
    <mergeCell ref="Q88:U88"/>
    <mergeCell ref="V88:W88"/>
    <mergeCell ref="X88:AB88"/>
    <mergeCell ref="AC88:AD88"/>
    <mergeCell ref="AE88:AI88"/>
    <mergeCell ref="AJ88:AK88"/>
    <mergeCell ref="AL88:AP88"/>
    <mergeCell ref="AQ88:AR88"/>
    <mergeCell ref="AS88:AW88"/>
    <mergeCell ref="AX88:AY88"/>
    <mergeCell ref="AZ88:BD88"/>
    <mergeCell ref="BE88:BF88"/>
    <mergeCell ref="BG88:BK88"/>
    <mergeCell ref="BL88:BM88"/>
    <mergeCell ref="BN88:BR88"/>
    <mergeCell ref="BU89:BY89"/>
    <mergeCell ref="BZ89:CA89"/>
    <mergeCell ref="CB89:CI89"/>
    <mergeCell ref="E89:O89"/>
    <mergeCell ref="Q89:U89"/>
    <mergeCell ref="V89:W89"/>
    <mergeCell ref="X89:AB89"/>
    <mergeCell ref="AC89:AD89"/>
    <mergeCell ref="AE89:AI89"/>
    <mergeCell ref="AJ89:AK89"/>
    <mergeCell ref="AL89:AP89"/>
    <mergeCell ref="AQ89:AR89"/>
    <mergeCell ref="AS89:AW89"/>
    <mergeCell ref="AX89:AY89"/>
    <mergeCell ref="AZ89:BD89"/>
    <mergeCell ref="BE89:BF89"/>
    <mergeCell ref="BG89:BK89"/>
    <mergeCell ref="BL89:BM89"/>
    <mergeCell ref="BN89:BR89"/>
    <mergeCell ref="BS89:BT89"/>
    <mergeCell ref="BS90:BT90"/>
    <mergeCell ref="BU90:BY90"/>
    <mergeCell ref="BZ90:CA90"/>
    <mergeCell ref="CB90:CI90"/>
    <mergeCell ref="A90:D90"/>
    <mergeCell ref="E90:O90"/>
    <mergeCell ref="Q90:U90"/>
    <mergeCell ref="V90:W90"/>
    <mergeCell ref="X90:AB90"/>
    <mergeCell ref="AC90:AD90"/>
    <mergeCell ref="AE90:AI90"/>
    <mergeCell ref="AJ90:AK90"/>
    <mergeCell ref="AL90:AP90"/>
    <mergeCell ref="AQ90:AR90"/>
    <mergeCell ref="AS90:AW90"/>
    <mergeCell ref="AX90:AY90"/>
    <mergeCell ref="AZ90:BD90"/>
    <mergeCell ref="BE90:BF90"/>
    <mergeCell ref="BG90:BK90"/>
    <mergeCell ref="BL90:BM90"/>
    <mergeCell ref="BN90:BR90"/>
    <mergeCell ref="BU92:BY92"/>
    <mergeCell ref="BZ92:CA92"/>
    <mergeCell ref="CB92:CI92"/>
    <mergeCell ref="E92:O92"/>
    <mergeCell ref="Q92:U92"/>
    <mergeCell ref="V92:W92"/>
    <mergeCell ref="X92:AB92"/>
    <mergeCell ref="AC92:AD92"/>
    <mergeCell ref="AE92:AI92"/>
    <mergeCell ref="AJ92:AK92"/>
    <mergeCell ref="AL92:AP92"/>
    <mergeCell ref="AQ92:AR92"/>
    <mergeCell ref="AS92:AW92"/>
    <mergeCell ref="AX92:AY92"/>
    <mergeCell ref="AZ92:BD92"/>
    <mergeCell ref="BE92:BF92"/>
    <mergeCell ref="BG92:BK92"/>
    <mergeCell ref="BL92:BM92"/>
    <mergeCell ref="BN92:BR92"/>
    <mergeCell ref="BS92:BT92"/>
    <mergeCell ref="BU94:BY94"/>
    <mergeCell ref="BZ94:CA94"/>
    <mergeCell ref="CB94:CI94"/>
    <mergeCell ref="E94:O94"/>
    <mergeCell ref="Q94:U94"/>
    <mergeCell ref="V94:W94"/>
    <mergeCell ref="X94:AB94"/>
    <mergeCell ref="AC94:AD94"/>
    <mergeCell ref="AE94:AI94"/>
    <mergeCell ref="AJ94:AK94"/>
    <mergeCell ref="AL94:AP94"/>
    <mergeCell ref="AQ94:AR94"/>
    <mergeCell ref="AS94:AW94"/>
    <mergeCell ref="AX94:AY94"/>
    <mergeCell ref="AZ94:BD94"/>
    <mergeCell ref="BE94:BF94"/>
    <mergeCell ref="BG94:BK94"/>
    <mergeCell ref="BL94:BM94"/>
    <mergeCell ref="BN94:BR94"/>
    <mergeCell ref="BS94:BT94"/>
    <mergeCell ref="BU98:BY98"/>
    <mergeCell ref="BZ98:CA98"/>
    <mergeCell ref="CB98:CI98"/>
    <mergeCell ref="E98:O98"/>
    <mergeCell ref="Q98:U98"/>
    <mergeCell ref="V98:W98"/>
    <mergeCell ref="X98:AB98"/>
    <mergeCell ref="AC98:AD98"/>
    <mergeCell ref="AE98:AI98"/>
    <mergeCell ref="AJ98:AK98"/>
    <mergeCell ref="AL98:AP98"/>
    <mergeCell ref="AQ98:AR98"/>
    <mergeCell ref="AS98:AW98"/>
    <mergeCell ref="AX98:AY98"/>
    <mergeCell ref="AZ98:BD98"/>
    <mergeCell ref="BE98:BF98"/>
    <mergeCell ref="BG98:BK98"/>
    <mergeCell ref="BL98:BM98"/>
    <mergeCell ref="BN98:BR98"/>
    <mergeCell ref="BS98:BT98"/>
    <mergeCell ref="BU100:BY100"/>
    <mergeCell ref="BZ100:CA100"/>
    <mergeCell ref="CB100:CI100"/>
    <mergeCell ref="E100:O100"/>
    <mergeCell ref="Q100:U100"/>
    <mergeCell ref="V100:W100"/>
    <mergeCell ref="X100:AB100"/>
    <mergeCell ref="AC100:AD100"/>
    <mergeCell ref="AE100:AI100"/>
    <mergeCell ref="AJ100:AK100"/>
    <mergeCell ref="AL100:AP100"/>
    <mergeCell ref="AQ100:AR100"/>
    <mergeCell ref="AS100:AW100"/>
    <mergeCell ref="AX100:AY100"/>
    <mergeCell ref="AZ100:BD100"/>
    <mergeCell ref="BE100:BF100"/>
    <mergeCell ref="BG100:BK100"/>
    <mergeCell ref="BL100:BM100"/>
    <mergeCell ref="BN100:BR100"/>
    <mergeCell ref="BS100:BT100"/>
    <mergeCell ref="BU102:BY102"/>
    <mergeCell ref="BZ102:CA102"/>
    <mergeCell ref="CB102:CI102"/>
    <mergeCell ref="E102:O102"/>
    <mergeCell ref="Q102:U102"/>
    <mergeCell ref="V102:W102"/>
    <mergeCell ref="X102:AB102"/>
    <mergeCell ref="AC102:AD102"/>
    <mergeCell ref="AE102:AI102"/>
    <mergeCell ref="AJ102:AK102"/>
    <mergeCell ref="AL102:AP102"/>
    <mergeCell ref="AQ102:AR102"/>
    <mergeCell ref="AS102:AW102"/>
    <mergeCell ref="AX102:AY102"/>
    <mergeCell ref="AZ102:BD102"/>
    <mergeCell ref="BE102:BF102"/>
    <mergeCell ref="BG102:BK102"/>
    <mergeCell ref="BL102:BM102"/>
    <mergeCell ref="BN102:BR102"/>
    <mergeCell ref="BS102:BT102"/>
    <mergeCell ref="AQ107:AR107"/>
    <mergeCell ref="AS107:AW107"/>
    <mergeCell ref="AX107:AY107"/>
    <mergeCell ref="AZ107:BD107"/>
    <mergeCell ref="BE107:BF107"/>
    <mergeCell ref="BG107:BK107"/>
    <mergeCell ref="BL107:BM107"/>
    <mergeCell ref="BN107:BR107"/>
    <mergeCell ref="BS107:BT107"/>
    <mergeCell ref="BS104:BT104"/>
    <mergeCell ref="BU104:BY104"/>
    <mergeCell ref="BZ104:CA104"/>
    <mergeCell ref="CB104:CI104"/>
    <mergeCell ref="A104:D104"/>
    <mergeCell ref="E104:O104"/>
    <mergeCell ref="Q104:U104"/>
    <mergeCell ref="V104:W104"/>
    <mergeCell ref="X104:AB104"/>
    <mergeCell ref="AC104:AD104"/>
    <mergeCell ref="AE104:AI104"/>
    <mergeCell ref="AJ104:AK104"/>
    <mergeCell ref="AL104:AP104"/>
    <mergeCell ref="AQ104:AR104"/>
    <mergeCell ref="AS104:AW104"/>
    <mergeCell ref="AX104:AY104"/>
    <mergeCell ref="AZ104:BD104"/>
    <mergeCell ref="BE104:BF104"/>
    <mergeCell ref="BG104:BK104"/>
    <mergeCell ref="BL104:BM104"/>
    <mergeCell ref="BN104:BR104"/>
    <mergeCell ref="BU105:BY105"/>
    <mergeCell ref="BZ105:CA105"/>
    <mergeCell ref="CB105:CI105"/>
    <mergeCell ref="E105:O105"/>
    <mergeCell ref="Q105:U105"/>
    <mergeCell ref="V105:W105"/>
    <mergeCell ref="X105:AB105"/>
    <mergeCell ref="AC105:AD105"/>
    <mergeCell ref="AE105:AI105"/>
    <mergeCell ref="AJ105:AK105"/>
    <mergeCell ref="AL105:AP105"/>
    <mergeCell ref="AQ105:AR105"/>
    <mergeCell ref="AS105:AW105"/>
    <mergeCell ref="AX105:AY105"/>
    <mergeCell ref="AZ105:BD105"/>
    <mergeCell ref="BE105:BF105"/>
    <mergeCell ref="BG105:BK105"/>
    <mergeCell ref="BL105:BM105"/>
    <mergeCell ref="BN105:BR105"/>
    <mergeCell ref="BS105:BT105"/>
    <mergeCell ref="BU107:BY107"/>
    <mergeCell ref="BZ107:CA107"/>
    <mergeCell ref="CB107:CI107"/>
    <mergeCell ref="BS106:BT106"/>
    <mergeCell ref="BU106:BY106"/>
    <mergeCell ref="BZ106:CA106"/>
    <mergeCell ref="CB106:CI106"/>
    <mergeCell ref="A106:D106"/>
    <mergeCell ref="E106:O106"/>
    <mergeCell ref="Q106:U106"/>
    <mergeCell ref="V106:W106"/>
    <mergeCell ref="X106:AB106"/>
    <mergeCell ref="AC106:AD106"/>
    <mergeCell ref="AE106:AI106"/>
    <mergeCell ref="AJ106:AK106"/>
    <mergeCell ref="AL106:AP106"/>
    <mergeCell ref="AQ106:AR106"/>
    <mergeCell ref="AS106:AW106"/>
    <mergeCell ref="AX106:AY106"/>
    <mergeCell ref="AZ106:BD106"/>
    <mergeCell ref="BE106:BF106"/>
    <mergeCell ref="BG106:BK106"/>
    <mergeCell ref="BL106:BM106"/>
    <mergeCell ref="BN106:BR106"/>
    <mergeCell ref="E107:O107"/>
    <mergeCell ref="Q107:U107"/>
    <mergeCell ref="V107:W107"/>
    <mergeCell ref="X107:AB107"/>
    <mergeCell ref="AC107:AD107"/>
    <mergeCell ref="AE107:AI107"/>
    <mergeCell ref="AJ107:AK107"/>
    <mergeCell ref="AL107:AP107"/>
    <mergeCell ref="BU110:BY110"/>
    <mergeCell ref="BZ110:CA110"/>
    <mergeCell ref="CB110:CI110"/>
    <mergeCell ref="E110:O110"/>
    <mergeCell ref="Q110:U110"/>
    <mergeCell ref="V110:W110"/>
    <mergeCell ref="X110:AB110"/>
    <mergeCell ref="AC110:AD110"/>
    <mergeCell ref="AE110:AI110"/>
    <mergeCell ref="AJ110:AK110"/>
    <mergeCell ref="AL110:AP110"/>
    <mergeCell ref="AQ110:AR110"/>
    <mergeCell ref="AS110:AW110"/>
    <mergeCell ref="AX110:AY110"/>
    <mergeCell ref="AZ110:BD110"/>
    <mergeCell ref="BE110:BF110"/>
    <mergeCell ref="BG110:BK110"/>
    <mergeCell ref="BL110:BM110"/>
    <mergeCell ref="BN110:BR110"/>
    <mergeCell ref="BS110:BT110"/>
    <mergeCell ref="BU111:BY111"/>
    <mergeCell ref="BZ111:CA111"/>
    <mergeCell ref="CB111:CI111"/>
    <mergeCell ref="E111:O111"/>
    <mergeCell ref="Q111:U111"/>
    <mergeCell ref="V111:W111"/>
    <mergeCell ref="X111:AB111"/>
    <mergeCell ref="AC111:AD111"/>
    <mergeCell ref="AE111:AI111"/>
    <mergeCell ref="AJ111:AK111"/>
    <mergeCell ref="AL111:AP111"/>
    <mergeCell ref="AQ111:AR111"/>
    <mergeCell ref="AS111:AW111"/>
    <mergeCell ref="AX111:AY111"/>
    <mergeCell ref="AZ111:BD111"/>
    <mergeCell ref="BE111:BF111"/>
    <mergeCell ref="BG111:BK111"/>
    <mergeCell ref="BL111:BM111"/>
    <mergeCell ref="BN111:BR111"/>
    <mergeCell ref="BS111:BT111"/>
    <mergeCell ref="BU112:BY112"/>
    <mergeCell ref="BZ112:CA112"/>
    <mergeCell ref="CB112:CI112"/>
    <mergeCell ref="E112:O112"/>
    <mergeCell ref="Q112:U112"/>
    <mergeCell ref="V112:W112"/>
    <mergeCell ref="X112:AB112"/>
    <mergeCell ref="AC112:AD112"/>
    <mergeCell ref="AE112:AI112"/>
    <mergeCell ref="AJ112:AK112"/>
    <mergeCell ref="AL112:AP112"/>
    <mergeCell ref="AQ112:AR112"/>
    <mergeCell ref="AS112:AW112"/>
    <mergeCell ref="AX112:AY112"/>
    <mergeCell ref="AZ112:BD112"/>
    <mergeCell ref="BE112:BF112"/>
    <mergeCell ref="BG112:BK112"/>
    <mergeCell ref="BL112:BM112"/>
    <mergeCell ref="BN112:BR112"/>
    <mergeCell ref="BS112:BT1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0"/>
  <sheetViews>
    <sheetView showGridLines="0" showZeros="0" workbookViewId="0"/>
  </sheetViews>
  <sheetFormatPr baseColWidth="10" defaultRowHeight="15"/>
  <cols>
    <col min="1" max="1" width="6.7109375" style="681" customWidth="1"/>
    <col min="2" max="2" width="20.7109375" style="681" customWidth="1"/>
    <col min="3" max="3" width="2.28515625" style="681" customWidth="1"/>
    <col min="4" max="4" width="9.140625" style="681" customWidth="1"/>
    <col min="5" max="5" width="8.7109375" style="681" customWidth="1"/>
    <col min="6" max="6" width="9.140625" style="681" customWidth="1"/>
    <col min="7" max="7" width="8.7109375" style="681" customWidth="1"/>
    <col min="8" max="8" width="9.140625" style="681" customWidth="1"/>
    <col min="9" max="9" width="8.7109375" style="681" customWidth="1"/>
    <col min="10" max="10" width="9.140625" style="681" customWidth="1"/>
    <col min="11" max="11" width="8.7109375" style="681" customWidth="1"/>
    <col min="12" max="12" width="9.140625" style="681" customWidth="1"/>
    <col min="13" max="13" width="8.7109375" style="681" customWidth="1"/>
    <col min="14" max="14" width="9.140625" style="681" customWidth="1"/>
    <col min="15" max="15" width="8.7109375" style="681" customWidth="1"/>
    <col min="16" max="257" width="11.42578125" style="681"/>
    <col min="258" max="258" width="6.28515625" style="681" customWidth="1"/>
    <col min="259" max="259" width="20.7109375" style="681" customWidth="1"/>
    <col min="260" max="271" width="9.140625" style="681" customWidth="1"/>
    <col min="272" max="513" width="11.42578125" style="681"/>
    <col min="514" max="514" width="6.28515625" style="681" customWidth="1"/>
    <col min="515" max="515" width="20.7109375" style="681" customWidth="1"/>
    <col min="516" max="527" width="9.140625" style="681" customWidth="1"/>
    <col min="528" max="769" width="11.42578125" style="681"/>
    <col min="770" max="770" width="6.28515625" style="681" customWidth="1"/>
    <col min="771" max="771" width="20.7109375" style="681" customWidth="1"/>
    <col min="772" max="783" width="9.140625" style="681" customWidth="1"/>
    <col min="784" max="1025" width="11.42578125" style="681"/>
    <col min="1026" max="1026" width="6.28515625" style="681" customWidth="1"/>
    <col min="1027" max="1027" width="20.7109375" style="681" customWidth="1"/>
    <col min="1028" max="1039" width="9.140625" style="681" customWidth="1"/>
    <col min="1040" max="1281" width="11.42578125" style="681"/>
    <col min="1282" max="1282" width="6.28515625" style="681" customWidth="1"/>
    <col min="1283" max="1283" width="20.7109375" style="681" customWidth="1"/>
    <col min="1284" max="1295" width="9.140625" style="681" customWidth="1"/>
    <col min="1296" max="1537" width="11.42578125" style="681"/>
    <col min="1538" max="1538" width="6.28515625" style="681" customWidth="1"/>
    <col min="1539" max="1539" width="20.7109375" style="681" customWidth="1"/>
    <col min="1540" max="1551" width="9.140625" style="681" customWidth="1"/>
    <col min="1552" max="1793" width="11.42578125" style="681"/>
    <col min="1794" max="1794" width="6.28515625" style="681" customWidth="1"/>
    <col min="1795" max="1795" width="20.7109375" style="681" customWidth="1"/>
    <col min="1796" max="1807" width="9.140625" style="681" customWidth="1"/>
    <col min="1808" max="2049" width="11.42578125" style="681"/>
    <col min="2050" max="2050" width="6.28515625" style="681" customWidth="1"/>
    <col min="2051" max="2051" width="20.7109375" style="681" customWidth="1"/>
    <col min="2052" max="2063" width="9.140625" style="681" customWidth="1"/>
    <col min="2064" max="2305" width="11.42578125" style="681"/>
    <col min="2306" max="2306" width="6.28515625" style="681" customWidth="1"/>
    <col min="2307" max="2307" width="20.7109375" style="681" customWidth="1"/>
    <col min="2308" max="2319" width="9.140625" style="681" customWidth="1"/>
    <col min="2320" max="2561" width="11.42578125" style="681"/>
    <col min="2562" max="2562" width="6.28515625" style="681" customWidth="1"/>
    <col min="2563" max="2563" width="20.7109375" style="681" customWidth="1"/>
    <col min="2564" max="2575" width="9.140625" style="681" customWidth="1"/>
    <col min="2576" max="2817" width="11.42578125" style="681"/>
    <col min="2818" max="2818" width="6.28515625" style="681" customWidth="1"/>
    <col min="2819" max="2819" width="20.7109375" style="681" customWidth="1"/>
    <col min="2820" max="2831" width="9.140625" style="681" customWidth="1"/>
    <col min="2832" max="3073" width="11.42578125" style="681"/>
    <col min="3074" max="3074" width="6.28515625" style="681" customWidth="1"/>
    <col min="3075" max="3075" width="20.7109375" style="681" customWidth="1"/>
    <col min="3076" max="3087" width="9.140625" style="681" customWidth="1"/>
    <col min="3088" max="3329" width="11.42578125" style="681"/>
    <col min="3330" max="3330" width="6.28515625" style="681" customWidth="1"/>
    <col min="3331" max="3331" width="20.7109375" style="681" customWidth="1"/>
    <col min="3332" max="3343" width="9.140625" style="681" customWidth="1"/>
    <col min="3344" max="3585" width="11.42578125" style="681"/>
    <col min="3586" max="3586" width="6.28515625" style="681" customWidth="1"/>
    <col min="3587" max="3587" width="20.7109375" style="681" customWidth="1"/>
    <col min="3588" max="3599" width="9.140625" style="681" customWidth="1"/>
    <col min="3600" max="3841" width="11.42578125" style="681"/>
    <col min="3842" max="3842" width="6.28515625" style="681" customWidth="1"/>
    <col min="3843" max="3843" width="20.7109375" style="681" customWidth="1"/>
    <col min="3844" max="3855" width="9.140625" style="681" customWidth="1"/>
    <col min="3856" max="4097" width="11.42578125" style="681"/>
    <col min="4098" max="4098" width="6.28515625" style="681" customWidth="1"/>
    <col min="4099" max="4099" width="20.7109375" style="681" customWidth="1"/>
    <col min="4100" max="4111" width="9.140625" style="681" customWidth="1"/>
    <col min="4112" max="4353" width="11.42578125" style="681"/>
    <col min="4354" max="4354" width="6.28515625" style="681" customWidth="1"/>
    <col min="4355" max="4355" width="20.7109375" style="681" customWidth="1"/>
    <col min="4356" max="4367" width="9.140625" style="681" customWidth="1"/>
    <col min="4368" max="4609" width="11.42578125" style="681"/>
    <col min="4610" max="4610" width="6.28515625" style="681" customWidth="1"/>
    <col min="4611" max="4611" width="20.7109375" style="681" customWidth="1"/>
    <col min="4612" max="4623" width="9.140625" style="681" customWidth="1"/>
    <col min="4624" max="4865" width="11.42578125" style="681"/>
    <col min="4866" max="4866" width="6.28515625" style="681" customWidth="1"/>
    <col min="4867" max="4867" width="20.7109375" style="681" customWidth="1"/>
    <col min="4868" max="4879" width="9.140625" style="681" customWidth="1"/>
    <col min="4880" max="5121" width="11.42578125" style="681"/>
    <col min="5122" max="5122" width="6.28515625" style="681" customWidth="1"/>
    <col min="5123" max="5123" width="20.7109375" style="681" customWidth="1"/>
    <col min="5124" max="5135" width="9.140625" style="681" customWidth="1"/>
    <col min="5136" max="5377" width="11.42578125" style="681"/>
    <col min="5378" max="5378" width="6.28515625" style="681" customWidth="1"/>
    <col min="5379" max="5379" width="20.7109375" style="681" customWidth="1"/>
    <col min="5380" max="5391" width="9.140625" style="681" customWidth="1"/>
    <col min="5392" max="5633" width="11.42578125" style="681"/>
    <col min="5634" max="5634" width="6.28515625" style="681" customWidth="1"/>
    <col min="5635" max="5635" width="20.7109375" style="681" customWidth="1"/>
    <col min="5636" max="5647" width="9.140625" style="681" customWidth="1"/>
    <col min="5648" max="5889" width="11.42578125" style="681"/>
    <col min="5890" max="5890" width="6.28515625" style="681" customWidth="1"/>
    <col min="5891" max="5891" width="20.7109375" style="681" customWidth="1"/>
    <col min="5892" max="5903" width="9.140625" style="681" customWidth="1"/>
    <col min="5904" max="6145" width="11.42578125" style="681"/>
    <col min="6146" max="6146" width="6.28515625" style="681" customWidth="1"/>
    <col min="6147" max="6147" width="20.7109375" style="681" customWidth="1"/>
    <col min="6148" max="6159" width="9.140625" style="681" customWidth="1"/>
    <col min="6160" max="6401" width="11.42578125" style="681"/>
    <col min="6402" max="6402" width="6.28515625" style="681" customWidth="1"/>
    <col min="6403" max="6403" width="20.7109375" style="681" customWidth="1"/>
    <col min="6404" max="6415" width="9.140625" style="681" customWidth="1"/>
    <col min="6416" max="6657" width="11.42578125" style="681"/>
    <col min="6658" max="6658" width="6.28515625" style="681" customWidth="1"/>
    <col min="6659" max="6659" width="20.7109375" style="681" customWidth="1"/>
    <col min="6660" max="6671" width="9.140625" style="681" customWidth="1"/>
    <col min="6672" max="6913" width="11.42578125" style="681"/>
    <col min="6914" max="6914" width="6.28515625" style="681" customWidth="1"/>
    <col min="6915" max="6915" width="20.7109375" style="681" customWidth="1"/>
    <col min="6916" max="6927" width="9.140625" style="681" customWidth="1"/>
    <col min="6928" max="7169" width="11.42578125" style="681"/>
    <col min="7170" max="7170" width="6.28515625" style="681" customWidth="1"/>
    <col min="7171" max="7171" width="20.7109375" style="681" customWidth="1"/>
    <col min="7172" max="7183" width="9.140625" style="681" customWidth="1"/>
    <col min="7184" max="7425" width="11.42578125" style="681"/>
    <col min="7426" max="7426" width="6.28515625" style="681" customWidth="1"/>
    <col min="7427" max="7427" width="20.7109375" style="681" customWidth="1"/>
    <col min="7428" max="7439" width="9.140625" style="681" customWidth="1"/>
    <col min="7440" max="7681" width="11.42578125" style="681"/>
    <col min="7682" max="7682" width="6.28515625" style="681" customWidth="1"/>
    <col min="7683" max="7683" width="20.7109375" style="681" customWidth="1"/>
    <col min="7684" max="7695" width="9.140625" style="681" customWidth="1"/>
    <col min="7696" max="7937" width="11.42578125" style="681"/>
    <col min="7938" max="7938" width="6.28515625" style="681" customWidth="1"/>
    <col min="7939" max="7939" width="20.7109375" style="681" customWidth="1"/>
    <col min="7940" max="7951" width="9.140625" style="681" customWidth="1"/>
    <col min="7952" max="8193" width="11.42578125" style="681"/>
    <col min="8194" max="8194" width="6.28515625" style="681" customWidth="1"/>
    <col min="8195" max="8195" width="20.7109375" style="681" customWidth="1"/>
    <col min="8196" max="8207" width="9.140625" style="681" customWidth="1"/>
    <col min="8208" max="8449" width="11.42578125" style="681"/>
    <col min="8450" max="8450" width="6.28515625" style="681" customWidth="1"/>
    <col min="8451" max="8451" width="20.7109375" style="681" customWidth="1"/>
    <col min="8452" max="8463" width="9.140625" style="681" customWidth="1"/>
    <col min="8464" max="8705" width="11.42578125" style="681"/>
    <col min="8706" max="8706" width="6.28515625" style="681" customWidth="1"/>
    <col min="8707" max="8707" width="20.7109375" style="681" customWidth="1"/>
    <col min="8708" max="8719" width="9.140625" style="681" customWidth="1"/>
    <col min="8720" max="8961" width="11.42578125" style="681"/>
    <col min="8962" max="8962" width="6.28515625" style="681" customWidth="1"/>
    <col min="8963" max="8963" width="20.7109375" style="681" customWidth="1"/>
    <col min="8964" max="8975" width="9.140625" style="681" customWidth="1"/>
    <col min="8976" max="9217" width="11.42578125" style="681"/>
    <col min="9218" max="9218" width="6.28515625" style="681" customWidth="1"/>
    <col min="9219" max="9219" width="20.7109375" style="681" customWidth="1"/>
    <col min="9220" max="9231" width="9.140625" style="681" customWidth="1"/>
    <col min="9232" max="9473" width="11.42578125" style="681"/>
    <col min="9474" max="9474" width="6.28515625" style="681" customWidth="1"/>
    <col min="9475" max="9475" width="20.7109375" style="681" customWidth="1"/>
    <col min="9476" max="9487" width="9.140625" style="681" customWidth="1"/>
    <col min="9488" max="9729" width="11.42578125" style="681"/>
    <col min="9730" max="9730" width="6.28515625" style="681" customWidth="1"/>
    <col min="9731" max="9731" width="20.7109375" style="681" customWidth="1"/>
    <col min="9732" max="9743" width="9.140625" style="681" customWidth="1"/>
    <col min="9744" max="9985" width="11.42578125" style="681"/>
    <col min="9986" max="9986" width="6.28515625" style="681" customWidth="1"/>
    <col min="9987" max="9987" width="20.7109375" style="681" customWidth="1"/>
    <col min="9988" max="9999" width="9.140625" style="681" customWidth="1"/>
    <col min="10000" max="10241" width="11.42578125" style="681"/>
    <col min="10242" max="10242" width="6.28515625" style="681" customWidth="1"/>
    <col min="10243" max="10243" width="20.7109375" style="681" customWidth="1"/>
    <col min="10244" max="10255" width="9.140625" style="681" customWidth="1"/>
    <col min="10256" max="10497" width="11.42578125" style="681"/>
    <col min="10498" max="10498" width="6.28515625" style="681" customWidth="1"/>
    <col min="10499" max="10499" width="20.7109375" style="681" customWidth="1"/>
    <col min="10500" max="10511" width="9.140625" style="681" customWidth="1"/>
    <col min="10512" max="10753" width="11.42578125" style="681"/>
    <col min="10754" max="10754" width="6.28515625" style="681" customWidth="1"/>
    <col min="10755" max="10755" width="20.7109375" style="681" customWidth="1"/>
    <col min="10756" max="10767" width="9.140625" style="681" customWidth="1"/>
    <col min="10768" max="11009" width="11.42578125" style="681"/>
    <col min="11010" max="11010" width="6.28515625" style="681" customWidth="1"/>
    <col min="11011" max="11011" width="20.7109375" style="681" customWidth="1"/>
    <col min="11012" max="11023" width="9.140625" style="681" customWidth="1"/>
    <col min="11024" max="11265" width="11.42578125" style="681"/>
    <col min="11266" max="11266" width="6.28515625" style="681" customWidth="1"/>
    <col min="11267" max="11267" width="20.7109375" style="681" customWidth="1"/>
    <col min="11268" max="11279" width="9.140625" style="681" customWidth="1"/>
    <col min="11280" max="11521" width="11.42578125" style="681"/>
    <col min="11522" max="11522" width="6.28515625" style="681" customWidth="1"/>
    <col min="11523" max="11523" width="20.7109375" style="681" customWidth="1"/>
    <col min="11524" max="11535" width="9.140625" style="681" customWidth="1"/>
    <col min="11536" max="11777" width="11.42578125" style="681"/>
    <col min="11778" max="11778" width="6.28515625" style="681" customWidth="1"/>
    <col min="11779" max="11779" width="20.7109375" style="681" customWidth="1"/>
    <col min="11780" max="11791" width="9.140625" style="681" customWidth="1"/>
    <col min="11792" max="12033" width="11.42578125" style="681"/>
    <col min="12034" max="12034" width="6.28515625" style="681" customWidth="1"/>
    <col min="12035" max="12035" width="20.7109375" style="681" customWidth="1"/>
    <col min="12036" max="12047" width="9.140625" style="681" customWidth="1"/>
    <col min="12048" max="12289" width="11.42578125" style="681"/>
    <col min="12290" max="12290" width="6.28515625" style="681" customWidth="1"/>
    <col min="12291" max="12291" width="20.7109375" style="681" customWidth="1"/>
    <col min="12292" max="12303" width="9.140625" style="681" customWidth="1"/>
    <col min="12304" max="12545" width="11.42578125" style="681"/>
    <col min="12546" max="12546" width="6.28515625" style="681" customWidth="1"/>
    <col min="12547" max="12547" width="20.7109375" style="681" customWidth="1"/>
    <col min="12548" max="12559" width="9.140625" style="681" customWidth="1"/>
    <col min="12560" max="12801" width="11.42578125" style="681"/>
    <col min="12802" max="12802" width="6.28515625" style="681" customWidth="1"/>
    <col min="12803" max="12803" width="20.7109375" style="681" customWidth="1"/>
    <col min="12804" max="12815" width="9.140625" style="681" customWidth="1"/>
    <col min="12816" max="13057" width="11.42578125" style="681"/>
    <col min="13058" max="13058" width="6.28515625" style="681" customWidth="1"/>
    <col min="13059" max="13059" width="20.7109375" style="681" customWidth="1"/>
    <col min="13060" max="13071" width="9.140625" style="681" customWidth="1"/>
    <col min="13072" max="13313" width="11.42578125" style="681"/>
    <col min="13314" max="13314" width="6.28515625" style="681" customWidth="1"/>
    <col min="13315" max="13315" width="20.7109375" style="681" customWidth="1"/>
    <col min="13316" max="13327" width="9.140625" style="681" customWidth="1"/>
    <col min="13328" max="13569" width="11.42578125" style="681"/>
    <col min="13570" max="13570" width="6.28515625" style="681" customWidth="1"/>
    <col min="13571" max="13571" width="20.7109375" style="681" customWidth="1"/>
    <col min="13572" max="13583" width="9.140625" style="681" customWidth="1"/>
    <col min="13584" max="13825" width="11.42578125" style="681"/>
    <col min="13826" max="13826" width="6.28515625" style="681" customWidth="1"/>
    <col min="13827" max="13827" width="20.7109375" style="681" customWidth="1"/>
    <col min="13828" max="13839" width="9.140625" style="681" customWidth="1"/>
    <col min="13840" max="14081" width="11.42578125" style="681"/>
    <col min="14082" max="14082" width="6.28515625" style="681" customWidth="1"/>
    <col min="14083" max="14083" width="20.7109375" style="681" customWidth="1"/>
    <col min="14084" max="14095" width="9.140625" style="681" customWidth="1"/>
    <col min="14096" max="14337" width="11.42578125" style="681"/>
    <col min="14338" max="14338" width="6.28515625" style="681" customWidth="1"/>
    <col min="14339" max="14339" width="20.7109375" style="681" customWidth="1"/>
    <col min="14340" max="14351" width="9.140625" style="681" customWidth="1"/>
    <col min="14352" max="14593" width="11.42578125" style="681"/>
    <col min="14594" max="14594" width="6.28515625" style="681" customWidth="1"/>
    <col min="14595" max="14595" width="20.7109375" style="681" customWidth="1"/>
    <col min="14596" max="14607" width="9.140625" style="681" customWidth="1"/>
    <col min="14608" max="14849" width="11.42578125" style="681"/>
    <col min="14850" max="14850" width="6.28515625" style="681" customWidth="1"/>
    <col min="14851" max="14851" width="20.7109375" style="681" customWidth="1"/>
    <col min="14852" max="14863" width="9.140625" style="681" customWidth="1"/>
    <col min="14864" max="15105" width="11.42578125" style="681"/>
    <col min="15106" max="15106" width="6.28515625" style="681" customWidth="1"/>
    <col min="15107" max="15107" width="20.7109375" style="681" customWidth="1"/>
    <col min="15108" max="15119" width="9.140625" style="681" customWidth="1"/>
    <col min="15120" max="15361" width="11.42578125" style="681"/>
    <col min="15362" max="15362" width="6.28515625" style="681" customWidth="1"/>
    <col min="15363" max="15363" width="20.7109375" style="681" customWidth="1"/>
    <col min="15364" max="15375" width="9.140625" style="681" customWidth="1"/>
    <col min="15376" max="15617" width="11.42578125" style="681"/>
    <col min="15618" max="15618" width="6.28515625" style="681" customWidth="1"/>
    <col min="15619" max="15619" width="20.7109375" style="681" customWidth="1"/>
    <col min="15620" max="15631" width="9.140625" style="681" customWidth="1"/>
    <col min="15632" max="15873" width="11.42578125" style="681"/>
    <col min="15874" max="15874" width="6.28515625" style="681" customWidth="1"/>
    <col min="15875" max="15875" width="20.7109375" style="681" customWidth="1"/>
    <col min="15876" max="15887" width="9.140625" style="681" customWidth="1"/>
    <col min="15888" max="16129" width="11.42578125" style="681"/>
    <col min="16130" max="16130" width="6.28515625" style="681" customWidth="1"/>
    <col min="16131" max="16131" width="20.7109375" style="681" customWidth="1"/>
    <col min="16132" max="16143" width="9.140625" style="681" customWidth="1"/>
    <col min="16144" max="16384" width="11.42578125" style="681"/>
  </cols>
  <sheetData>
    <row r="1" spans="1:16" s="1143" customFormat="1" ht="15" customHeight="1">
      <c r="A1" s="1144" t="s">
        <v>1750</v>
      </c>
    </row>
    <row r="2" spans="1:16" ht="13.5" customHeight="1">
      <c r="A2" s="677" t="s">
        <v>130</v>
      </c>
      <c r="B2" s="677"/>
      <c r="C2" s="677"/>
      <c r="D2" s="677"/>
      <c r="E2" s="677"/>
      <c r="F2" s="677"/>
      <c r="G2" s="677"/>
      <c r="H2" s="677"/>
      <c r="I2" s="677"/>
      <c r="J2" s="677"/>
      <c r="K2" s="677"/>
      <c r="L2" s="677"/>
      <c r="M2" s="677"/>
      <c r="N2" s="677"/>
      <c r="O2" s="677"/>
    </row>
    <row r="3" spans="1:16" ht="13.5" customHeight="1">
      <c r="A3" s="1589" t="s">
        <v>518</v>
      </c>
      <c r="B3" s="1589"/>
      <c r="C3" s="1589"/>
      <c r="D3" s="1589"/>
      <c r="E3" s="1589"/>
      <c r="F3" s="1589"/>
      <c r="G3" s="1589"/>
      <c r="H3" s="1589"/>
      <c r="I3" s="1589"/>
      <c r="J3" s="1589"/>
      <c r="K3" s="1589"/>
      <c r="L3" s="1589"/>
      <c r="M3" s="1589"/>
      <c r="N3" s="1589"/>
      <c r="O3" s="1589"/>
    </row>
    <row r="4" spans="1:16" ht="13.5" customHeight="1">
      <c r="A4" s="1589" t="s">
        <v>378</v>
      </c>
      <c r="B4" s="1589"/>
      <c r="C4" s="1589"/>
      <c r="D4" s="1589"/>
      <c r="E4" s="1589"/>
      <c r="F4" s="1589"/>
      <c r="G4" s="1589"/>
      <c r="H4" s="1589"/>
      <c r="I4" s="1589"/>
      <c r="J4" s="1589"/>
      <c r="K4" s="1589"/>
      <c r="L4" s="1589"/>
      <c r="M4" s="1589"/>
      <c r="N4" s="1589"/>
      <c r="O4" s="1589"/>
    </row>
    <row r="5" spans="1:16" ht="13.5" customHeight="1">
      <c r="A5" s="1589" t="s">
        <v>333</v>
      </c>
      <c r="B5" s="1589"/>
      <c r="C5" s="1589"/>
      <c r="D5" s="1589"/>
      <c r="E5" s="1589"/>
      <c r="F5" s="1589"/>
      <c r="G5" s="1589"/>
      <c r="H5" s="1589"/>
      <c r="I5" s="1589"/>
      <c r="J5" s="1589"/>
      <c r="K5" s="1589"/>
      <c r="L5" s="1589"/>
      <c r="M5" s="1589"/>
      <c r="N5" s="1589"/>
      <c r="O5" s="1589"/>
    </row>
    <row r="6" spans="1:16" ht="8.1" customHeight="1">
      <c r="A6" s="1589"/>
      <c r="B6" s="1589"/>
      <c r="C6" s="1589"/>
      <c r="D6" s="1589"/>
      <c r="E6" s="1589"/>
      <c r="F6" s="1589"/>
      <c r="G6" s="1589"/>
      <c r="H6" s="1589"/>
      <c r="I6" s="1589"/>
      <c r="J6" s="1589"/>
      <c r="K6" s="1589"/>
      <c r="L6" s="1589"/>
      <c r="M6" s="1589"/>
      <c r="N6" s="1589"/>
      <c r="O6" s="1589"/>
    </row>
    <row r="7" spans="1:16" ht="3.6" customHeight="1">
      <c r="A7" s="1591" t="s">
        <v>758</v>
      </c>
      <c r="B7" s="1591"/>
      <c r="C7" s="1592"/>
      <c r="D7" s="674"/>
      <c r="E7" s="669"/>
      <c r="F7" s="674"/>
      <c r="G7" s="669"/>
      <c r="H7" s="1595" t="s">
        <v>730</v>
      </c>
      <c r="I7" s="1591"/>
      <c r="J7" s="1591"/>
      <c r="K7" s="1591"/>
      <c r="L7" s="1591"/>
      <c r="M7" s="1591"/>
      <c r="N7" s="1591"/>
      <c r="O7" s="1591"/>
      <c r="P7" s="221"/>
    </row>
    <row r="8" spans="1:16" ht="3.6" customHeight="1">
      <c r="A8" s="1582"/>
      <c r="B8" s="1582"/>
      <c r="C8" s="1583"/>
      <c r="D8" s="675"/>
      <c r="E8" s="671"/>
      <c r="F8" s="675"/>
      <c r="G8" s="671"/>
      <c r="H8" s="1581"/>
      <c r="I8" s="1582"/>
      <c r="J8" s="1582"/>
      <c r="K8" s="1582"/>
      <c r="L8" s="1582"/>
      <c r="M8" s="1582"/>
      <c r="N8" s="1582"/>
      <c r="O8" s="1582"/>
      <c r="P8" s="221"/>
    </row>
    <row r="9" spans="1:16" ht="3.6" customHeight="1">
      <c r="A9" s="1582"/>
      <c r="B9" s="1582"/>
      <c r="C9" s="1583"/>
      <c r="D9" s="675"/>
      <c r="E9" s="671"/>
      <c r="F9" s="675"/>
      <c r="G9" s="671"/>
      <c r="H9" s="1581"/>
      <c r="I9" s="1582"/>
      <c r="J9" s="1582"/>
      <c r="K9" s="1582"/>
      <c r="L9" s="1582"/>
      <c r="M9" s="1582"/>
      <c r="N9" s="1582"/>
      <c r="O9" s="1582"/>
      <c r="P9" s="221"/>
    </row>
    <row r="10" spans="1:16" ht="3.6" customHeight="1">
      <c r="A10" s="1582"/>
      <c r="B10" s="1582"/>
      <c r="C10" s="1583"/>
      <c r="D10" s="1581" t="s">
        <v>759</v>
      </c>
      <c r="E10" s="1583"/>
      <c r="F10" s="675"/>
      <c r="G10" s="671"/>
      <c r="H10" s="1598"/>
      <c r="I10" s="1593"/>
      <c r="J10" s="1593"/>
      <c r="K10" s="1593"/>
      <c r="L10" s="1593"/>
      <c r="M10" s="1593"/>
      <c r="N10" s="1593"/>
      <c r="O10" s="1593"/>
      <c r="P10" s="221"/>
    </row>
    <row r="11" spans="1:16" ht="3.6" customHeight="1">
      <c r="A11" s="1582"/>
      <c r="B11" s="1582"/>
      <c r="C11" s="1583"/>
      <c r="D11" s="1581"/>
      <c r="E11" s="1583"/>
      <c r="F11" s="675"/>
      <c r="G11" s="671"/>
      <c r="H11" s="675"/>
      <c r="I11" s="671"/>
      <c r="J11" s="675"/>
      <c r="K11" s="671"/>
      <c r="L11" s="675"/>
      <c r="M11" s="671"/>
      <c r="N11" s="675"/>
      <c r="O11" s="670"/>
      <c r="P11" s="221"/>
    </row>
    <row r="12" spans="1:16" ht="3.6" customHeight="1">
      <c r="A12" s="1582"/>
      <c r="B12" s="1582"/>
      <c r="C12" s="1583"/>
      <c r="D12" s="1581"/>
      <c r="E12" s="1583"/>
      <c r="F12" s="1581" t="s">
        <v>760</v>
      </c>
      <c r="G12" s="1583"/>
      <c r="H12" s="675"/>
      <c r="I12" s="671"/>
      <c r="J12" s="675"/>
      <c r="K12" s="671"/>
      <c r="L12" s="675"/>
      <c r="M12" s="671"/>
      <c r="N12" s="675"/>
      <c r="O12" s="670"/>
      <c r="P12" s="221"/>
    </row>
    <row r="13" spans="1:16" ht="3.6" customHeight="1">
      <c r="A13" s="1582"/>
      <c r="B13" s="1582"/>
      <c r="C13" s="1583"/>
      <c r="D13" s="1581"/>
      <c r="E13" s="1583"/>
      <c r="F13" s="1581"/>
      <c r="G13" s="1583"/>
      <c r="H13" s="675"/>
      <c r="I13" s="671"/>
      <c r="J13" s="675"/>
      <c r="K13" s="671"/>
      <c r="L13" s="675"/>
      <c r="M13" s="671"/>
      <c r="N13" s="675"/>
      <c r="O13" s="670"/>
      <c r="P13" s="221"/>
    </row>
    <row r="14" spans="1:16" ht="3.6" customHeight="1">
      <c r="A14" s="1582"/>
      <c r="B14" s="1582"/>
      <c r="C14" s="1583"/>
      <c r="D14" s="1581" t="s">
        <v>657</v>
      </c>
      <c r="E14" s="1583"/>
      <c r="F14" s="1581"/>
      <c r="G14" s="1583"/>
      <c r="H14" s="675"/>
      <c r="I14" s="671"/>
      <c r="J14" s="675"/>
      <c r="K14" s="671"/>
      <c r="L14" s="675"/>
      <c r="M14" s="671"/>
      <c r="N14" s="1581" t="s">
        <v>761</v>
      </c>
      <c r="O14" s="1582"/>
      <c r="P14" s="221"/>
    </row>
    <row r="15" spans="1:16" ht="3.6" customHeight="1">
      <c r="A15" s="1582"/>
      <c r="B15" s="1582"/>
      <c r="C15" s="1583"/>
      <c r="D15" s="1581"/>
      <c r="E15" s="1583"/>
      <c r="F15" s="1581"/>
      <c r="G15" s="1583"/>
      <c r="H15" s="675"/>
      <c r="I15" s="671"/>
      <c r="J15" s="675"/>
      <c r="K15" s="671"/>
      <c r="L15" s="675"/>
      <c r="M15" s="671"/>
      <c r="N15" s="1581"/>
      <c r="O15" s="1582"/>
      <c r="P15" s="221"/>
    </row>
    <row r="16" spans="1:16" ht="3.6" customHeight="1">
      <c r="A16" s="1582"/>
      <c r="B16" s="1582"/>
      <c r="C16" s="1583"/>
      <c r="D16" s="1581"/>
      <c r="E16" s="1583"/>
      <c r="F16" s="1581" t="s">
        <v>527</v>
      </c>
      <c r="G16" s="1583"/>
      <c r="H16" s="1581" t="s">
        <v>314</v>
      </c>
      <c r="I16" s="1583"/>
      <c r="J16" s="1581" t="s">
        <v>957</v>
      </c>
      <c r="K16" s="1583"/>
      <c r="L16" s="1581" t="s">
        <v>762</v>
      </c>
      <c r="M16" s="1583"/>
      <c r="N16" s="1581"/>
      <c r="O16" s="1582"/>
      <c r="P16" s="221"/>
    </row>
    <row r="17" spans="1:16" ht="3.6" customHeight="1">
      <c r="A17" s="1582"/>
      <c r="B17" s="1582"/>
      <c r="C17" s="1583"/>
      <c r="D17" s="1581"/>
      <c r="E17" s="1583"/>
      <c r="F17" s="1581"/>
      <c r="G17" s="1583"/>
      <c r="H17" s="1581"/>
      <c r="I17" s="1583"/>
      <c r="J17" s="1581"/>
      <c r="K17" s="1583"/>
      <c r="L17" s="1581"/>
      <c r="M17" s="1583"/>
      <c r="N17" s="1581"/>
      <c r="O17" s="1582"/>
      <c r="P17" s="221"/>
    </row>
    <row r="18" spans="1:16" ht="3.6" customHeight="1">
      <c r="A18" s="1582"/>
      <c r="B18" s="1582"/>
      <c r="C18" s="1583"/>
      <c r="D18" s="1581" t="s">
        <v>763</v>
      </c>
      <c r="E18" s="1583"/>
      <c r="F18" s="1581"/>
      <c r="G18" s="1583"/>
      <c r="H18" s="1581"/>
      <c r="I18" s="1583"/>
      <c r="J18" s="1581"/>
      <c r="K18" s="1583"/>
      <c r="L18" s="1581"/>
      <c r="M18" s="1583"/>
      <c r="N18" s="1581" t="s">
        <v>760</v>
      </c>
      <c r="O18" s="1582"/>
      <c r="P18" s="221"/>
    </row>
    <row r="19" spans="1:16" ht="3.6" customHeight="1">
      <c r="A19" s="1582"/>
      <c r="B19" s="1582"/>
      <c r="C19" s="1583"/>
      <c r="D19" s="1581"/>
      <c r="E19" s="1583"/>
      <c r="F19" s="1581"/>
      <c r="G19" s="1583"/>
      <c r="H19" s="1581"/>
      <c r="I19" s="1583"/>
      <c r="J19" s="1581"/>
      <c r="K19" s="1583"/>
      <c r="L19" s="1581"/>
      <c r="M19" s="1583"/>
      <c r="N19" s="1581"/>
      <c r="O19" s="1582"/>
      <c r="P19" s="221"/>
    </row>
    <row r="20" spans="1:16" ht="3.6" customHeight="1">
      <c r="A20" s="1582"/>
      <c r="B20" s="1582"/>
      <c r="C20" s="1583"/>
      <c r="D20" s="1581"/>
      <c r="E20" s="1583"/>
      <c r="F20" s="675"/>
      <c r="G20" s="671"/>
      <c r="H20" s="675"/>
      <c r="I20" s="671"/>
      <c r="J20" s="675"/>
      <c r="K20" s="671"/>
      <c r="L20" s="675"/>
      <c r="M20" s="671"/>
      <c r="N20" s="1581"/>
      <c r="O20" s="1582"/>
      <c r="P20" s="221"/>
    </row>
    <row r="21" spans="1:16" ht="3.6" customHeight="1">
      <c r="A21" s="1582"/>
      <c r="B21" s="1582"/>
      <c r="C21" s="1583"/>
      <c r="D21" s="1581"/>
      <c r="E21" s="1583"/>
      <c r="F21" s="675"/>
      <c r="G21" s="671"/>
      <c r="H21" s="675"/>
      <c r="I21" s="671"/>
      <c r="J21" s="675"/>
      <c r="K21" s="671"/>
      <c r="L21" s="675"/>
      <c r="M21" s="671"/>
      <c r="N21" s="1581"/>
      <c r="O21" s="1582"/>
      <c r="P21" s="221"/>
    </row>
    <row r="22" spans="1:16" ht="3.6" customHeight="1">
      <c r="A22" s="1582"/>
      <c r="B22" s="1582"/>
      <c r="C22" s="1583"/>
      <c r="D22" s="675"/>
      <c r="E22" s="671"/>
      <c r="F22" s="675"/>
      <c r="G22" s="671"/>
      <c r="H22" s="675"/>
      <c r="I22" s="671"/>
      <c r="J22" s="675"/>
      <c r="K22" s="671"/>
      <c r="L22" s="675"/>
      <c r="M22" s="671"/>
      <c r="N22" s="675"/>
      <c r="O22" s="670"/>
      <c r="P22" s="221"/>
    </row>
    <row r="23" spans="1:16" ht="3.6" customHeight="1">
      <c r="A23" s="1582"/>
      <c r="B23" s="1582"/>
      <c r="C23" s="1583"/>
      <c r="D23" s="675"/>
      <c r="E23" s="671"/>
      <c r="F23" s="675"/>
      <c r="G23" s="671"/>
      <c r="H23" s="675"/>
      <c r="I23" s="671"/>
      <c r="J23" s="675"/>
      <c r="K23" s="671"/>
      <c r="L23" s="675"/>
      <c r="M23" s="671"/>
      <c r="N23" s="675"/>
      <c r="O23" s="670"/>
      <c r="P23" s="221"/>
    </row>
    <row r="24" spans="1:16" ht="3.6" customHeight="1">
      <c r="A24" s="1582"/>
      <c r="B24" s="1582"/>
      <c r="C24" s="1583"/>
      <c r="D24" s="676"/>
      <c r="E24" s="673"/>
      <c r="F24" s="676"/>
      <c r="G24" s="673"/>
      <c r="H24" s="676"/>
      <c r="I24" s="673"/>
      <c r="J24" s="676"/>
      <c r="K24" s="673"/>
      <c r="L24" s="676"/>
      <c r="M24" s="673"/>
      <c r="N24" s="676"/>
      <c r="O24" s="672"/>
      <c r="P24" s="221"/>
    </row>
    <row r="25" spans="1:16" ht="4.7" customHeight="1">
      <c r="A25" s="1582"/>
      <c r="B25" s="1582"/>
      <c r="C25" s="1583"/>
      <c r="D25" s="679"/>
      <c r="E25" s="1613" t="s">
        <v>764</v>
      </c>
      <c r="F25" s="679"/>
      <c r="G25" s="1613" t="s">
        <v>764</v>
      </c>
      <c r="H25" s="679"/>
      <c r="I25" s="1613" t="s">
        <v>764</v>
      </c>
      <c r="J25" s="679"/>
      <c r="K25" s="1613" t="s">
        <v>764</v>
      </c>
      <c r="L25" s="679"/>
      <c r="M25" s="1613" t="s">
        <v>764</v>
      </c>
      <c r="N25" s="679"/>
      <c r="O25" s="1581" t="s">
        <v>764</v>
      </c>
      <c r="P25" s="221"/>
    </row>
    <row r="26" spans="1:16" ht="4.7" customHeight="1">
      <c r="A26" s="1582"/>
      <c r="B26" s="1582"/>
      <c r="C26" s="1583"/>
      <c r="D26" s="679"/>
      <c r="E26" s="1613"/>
      <c r="F26" s="679"/>
      <c r="G26" s="1613"/>
      <c r="H26" s="679"/>
      <c r="I26" s="1613"/>
      <c r="J26" s="679"/>
      <c r="K26" s="1613"/>
      <c r="L26" s="679"/>
      <c r="M26" s="1613"/>
      <c r="N26" s="679"/>
      <c r="O26" s="1581"/>
      <c r="P26" s="221"/>
    </row>
    <row r="27" spans="1:16" ht="4.7" customHeight="1">
      <c r="A27" s="1582"/>
      <c r="B27" s="1582"/>
      <c r="C27" s="1583"/>
      <c r="D27" s="679"/>
      <c r="E27" s="1613"/>
      <c r="F27" s="679"/>
      <c r="G27" s="1613"/>
      <c r="H27" s="679"/>
      <c r="I27" s="1613"/>
      <c r="J27" s="679"/>
      <c r="K27" s="1613"/>
      <c r="L27" s="679"/>
      <c r="M27" s="1613"/>
      <c r="N27" s="679"/>
      <c r="O27" s="1581"/>
      <c r="P27" s="221"/>
    </row>
    <row r="28" spans="1:16" ht="4.7" customHeight="1">
      <c r="A28" s="1582"/>
      <c r="B28" s="1582"/>
      <c r="C28" s="1583"/>
      <c r="D28" s="679"/>
      <c r="E28" s="1613"/>
      <c r="F28" s="679"/>
      <c r="G28" s="1613"/>
      <c r="H28" s="679"/>
      <c r="I28" s="1613"/>
      <c r="J28" s="679"/>
      <c r="K28" s="1613"/>
      <c r="L28" s="679"/>
      <c r="M28" s="1613"/>
      <c r="N28" s="679"/>
      <c r="O28" s="1581"/>
      <c r="P28" s="221"/>
    </row>
    <row r="29" spans="1:16" ht="4.7" customHeight="1">
      <c r="A29" s="1582"/>
      <c r="B29" s="1582"/>
      <c r="C29" s="1583"/>
      <c r="D29" s="1613" t="s">
        <v>765</v>
      </c>
      <c r="E29" s="1615" t="s">
        <v>766</v>
      </c>
      <c r="F29" s="1613" t="s">
        <v>765</v>
      </c>
      <c r="G29" s="1615" t="s">
        <v>766</v>
      </c>
      <c r="H29" s="1613" t="s">
        <v>765</v>
      </c>
      <c r="I29" s="1615" t="s">
        <v>766</v>
      </c>
      <c r="J29" s="1613" t="s">
        <v>765</v>
      </c>
      <c r="K29" s="1615" t="s">
        <v>766</v>
      </c>
      <c r="L29" s="1613" t="s">
        <v>765</v>
      </c>
      <c r="M29" s="1615" t="s">
        <v>766</v>
      </c>
      <c r="N29" s="1613" t="s">
        <v>765</v>
      </c>
      <c r="O29" s="1586" t="s">
        <v>766</v>
      </c>
      <c r="P29" s="221"/>
    </row>
    <row r="30" spans="1:16" ht="4.7" customHeight="1">
      <c r="A30" s="1582"/>
      <c r="B30" s="1582"/>
      <c r="C30" s="1583"/>
      <c r="D30" s="1613"/>
      <c r="E30" s="1615"/>
      <c r="F30" s="1613"/>
      <c r="G30" s="1615"/>
      <c r="H30" s="1613"/>
      <c r="I30" s="1615"/>
      <c r="J30" s="1613"/>
      <c r="K30" s="1615"/>
      <c r="L30" s="1613"/>
      <c r="M30" s="1615"/>
      <c r="N30" s="1613"/>
      <c r="O30" s="1586"/>
      <c r="P30" s="221"/>
    </row>
    <row r="31" spans="1:16" ht="4.7" customHeight="1">
      <c r="A31" s="1582"/>
      <c r="B31" s="1582"/>
      <c r="C31" s="1583"/>
      <c r="D31" s="1613"/>
      <c r="E31" s="1615"/>
      <c r="F31" s="1613"/>
      <c r="G31" s="1615"/>
      <c r="H31" s="1613"/>
      <c r="I31" s="1615"/>
      <c r="J31" s="1613"/>
      <c r="K31" s="1615"/>
      <c r="L31" s="1613"/>
      <c r="M31" s="1615"/>
      <c r="N31" s="1613"/>
      <c r="O31" s="1586"/>
      <c r="P31" s="221"/>
    </row>
    <row r="32" spans="1:16" ht="4.7" customHeight="1">
      <c r="A32" s="1582"/>
      <c r="B32" s="1582"/>
      <c r="C32" s="1583"/>
      <c r="D32" s="1613"/>
      <c r="E32" s="1615"/>
      <c r="F32" s="1613"/>
      <c r="G32" s="1615"/>
      <c r="H32" s="1613"/>
      <c r="I32" s="1615"/>
      <c r="J32" s="1613"/>
      <c r="K32" s="1615"/>
      <c r="L32" s="1613"/>
      <c r="M32" s="1615"/>
      <c r="N32" s="1613"/>
      <c r="O32" s="1586"/>
      <c r="P32" s="221"/>
    </row>
    <row r="33" spans="1:18" ht="4.7" customHeight="1">
      <c r="A33" s="1582"/>
      <c r="B33" s="1582"/>
      <c r="C33" s="1583"/>
      <c r="D33" s="1613" t="s">
        <v>932</v>
      </c>
      <c r="E33" s="1613" t="s">
        <v>933</v>
      </c>
      <c r="F33" s="1613" t="s">
        <v>932</v>
      </c>
      <c r="G33" s="1613" t="s">
        <v>933</v>
      </c>
      <c r="H33" s="1613" t="s">
        <v>932</v>
      </c>
      <c r="I33" s="1613" t="s">
        <v>933</v>
      </c>
      <c r="J33" s="1613" t="s">
        <v>932</v>
      </c>
      <c r="K33" s="1613" t="s">
        <v>933</v>
      </c>
      <c r="L33" s="1613" t="s">
        <v>932</v>
      </c>
      <c r="M33" s="1613" t="s">
        <v>933</v>
      </c>
      <c r="N33" s="1613" t="s">
        <v>932</v>
      </c>
      <c r="O33" s="1581" t="s">
        <v>933</v>
      </c>
      <c r="P33" s="221"/>
    </row>
    <row r="34" spans="1:18" ht="4.7" customHeight="1">
      <c r="A34" s="1582"/>
      <c r="B34" s="1582"/>
      <c r="C34" s="1583"/>
      <c r="D34" s="1613"/>
      <c r="E34" s="1613"/>
      <c r="F34" s="1613"/>
      <c r="G34" s="1613"/>
      <c r="H34" s="1613"/>
      <c r="I34" s="1613"/>
      <c r="J34" s="1613"/>
      <c r="K34" s="1613"/>
      <c r="L34" s="1613"/>
      <c r="M34" s="1613"/>
      <c r="N34" s="1613"/>
      <c r="O34" s="1581"/>
      <c r="P34" s="221"/>
    </row>
    <row r="35" spans="1:18" ht="4.7" customHeight="1">
      <c r="A35" s="1582"/>
      <c r="B35" s="1582"/>
      <c r="C35" s="1583"/>
      <c r="D35" s="1613"/>
      <c r="E35" s="1613"/>
      <c r="F35" s="1613"/>
      <c r="G35" s="1613"/>
      <c r="H35" s="1613"/>
      <c r="I35" s="1613"/>
      <c r="J35" s="1613"/>
      <c r="K35" s="1613"/>
      <c r="L35" s="1613"/>
      <c r="M35" s="1613"/>
      <c r="N35" s="1613"/>
      <c r="O35" s="1581"/>
      <c r="P35" s="221"/>
    </row>
    <row r="36" spans="1:18" ht="4.7" customHeight="1">
      <c r="A36" s="1582"/>
      <c r="B36" s="1582"/>
      <c r="C36" s="1583"/>
      <c r="D36" s="1613"/>
      <c r="E36" s="1613"/>
      <c r="F36" s="1613"/>
      <c r="G36" s="1613"/>
      <c r="H36" s="1613"/>
      <c r="I36" s="1613"/>
      <c r="J36" s="1613"/>
      <c r="K36" s="1613"/>
      <c r="L36" s="1613"/>
      <c r="M36" s="1613"/>
      <c r="N36" s="1613"/>
      <c r="O36" s="1581"/>
      <c r="P36" s="221"/>
    </row>
    <row r="37" spans="1:18" ht="4.7" customHeight="1">
      <c r="A37" s="1582"/>
      <c r="B37" s="1582"/>
      <c r="C37" s="1583"/>
      <c r="D37" s="1613" t="s">
        <v>502</v>
      </c>
      <c r="E37" s="1613" t="s">
        <v>503</v>
      </c>
      <c r="F37" s="1613" t="s">
        <v>502</v>
      </c>
      <c r="G37" s="1613" t="s">
        <v>503</v>
      </c>
      <c r="H37" s="1613" t="s">
        <v>502</v>
      </c>
      <c r="I37" s="1613" t="s">
        <v>503</v>
      </c>
      <c r="J37" s="1613" t="s">
        <v>502</v>
      </c>
      <c r="K37" s="1613" t="s">
        <v>503</v>
      </c>
      <c r="L37" s="1613" t="s">
        <v>502</v>
      </c>
      <c r="M37" s="1613" t="s">
        <v>503</v>
      </c>
      <c r="N37" s="1613" t="s">
        <v>502</v>
      </c>
      <c r="O37" s="1581" t="s">
        <v>503</v>
      </c>
      <c r="P37" s="221"/>
    </row>
    <row r="38" spans="1:18" ht="4.7" customHeight="1">
      <c r="A38" s="1582"/>
      <c r="B38" s="1582"/>
      <c r="C38" s="1583"/>
      <c r="D38" s="1613"/>
      <c r="E38" s="1613"/>
      <c r="F38" s="1613"/>
      <c r="G38" s="1613"/>
      <c r="H38" s="1613"/>
      <c r="I38" s="1613"/>
      <c r="J38" s="1613"/>
      <c r="K38" s="1613"/>
      <c r="L38" s="1613"/>
      <c r="M38" s="1613"/>
      <c r="N38" s="1613"/>
      <c r="O38" s="1581"/>
      <c r="P38" s="221"/>
    </row>
    <row r="39" spans="1:18" ht="4.7" customHeight="1">
      <c r="A39" s="1582"/>
      <c r="B39" s="1582"/>
      <c r="C39" s="1583"/>
      <c r="D39" s="1613"/>
      <c r="E39" s="1613"/>
      <c r="F39" s="1613"/>
      <c r="G39" s="1613"/>
      <c r="H39" s="1613"/>
      <c r="I39" s="1613"/>
      <c r="J39" s="1613"/>
      <c r="K39" s="1613"/>
      <c r="L39" s="1613"/>
      <c r="M39" s="1613"/>
      <c r="N39" s="1613"/>
      <c r="O39" s="1581"/>
      <c r="P39" s="221"/>
    </row>
    <row r="40" spans="1:18" ht="4.7" customHeight="1">
      <c r="A40" s="1582"/>
      <c r="B40" s="1582"/>
      <c r="C40" s="1583"/>
      <c r="D40" s="1613"/>
      <c r="E40" s="1613"/>
      <c r="F40" s="1613"/>
      <c r="G40" s="1613"/>
      <c r="H40" s="1613"/>
      <c r="I40" s="1613"/>
      <c r="J40" s="1613"/>
      <c r="K40" s="1613"/>
      <c r="L40" s="1613"/>
      <c r="M40" s="1613"/>
      <c r="N40" s="1613"/>
      <c r="O40" s="1581"/>
      <c r="P40" s="221"/>
    </row>
    <row r="41" spans="1:18" ht="4.7" customHeight="1">
      <c r="A41" s="1582"/>
      <c r="B41" s="1582"/>
      <c r="C41" s="1583"/>
      <c r="D41" s="679"/>
      <c r="E41" s="1613" t="s">
        <v>57</v>
      </c>
      <c r="F41" s="679"/>
      <c r="G41" s="1613" t="s">
        <v>57</v>
      </c>
      <c r="H41" s="679"/>
      <c r="I41" s="1613" t="s">
        <v>57</v>
      </c>
      <c r="J41" s="679"/>
      <c r="K41" s="1613" t="s">
        <v>57</v>
      </c>
      <c r="L41" s="679"/>
      <c r="M41" s="1613" t="s">
        <v>57</v>
      </c>
      <c r="N41" s="679"/>
      <c r="O41" s="1581" t="s">
        <v>57</v>
      </c>
      <c r="P41" s="221"/>
    </row>
    <row r="42" spans="1:18" ht="4.7" customHeight="1">
      <c r="A42" s="1582"/>
      <c r="B42" s="1582"/>
      <c r="C42" s="1583"/>
      <c r="D42" s="679"/>
      <c r="E42" s="1613"/>
      <c r="F42" s="679"/>
      <c r="G42" s="1613"/>
      <c r="H42" s="679"/>
      <c r="I42" s="1613"/>
      <c r="J42" s="679"/>
      <c r="K42" s="1613"/>
      <c r="L42" s="679"/>
      <c r="M42" s="1613"/>
      <c r="N42" s="679"/>
      <c r="O42" s="1581"/>
      <c r="P42" s="221"/>
    </row>
    <row r="43" spans="1:18" ht="4.7" customHeight="1">
      <c r="A43" s="1582"/>
      <c r="B43" s="1582"/>
      <c r="C43" s="1583"/>
      <c r="D43" s="679"/>
      <c r="E43" s="1613"/>
      <c r="F43" s="679"/>
      <c r="G43" s="1613"/>
      <c r="H43" s="679"/>
      <c r="I43" s="1613"/>
      <c r="J43" s="679"/>
      <c r="K43" s="1613"/>
      <c r="L43" s="679"/>
      <c r="M43" s="1613"/>
      <c r="N43" s="679"/>
      <c r="O43" s="1581"/>
      <c r="P43" s="221"/>
    </row>
    <row r="44" spans="1:18" ht="4.7" customHeight="1">
      <c r="A44" s="1593"/>
      <c r="B44" s="1593"/>
      <c r="C44" s="1594"/>
      <c r="D44" s="680"/>
      <c r="E44" s="1614"/>
      <c r="F44" s="680"/>
      <c r="G44" s="1614"/>
      <c r="H44" s="680"/>
      <c r="I44" s="1614"/>
      <c r="J44" s="680"/>
      <c r="K44" s="1614"/>
      <c r="L44" s="680"/>
      <c r="M44" s="1614"/>
      <c r="N44" s="680"/>
      <c r="O44" s="1598"/>
      <c r="P44" s="221"/>
    </row>
    <row r="45" spans="1:18" ht="9.9499999999999993" customHeight="1">
      <c r="B45" s="102"/>
      <c r="C45" s="102"/>
      <c r="D45" s="103"/>
      <c r="E45" s="104"/>
      <c r="F45" s="104"/>
      <c r="G45" s="104"/>
      <c r="H45" s="104"/>
      <c r="I45" s="104"/>
      <c r="J45" s="104"/>
      <c r="K45" s="104"/>
      <c r="L45" s="104"/>
      <c r="M45" s="104"/>
      <c r="N45" s="104"/>
      <c r="O45" s="104"/>
      <c r="Q45" s="221"/>
      <c r="R45" s="221"/>
    </row>
    <row r="46" spans="1:18" ht="12.6" customHeight="1">
      <c r="A46" s="1589" t="s">
        <v>929</v>
      </c>
      <c r="B46" s="1589"/>
      <c r="C46" s="1589"/>
      <c r="D46" s="1589"/>
      <c r="E46" s="1589"/>
      <c r="F46" s="1589"/>
      <c r="G46" s="1589"/>
      <c r="H46" s="1589"/>
      <c r="I46" s="1589"/>
      <c r="J46" s="1589"/>
      <c r="K46" s="1589"/>
      <c r="L46" s="1589"/>
      <c r="M46" s="1589"/>
      <c r="N46" s="1589"/>
      <c r="O46" s="1589"/>
      <c r="Q46" s="221"/>
      <c r="R46" s="221"/>
    </row>
    <row r="47" spans="1:18" ht="11.1" customHeight="1">
      <c r="A47" s="682"/>
      <c r="B47" s="682"/>
      <c r="C47" s="682"/>
      <c r="D47" s="193"/>
      <c r="E47" s="193"/>
      <c r="F47" s="193"/>
      <c r="G47" s="193"/>
      <c r="H47" s="193"/>
      <c r="I47" s="193"/>
      <c r="J47" s="193"/>
      <c r="K47" s="193"/>
      <c r="L47" s="193"/>
      <c r="M47" s="193"/>
      <c r="N47" s="193"/>
      <c r="O47" s="193"/>
      <c r="Q47" s="221"/>
      <c r="R47" s="221"/>
    </row>
    <row r="48" spans="1:18" s="687" customFormat="1" ht="12.6" customHeight="1">
      <c r="A48" s="105" t="s">
        <v>1472</v>
      </c>
      <c r="B48" s="102" t="s">
        <v>686</v>
      </c>
      <c r="C48" s="102"/>
      <c r="D48" s="106">
        <v>15841</v>
      </c>
      <c r="E48" s="106">
        <v>4778</v>
      </c>
      <c r="F48" s="106">
        <v>2500</v>
      </c>
      <c r="G48" s="106">
        <v>806</v>
      </c>
      <c r="H48" s="106">
        <v>346</v>
      </c>
      <c r="I48" s="106">
        <v>106</v>
      </c>
      <c r="J48" s="106">
        <v>91</v>
      </c>
      <c r="K48" s="106">
        <v>16</v>
      </c>
      <c r="L48" s="106">
        <v>613</v>
      </c>
      <c r="M48" s="106">
        <v>201</v>
      </c>
      <c r="N48" s="106">
        <v>1450</v>
      </c>
      <c r="O48" s="106">
        <v>483</v>
      </c>
      <c r="Q48" s="221"/>
      <c r="R48" s="221"/>
    </row>
    <row r="49" spans="1:18" s="887" customFormat="1" ht="12.6" customHeight="1">
      <c r="A49" s="105" t="s">
        <v>1490</v>
      </c>
      <c r="B49" s="102" t="s">
        <v>686</v>
      </c>
      <c r="C49" s="102"/>
      <c r="D49" s="106">
        <v>13993</v>
      </c>
      <c r="E49" s="106">
        <v>4071</v>
      </c>
      <c r="F49" s="106">
        <v>2423</v>
      </c>
      <c r="G49" s="106">
        <v>668</v>
      </c>
      <c r="H49" s="106">
        <v>365</v>
      </c>
      <c r="I49" s="106">
        <v>100</v>
      </c>
      <c r="J49" s="106">
        <v>80</v>
      </c>
      <c r="K49" s="106">
        <v>17</v>
      </c>
      <c r="L49" s="106">
        <v>570</v>
      </c>
      <c r="M49" s="106">
        <v>145</v>
      </c>
      <c r="N49" s="106">
        <v>1408</v>
      </c>
      <c r="O49" s="106">
        <v>406</v>
      </c>
      <c r="Q49" s="221"/>
      <c r="R49" s="221"/>
    </row>
    <row r="50" spans="1:18" ht="12.6" customHeight="1">
      <c r="A50" s="105"/>
      <c r="B50" s="102"/>
      <c r="C50" s="102"/>
      <c r="D50" s="106"/>
      <c r="E50" s="106"/>
      <c r="F50" s="106"/>
      <c r="G50" s="106"/>
      <c r="H50" s="106"/>
      <c r="I50" s="106"/>
      <c r="J50" s="106"/>
      <c r="K50" s="106"/>
      <c r="L50" s="106"/>
      <c r="M50" s="106"/>
      <c r="N50" s="106"/>
      <c r="O50" s="106"/>
      <c r="Q50" s="221"/>
      <c r="R50" s="221"/>
    </row>
    <row r="51" spans="1:18" ht="12.6" customHeight="1">
      <c r="A51" s="105" t="s">
        <v>1472</v>
      </c>
      <c r="B51" s="102" t="s">
        <v>674</v>
      </c>
      <c r="C51" s="102"/>
      <c r="D51" s="106">
        <v>1504</v>
      </c>
      <c r="E51" s="106">
        <v>446</v>
      </c>
      <c r="F51" s="106">
        <v>235</v>
      </c>
      <c r="G51" s="106">
        <v>85</v>
      </c>
      <c r="H51" s="106">
        <v>34</v>
      </c>
      <c r="I51" s="106">
        <v>14</v>
      </c>
      <c r="J51" s="106">
        <v>5</v>
      </c>
      <c r="K51" s="107">
        <v>1</v>
      </c>
      <c r="L51" s="106">
        <v>56</v>
      </c>
      <c r="M51" s="106">
        <v>18</v>
      </c>
      <c r="N51" s="106">
        <v>140</v>
      </c>
      <c r="O51" s="106">
        <v>52</v>
      </c>
      <c r="Q51" s="221"/>
      <c r="R51" s="221"/>
    </row>
    <row r="52" spans="1:18" ht="12.6" customHeight="1">
      <c r="A52" s="105"/>
      <c r="B52" s="102" t="s">
        <v>675</v>
      </c>
      <c r="C52" s="102"/>
      <c r="D52" s="106">
        <v>1354</v>
      </c>
      <c r="E52" s="106">
        <v>421</v>
      </c>
      <c r="F52" s="106">
        <v>217</v>
      </c>
      <c r="G52" s="106">
        <v>70</v>
      </c>
      <c r="H52" s="106">
        <v>30</v>
      </c>
      <c r="I52" s="106">
        <v>13</v>
      </c>
      <c r="J52" s="106">
        <v>8</v>
      </c>
      <c r="K52" s="107" t="s">
        <v>930</v>
      </c>
      <c r="L52" s="106">
        <v>62</v>
      </c>
      <c r="M52" s="106">
        <v>15</v>
      </c>
      <c r="N52" s="106">
        <v>117</v>
      </c>
      <c r="O52" s="106">
        <v>42</v>
      </c>
      <c r="Q52" s="221"/>
      <c r="R52" s="221"/>
    </row>
    <row r="53" spans="1:18" ht="12.6" customHeight="1">
      <c r="A53" s="105"/>
      <c r="B53" s="102" t="s">
        <v>676</v>
      </c>
      <c r="C53" s="102"/>
      <c r="D53" s="106">
        <v>1369</v>
      </c>
      <c r="E53" s="106">
        <v>438</v>
      </c>
      <c r="F53" s="106">
        <v>204</v>
      </c>
      <c r="G53" s="106">
        <v>68</v>
      </c>
      <c r="H53" s="106">
        <v>21</v>
      </c>
      <c r="I53" s="106">
        <v>4</v>
      </c>
      <c r="J53" s="106">
        <v>10</v>
      </c>
      <c r="K53" s="107">
        <v>3</v>
      </c>
      <c r="L53" s="106">
        <v>54</v>
      </c>
      <c r="M53" s="106">
        <v>19</v>
      </c>
      <c r="N53" s="106">
        <v>119</v>
      </c>
      <c r="O53" s="106">
        <v>42</v>
      </c>
      <c r="Q53" s="221"/>
      <c r="R53" s="221"/>
    </row>
    <row r="54" spans="1:18" ht="12.6" customHeight="1">
      <c r="A54" s="105"/>
      <c r="B54" s="102" t="s">
        <v>214</v>
      </c>
      <c r="C54" s="102"/>
      <c r="D54" s="106">
        <v>1051</v>
      </c>
      <c r="E54" s="106">
        <v>386</v>
      </c>
      <c r="F54" s="106">
        <v>173</v>
      </c>
      <c r="G54" s="106">
        <v>59</v>
      </c>
      <c r="H54" s="106">
        <v>27</v>
      </c>
      <c r="I54" s="106">
        <v>9</v>
      </c>
      <c r="J54" s="106">
        <v>8</v>
      </c>
      <c r="K54" s="107">
        <v>1</v>
      </c>
      <c r="L54" s="106">
        <v>42</v>
      </c>
      <c r="M54" s="106">
        <v>16</v>
      </c>
      <c r="N54" s="106">
        <v>96</v>
      </c>
      <c r="O54" s="106">
        <v>33</v>
      </c>
      <c r="Q54" s="221"/>
      <c r="R54" s="221"/>
    </row>
    <row r="55" spans="1:18" ht="12.6" customHeight="1">
      <c r="A55" s="105"/>
      <c r="B55" s="102" t="s">
        <v>192</v>
      </c>
      <c r="C55" s="102"/>
      <c r="D55" s="106">
        <v>1065</v>
      </c>
      <c r="E55" s="106">
        <v>334</v>
      </c>
      <c r="F55" s="106">
        <v>148</v>
      </c>
      <c r="G55" s="106">
        <v>50</v>
      </c>
      <c r="H55" s="106">
        <v>21</v>
      </c>
      <c r="I55" s="106">
        <v>8</v>
      </c>
      <c r="J55" s="106">
        <v>11</v>
      </c>
      <c r="K55" s="107">
        <v>1</v>
      </c>
      <c r="L55" s="106">
        <v>28</v>
      </c>
      <c r="M55" s="106">
        <v>14</v>
      </c>
      <c r="N55" s="106">
        <v>88</v>
      </c>
      <c r="O55" s="106">
        <v>27</v>
      </c>
      <c r="Q55" s="221"/>
      <c r="R55" s="221"/>
    </row>
    <row r="56" spans="1:18" ht="12.6" customHeight="1">
      <c r="A56" s="105"/>
      <c r="B56" s="102" t="s">
        <v>193</v>
      </c>
      <c r="C56" s="102"/>
      <c r="D56" s="106">
        <v>1084</v>
      </c>
      <c r="E56" s="106">
        <v>368</v>
      </c>
      <c r="F56" s="106">
        <v>170</v>
      </c>
      <c r="G56" s="106">
        <v>68</v>
      </c>
      <c r="H56" s="106">
        <v>25</v>
      </c>
      <c r="I56" s="106">
        <v>8</v>
      </c>
      <c r="J56" s="106">
        <v>9</v>
      </c>
      <c r="K56" s="107">
        <v>2</v>
      </c>
      <c r="L56" s="106">
        <v>35</v>
      </c>
      <c r="M56" s="106">
        <v>15</v>
      </c>
      <c r="N56" s="106">
        <v>101</v>
      </c>
      <c r="O56" s="106">
        <v>43</v>
      </c>
      <c r="Q56" s="221"/>
      <c r="R56" s="221"/>
    </row>
    <row r="57" spans="1:18" ht="12.6" customHeight="1">
      <c r="A57" s="105"/>
      <c r="B57" s="102" t="s">
        <v>194</v>
      </c>
      <c r="C57" s="102"/>
      <c r="D57" s="106">
        <v>1046</v>
      </c>
      <c r="E57" s="106">
        <v>332</v>
      </c>
      <c r="F57" s="106">
        <v>162</v>
      </c>
      <c r="G57" s="106">
        <v>58</v>
      </c>
      <c r="H57" s="106">
        <v>21</v>
      </c>
      <c r="I57" s="106">
        <v>5</v>
      </c>
      <c r="J57" s="106">
        <v>7</v>
      </c>
      <c r="K57" s="107">
        <v>1</v>
      </c>
      <c r="L57" s="106">
        <v>40</v>
      </c>
      <c r="M57" s="106">
        <v>15</v>
      </c>
      <c r="N57" s="106">
        <v>94</v>
      </c>
      <c r="O57" s="106">
        <v>37</v>
      </c>
      <c r="Q57" s="221"/>
      <c r="R57" s="221"/>
    </row>
    <row r="58" spans="1:18" s="687" customFormat="1" ht="12.6" customHeight="1">
      <c r="A58" s="105"/>
      <c r="B58" s="102" t="s">
        <v>641</v>
      </c>
      <c r="C58" s="102"/>
      <c r="D58" s="106">
        <v>1219</v>
      </c>
      <c r="E58" s="106">
        <v>344</v>
      </c>
      <c r="F58" s="106">
        <v>180</v>
      </c>
      <c r="G58" s="106">
        <v>60</v>
      </c>
      <c r="H58" s="106">
        <v>29</v>
      </c>
      <c r="I58" s="106">
        <v>5</v>
      </c>
      <c r="J58" s="106">
        <v>5</v>
      </c>
      <c r="K58" s="107">
        <v>3</v>
      </c>
      <c r="L58" s="106">
        <v>32</v>
      </c>
      <c r="M58" s="106">
        <v>14</v>
      </c>
      <c r="N58" s="106">
        <v>114</v>
      </c>
      <c r="O58" s="106">
        <v>38</v>
      </c>
      <c r="Q58" s="221"/>
      <c r="R58" s="221"/>
    </row>
    <row r="59" spans="1:18" s="705" customFormat="1" ht="12.6" customHeight="1">
      <c r="A59" s="105"/>
      <c r="B59" s="102"/>
      <c r="C59" s="102"/>
      <c r="D59" s="106"/>
      <c r="E59" s="106"/>
      <c r="F59" s="106"/>
      <c r="G59" s="106"/>
      <c r="H59" s="106"/>
      <c r="I59" s="106"/>
      <c r="J59" s="106"/>
      <c r="K59" s="107"/>
      <c r="L59" s="106"/>
      <c r="M59" s="106"/>
      <c r="N59" s="106"/>
      <c r="O59" s="106"/>
      <c r="Q59" s="221"/>
      <c r="R59" s="221"/>
    </row>
    <row r="60" spans="1:18" s="705" customFormat="1" ht="12.6" customHeight="1">
      <c r="A60" s="105" t="s">
        <v>1490</v>
      </c>
      <c r="B60" s="102" t="s">
        <v>810</v>
      </c>
      <c r="C60" s="102"/>
      <c r="D60" s="106">
        <v>1108</v>
      </c>
      <c r="E60" s="106">
        <v>367</v>
      </c>
      <c r="F60" s="106">
        <v>150</v>
      </c>
      <c r="G60" s="106">
        <v>46</v>
      </c>
      <c r="H60" s="106">
        <v>29</v>
      </c>
      <c r="I60" s="106">
        <v>11</v>
      </c>
      <c r="J60" s="106">
        <v>5</v>
      </c>
      <c r="K60" s="107">
        <v>3</v>
      </c>
      <c r="L60" s="106">
        <v>36</v>
      </c>
      <c r="M60" s="106">
        <v>8</v>
      </c>
      <c r="N60" s="106">
        <v>80</v>
      </c>
      <c r="O60" s="106">
        <v>24</v>
      </c>
      <c r="Q60" s="221"/>
      <c r="R60" s="221"/>
    </row>
    <row r="61" spans="1:18" s="711" customFormat="1" ht="12.6" customHeight="1">
      <c r="A61" s="105"/>
      <c r="B61" s="102" t="s">
        <v>53</v>
      </c>
      <c r="C61" s="102"/>
      <c r="D61" s="106">
        <v>1195</v>
      </c>
      <c r="E61" s="106">
        <v>348</v>
      </c>
      <c r="F61" s="106">
        <v>194</v>
      </c>
      <c r="G61" s="106">
        <v>61</v>
      </c>
      <c r="H61" s="106">
        <v>38</v>
      </c>
      <c r="I61" s="106">
        <v>14</v>
      </c>
      <c r="J61" s="106">
        <v>2</v>
      </c>
      <c r="K61" s="107">
        <v>1</v>
      </c>
      <c r="L61" s="106">
        <v>53</v>
      </c>
      <c r="M61" s="106">
        <v>15</v>
      </c>
      <c r="N61" s="106">
        <v>101</v>
      </c>
      <c r="O61" s="106">
        <v>31</v>
      </c>
      <c r="Q61" s="221"/>
      <c r="R61" s="221"/>
    </row>
    <row r="62" spans="1:18" s="711" customFormat="1" ht="12.6" customHeight="1">
      <c r="A62" s="105"/>
      <c r="B62" s="102" t="s">
        <v>58</v>
      </c>
      <c r="C62" s="102"/>
      <c r="D62" s="106">
        <v>1459</v>
      </c>
      <c r="E62" s="106">
        <v>373</v>
      </c>
      <c r="F62" s="106">
        <v>264</v>
      </c>
      <c r="G62" s="106">
        <v>61</v>
      </c>
      <c r="H62" s="106">
        <v>31</v>
      </c>
      <c r="I62" s="106">
        <v>5</v>
      </c>
      <c r="J62" s="106">
        <v>7</v>
      </c>
      <c r="K62" s="107" t="s">
        <v>930</v>
      </c>
      <c r="L62" s="106">
        <v>57</v>
      </c>
      <c r="M62" s="106">
        <v>15</v>
      </c>
      <c r="N62" s="106">
        <v>169</v>
      </c>
      <c r="O62" s="106">
        <v>41</v>
      </c>
      <c r="Q62" s="221"/>
      <c r="R62" s="221"/>
    </row>
    <row r="63" spans="1:18" s="746" customFormat="1" ht="12.6" customHeight="1">
      <c r="A63" s="105"/>
      <c r="B63" s="102" t="s">
        <v>59</v>
      </c>
      <c r="C63" s="102"/>
      <c r="D63" s="106">
        <v>1333</v>
      </c>
      <c r="E63" s="106">
        <v>365</v>
      </c>
      <c r="F63" s="106">
        <v>215</v>
      </c>
      <c r="G63" s="106">
        <v>59</v>
      </c>
      <c r="H63" s="106">
        <v>37</v>
      </c>
      <c r="I63" s="106">
        <v>11</v>
      </c>
      <c r="J63" s="106">
        <v>11</v>
      </c>
      <c r="K63" s="107">
        <v>2</v>
      </c>
      <c r="L63" s="106">
        <v>50</v>
      </c>
      <c r="M63" s="106">
        <v>17</v>
      </c>
      <c r="N63" s="106">
        <v>117</v>
      </c>
      <c r="O63" s="106">
        <v>29</v>
      </c>
      <c r="Q63" s="221"/>
      <c r="R63" s="221"/>
    </row>
    <row r="64" spans="1:18" s="759" customFormat="1" ht="12.6" customHeight="1">
      <c r="A64" s="105"/>
      <c r="B64" s="102" t="s">
        <v>674</v>
      </c>
      <c r="C64" s="102"/>
      <c r="D64" s="106">
        <v>1116</v>
      </c>
      <c r="E64" s="106">
        <v>349</v>
      </c>
      <c r="F64" s="106">
        <v>180</v>
      </c>
      <c r="G64" s="106">
        <v>43</v>
      </c>
      <c r="H64" s="106">
        <v>21</v>
      </c>
      <c r="I64" s="106">
        <v>6</v>
      </c>
      <c r="J64" s="106">
        <v>8</v>
      </c>
      <c r="K64" s="107" t="s">
        <v>930</v>
      </c>
      <c r="L64" s="106">
        <v>51</v>
      </c>
      <c r="M64" s="106">
        <v>11</v>
      </c>
      <c r="N64" s="106">
        <v>100</v>
      </c>
      <c r="O64" s="106">
        <v>26</v>
      </c>
      <c r="Q64" s="221"/>
      <c r="R64" s="221"/>
    </row>
    <row r="65" spans="1:18" s="770" customFormat="1" ht="12.6" customHeight="1">
      <c r="A65" s="105"/>
      <c r="B65" s="102" t="s">
        <v>675</v>
      </c>
      <c r="C65" s="102"/>
      <c r="D65" s="106">
        <v>1197</v>
      </c>
      <c r="E65" s="106">
        <v>343</v>
      </c>
      <c r="F65" s="106">
        <v>216</v>
      </c>
      <c r="G65" s="106">
        <v>61</v>
      </c>
      <c r="H65" s="106">
        <v>26</v>
      </c>
      <c r="I65" s="106">
        <v>6</v>
      </c>
      <c r="J65" s="106">
        <v>7</v>
      </c>
      <c r="K65" s="107">
        <v>1</v>
      </c>
      <c r="L65" s="106">
        <v>51</v>
      </c>
      <c r="M65" s="106">
        <v>12</v>
      </c>
      <c r="N65" s="106">
        <v>132</v>
      </c>
      <c r="O65" s="106">
        <v>42</v>
      </c>
      <c r="Q65" s="221"/>
      <c r="R65" s="221"/>
    </row>
    <row r="66" spans="1:18" s="783" customFormat="1" ht="12.6" customHeight="1">
      <c r="A66" s="105"/>
      <c r="B66" s="102" t="s">
        <v>676</v>
      </c>
      <c r="C66" s="102"/>
      <c r="D66" s="106">
        <v>1200</v>
      </c>
      <c r="E66" s="106">
        <v>354</v>
      </c>
      <c r="F66" s="106">
        <v>222</v>
      </c>
      <c r="G66" s="106">
        <v>61</v>
      </c>
      <c r="H66" s="106">
        <v>35</v>
      </c>
      <c r="I66" s="106">
        <v>6</v>
      </c>
      <c r="J66" s="106">
        <v>10</v>
      </c>
      <c r="K66" s="107">
        <v>2</v>
      </c>
      <c r="L66" s="106">
        <v>47</v>
      </c>
      <c r="M66" s="106">
        <v>12</v>
      </c>
      <c r="N66" s="106">
        <v>130</v>
      </c>
      <c r="O66" s="106">
        <v>41</v>
      </c>
      <c r="Q66" s="221"/>
      <c r="R66" s="221"/>
    </row>
    <row r="67" spans="1:18" s="794" customFormat="1" ht="12.6" customHeight="1">
      <c r="A67" s="105"/>
      <c r="B67" s="102" t="s">
        <v>214</v>
      </c>
      <c r="C67" s="102"/>
      <c r="D67" s="106">
        <v>1029</v>
      </c>
      <c r="E67" s="106">
        <v>344</v>
      </c>
      <c r="F67" s="106">
        <v>190</v>
      </c>
      <c r="G67" s="106">
        <v>68</v>
      </c>
      <c r="H67" s="106">
        <v>36</v>
      </c>
      <c r="I67" s="106">
        <v>13</v>
      </c>
      <c r="J67" s="106">
        <v>7</v>
      </c>
      <c r="K67" s="107">
        <v>3</v>
      </c>
      <c r="L67" s="106">
        <v>42</v>
      </c>
      <c r="M67" s="106">
        <v>12</v>
      </c>
      <c r="N67" s="106">
        <v>105</v>
      </c>
      <c r="O67" s="106">
        <v>40</v>
      </c>
      <c r="Q67" s="221"/>
      <c r="R67" s="221"/>
    </row>
    <row r="68" spans="1:18" s="799" customFormat="1" ht="12.6" customHeight="1">
      <c r="A68" s="105"/>
      <c r="B68" s="102" t="s">
        <v>192</v>
      </c>
      <c r="C68" s="102"/>
      <c r="D68" s="106">
        <v>1045</v>
      </c>
      <c r="E68" s="106">
        <v>288</v>
      </c>
      <c r="F68" s="106">
        <v>190</v>
      </c>
      <c r="G68" s="106">
        <v>48</v>
      </c>
      <c r="H68" s="106">
        <v>22</v>
      </c>
      <c r="I68" s="106">
        <v>4</v>
      </c>
      <c r="J68" s="106">
        <v>7</v>
      </c>
      <c r="K68" s="107">
        <v>3</v>
      </c>
      <c r="L68" s="106">
        <v>42</v>
      </c>
      <c r="M68" s="106">
        <v>10</v>
      </c>
      <c r="N68" s="106">
        <v>119</v>
      </c>
      <c r="O68" s="106">
        <v>31</v>
      </c>
      <c r="Q68" s="221"/>
      <c r="R68" s="221"/>
    </row>
    <row r="69" spans="1:18" s="808" customFormat="1" ht="12.6" customHeight="1">
      <c r="A69" s="105"/>
      <c r="B69" s="102" t="s">
        <v>193</v>
      </c>
      <c r="C69" s="102"/>
      <c r="D69" s="106">
        <v>1056</v>
      </c>
      <c r="E69" s="106">
        <v>319</v>
      </c>
      <c r="F69" s="106">
        <v>193</v>
      </c>
      <c r="G69" s="106">
        <v>60</v>
      </c>
      <c r="H69" s="106">
        <v>32</v>
      </c>
      <c r="I69" s="106">
        <v>11</v>
      </c>
      <c r="J69" s="106">
        <v>6</v>
      </c>
      <c r="K69" s="107">
        <v>1</v>
      </c>
      <c r="L69" s="106">
        <v>50</v>
      </c>
      <c r="M69" s="106">
        <v>15</v>
      </c>
      <c r="N69" s="106">
        <v>105</v>
      </c>
      <c r="O69" s="106">
        <v>33</v>
      </c>
      <c r="Q69" s="221"/>
      <c r="R69" s="221"/>
    </row>
    <row r="70" spans="1:18" s="834" customFormat="1" ht="12.6" customHeight="1">
      <c r="A70" s="105"/>
      <c r="B70" s="102" t="s">
        <v>194</v>
      </c>
      <c r="C70" s="102"/>
      <c r="D70" s="106">
        <v>1094</v>
      </c>
      <c r="E70" s="106">
        <v>326</v>
      </c>
      <c r="F70" s="106">
        <v>205</v>
      </c>
      <c r="G70" s="106">
        <v>58</v>
      </c>
      <c r="H70" s="106">
        <v>29</v>
      </c>
      <c r="I70" s="106">
        <v>10</v>
      </c>
      <c r="J70" s="106">
        <v>4</v>
      </c>
      <c r="K70" s="107" t="s">
        <v>930</v>
      </c>
      <c r="L70" s="106">
        <v>44</v>
      </c>
      <c r="M70" s="106">
        <v>7</v>
      </c>
      <c r="N70" s="106">
        <v>128</v>
      </c>
      <c r="O70" s="106">
        <v>41</v>
      </c>
      <c r="Q70" s="221"/>
      <c r="R70" s="221"/>
    </row>
    <row r="71" spans="1:18" s="887" customFormat="1" ht="12.6" customHeight="1">
      <c r="A71" s="105"/>
      <c r="B71" s="102" t="s">
        <v>641</v>
      </c>
      <c r="C71" s="102"/>
      <c r="D71" s="106">
        <v>1161</v>
      </c>
      <c r="E71" s="106">
        <v>295</v>
      </c>
      <c r="F71" s="106">
        <v>204</v>
      </c>
      <c r="G71" s="106">
        <v>42</v>
      </c>
      <c r="H71" s="106">
        <v>29</v>
      </c>
      <c r="I71" s="106">
        <v>3</v>
      </c>
      <c r="J71" s="106">
        <v>6</v>
      </c>
      <c r="K71" s="107">
        <v>1</v>
      </c>
      <c r="L71" s="106">
        <v>47</v>
      </c>
      <c r="M71" s="106">
        <v>11</v>
      </c>
      <c r="N71" s="106">
        <v>122</v>
      </c>
      <c r="O71" s="106">
        <v>27</v>
      </c>
      <c r="Q71" s="221"/>
      <c r="R71" s="221"/>
    </row>
    <row r="72" spans="1:18" s="902" customFormat="1" ht="12.6" customHeight="1">
      <c r="A72" s="105"/>
      <c r="B72" s="102"/>
      <c r="C72" s="102"/>
      <c r="D72" s="106"/>
      <c r="E72" s="106"/>
      <c r="F72" s="106"/>
      <c r="G72" s="106"/>
      <c r="H72" s="106"/>
      <c r="I72" s="106"/>
      <c r="J72" s="106"/>
      <c r="K72" s="107"/>
      <c r="L72" s="106"/>
      <c r="M72" s="106"/>
      <c r="N72" s="106"/>
      <c r="O72" s="106"/>
      <c r="Q72" s="221"/>
      <c r="R72" s="221"/>
    </row>
    <row r="73" spans="1:18" s="902" customFormat="1" ht="12.6" customHeight="1">
      <c r="A73" s="105" t="s">
        <v>1703</v>
      </c>
      <c r="B73" s="102" t="s">
        <v>810</v>
      </c>
      <c r="C73" s="102"/>
      <c r="D73" s="106">
        <v>1057</v>
      </c>
      <c r="E73" s="106">
        <v>332</v>
      </c>
      <c r="F73" s="106">
        <v>206</v>
      </c>
      <c r="G73" s="106">
        <v>58</v>
      </c>
      <c r="H73" s="106">
        <v>25</v>
      </c>
      <c r="I73" s="106">
        <v>7</v>
      </c>
      <c r="J73" s="106">
        <v>12</v>
      </c>
      <c r="K73" s="107">
        <v>1</v>
      </c>
      <c r="L73" s="106">
        <v>51</v>
      </c>
      <c r="M73" s="106">
        <v>13</v>
      </c>
      <c r="N73" s="106">
        <v>118</v>
      </c>
      <c r="O73" s="106">
        <v>37</v>
      </c>
      <c r="Q73" s="221"/>
      <c r="R73" s="221"/>
    </row>
    <row r="74" spans="1:18" s="919" customFormat="1" ht="12.6" customHeight="1">
      <c r="A74" s="105"/>
      <c r="B74" s="102" t="s">
        <v>53</v>
      </c>
      <c r="C74" s="102"/>
      <c r="D74" s="106">
        <v>1132</v>
      </c>
      <c r="E74" s="106">
        <v>321</v>
      </c>
      <c r="F74" s="106">
        <v>206</v>
      </c>
      <c r="G74" s="106">
        <v>64</v>
      </c>
      <c r="H74" s="106">
        <v>32</v>
      </c>
      <c r="I74" s="106">
        <v>10</v>
      </c>
      <c r="J74" s="106">
        <v>6</v>
      </c>
      <c r="K74" s="107">
        <v>2</v>
      </c>
      <c r="L74" s="106">
        <v>41</v>
      </c>
      <c r="M74" s="106">
        <v>15</v>
      </c>
      <c r="N74" s="106">
        <v>127</v>
      </c>
      <c r="O74" s="106">
        <v>37</v>
      </c>
      <c r="Q74" s="221"/>
      <c r="R74" s="221"/>
    </row>
    <row r="75" spans="1:18" s="970" customFormat="1" ht="12.6" customHeight="1">
      <c r="A75" s="105"/>
      <c r="B75" s="102" t="s">
        <v>58</v>
      </c>
      <c r="C75" s="102"/>
      <c r="D75" s="106">
        <v>1294</v>
      </c>
      <c r="E75" s="106">
        <v>373</v>
      </c>
      <c r="F75" s="106">
        <v>238</v>
      </c>
      <c r="G75" s="106">
        <v>73</v>
      </c>
      <c r="H75" s="106">
        <v>28</v>
      </c>
      <c r="I75" s="106">
        <v>5</v>
      </c>
      <c r="J75" s="106">
        <v>8</v>
      </c>
      <c r="K75" s="107">
        <v>4</v>
      </c>
      <c r="L75" s="106">
        <v>57</v>
      </c>
      <c r="M75" s="106">
        <v>21</v>
      </c>
      <c r="N75" s="106">
        <v>145</v>
      </c>
      <c r="O75" s="106">
        <v>43</v>
      </c>
      <c r="Q75" s="221"/>
      <c r="R75" s="221"/>
    </row>
    <row r="76" spans="1:18" s="1000" customFormat="1" ht="12.6" customHeight="1">
      <c r="A76" s="105"/>
      <c r="B76" s="102" t="s">
        <v>59</v>
      </c>
      <c r="C76" s="102"/>
      <c r="D76" s="106">
        <v>1248</v>
      </c>
      <c r="E76" s="106">
        <v>362</v>
      </c>
      <c r="F76" s="106">
        <v>221</v>
      </c>
      <c r="G76" s="106">
        <v>56</v>
      </c>
      <c r="H76" s="106">
        <v>28</v>
      </c>
      <c r="I76" s="106">
        <v>7</v>
      </c>
      <c r="J76" s="106">
        <v>5</v>
      </c>
      <c r="K76" s="107" t="s">
        <v>930</v>
      </c>
      <c r="L76" s="106">
        <v>54</v>
      </c>
      <c r="M76" s="106">
        <v>13</v>
      </c>
      <c r="N76" s="106">
        <v>134</v>
      </c>
      <c r="O76" s="106">
        <v>36</v>
      </c>
      <c r="Q76" s="221"/>
      <c r="R76" s="221"/>
    </row>
    <row r="77" spans="1:18" s="1097" customFormat="1" ht="12.6" customHeight="1">
      <c r="A77" s="105"/>
      <c r="B77" s="102" t="s">
        <v>674</v>
      </c>
      <c r="C77" s="102"/>
      <c r="D77" s="106">
        <v>1242</v>
      </c>
      <c r="E77" s="106">
        <v>340</v>
      </c>
      <c r="F77" s="106">
        <v>233</v>
      </c>
      <c r="G77" s="106">
        <v>72</v>
      </c>
      <c r="H77" s="106">
        <v>33</v>
      </c>
      <c r="I77" s="106">
        <v>7</v>
      </c>
      <c r="J77" s="106">
        <v>8</v>
      </c>
      <c r="K77" s="107">
        <v>2</v>
      </c>
      <c r="L77" s="106">
        <v>54</v>
      </c>
      <c r="M77" s="106">
        <v>18</v>
      </c>
      <c r="N77" s="106">
        <v>138</v>
      </c>
      <c r="O77" s="106">
        <v>45</v>
      </c>
      <c r="Q77" s="221"/>
      <c r="R77" s="221"/>
    </row>
    <row r="78" spans="1:18" ht="12.6" customHeight="1">
      <c r="A78" s="105"/>
      <c r="B78" s="102"/>
      <c r="C78" s="102"/>
      <c r="D78" s="106"/>
      <c r="E78" s="106"/>
      <c r="F78" s="106"/>
      <c r="G78" s="106"/>
      <c r="H78" s="106"/>
      <c r="I78" s="106"/>
      <c r="J78" s="106"/>
      <c r="K78" s="106"/>
      <c r="L78" s="106"/>
      <c r="M78" s="106"/>
      <c r="N78" s="106"/>
      <c r="O78" s="106"/>
      <c r="Q78" s="221"/>
      <c r="R78" s="221"/>
    </row>
    <row r="79" spans="1:18" ht="12.6" customHeight="1">
      <c r="A79" s="1589" t="s">
        <v>1744</v>
      </c>
      <c r="B79" s="1589"/>
      <c r="C79" s="1589"/>
      <c r="D79" s="1589"/>
      <c r="E79" s="1589"/>
      <c r="F79" s="1589"/>
      <c r="G79" s="1589"/>
      <c r="H79" s="1589"/>
      <c r="I79" s="1589"/>
      <c r="J79" s="1589"/>
      <c r="K79" s="1589"/>
      <c r="L79" s="1589"/>
      <c r="M79" s="1589"/>
      <c r="N79" s="1589"/>
      <c r="O79" s="1589"/>
      <c r="Q79" s="221"/>
      <c r="R79" s="221"/>
    </row>
    <row r="80" spans="1:18" ht="11.1" customHeight="1">
      <c r="A80" s="727"/>
      <c r="B80" s="102"/>
      <c r="C80" s="102"/>
      <c r="D80" s="103"/>
      <c r="E80" s="103"/>
      <c r="F80" s="103"/>
      <c r="G80" s="103"/>
      <c r="H80" s="103"/>
      <c r="I80" s="103"/>
      <c r="J80" s="103"/>
      <c r="K80" s="103"/>
      <c r="L80" s="103"/>
      <c r="M80" s="103"/>
      <c r="N80" s="103"/>
      <c r="O80" s="103"/>
      <c r="Q80" s="221"/>
      <c r="R80" s="221"/>
    </row>
    <row r="81" spans="1:18" ht="12.6" customHeight="1">
      <c r="A81" s="1701" t="s">
        <v>550</v>
      </c>
      <c r="B81" s="1701"/>
      <c r="C81" s="107"/>
      <c r="D81" s="107">
        <v>57</v>
      </c>
      <c r="E81" s="107">
        <v>13</v>
      </c>
      <c r="F81" s="107">
        <v>13</v>
      </c>
      <c r="G81" s="107">
        <v>4</v>
      </c>
      <c r="H81" s="107" t="s">
        <v>930</v>
      </c>
      <c r="I81" s="107" t="s">
        <v>930</v>
      </c>
      <c r="J81" s="107">
        <v>1</v>
      </c>
      <c r="K81" s="107" t="s">
        <v>930</v>
      </c>
      <c r="L81" s="107">
        <v>6</v>
      </c>
      <c r="M81" s="107">
        <v>2</v>
      </c>
      <c r="N81" s="107">
        <v>6</v>
      </c>
      <c r="O81" s="107">
        <v>2</v>
      </c>
      <c r="Q81" s="221"/>
      <c r="R81" s="221"/>
    </row>
    <row r="82" spans="1:18" ht="12.6" customHeight="1">
      <c r="A82" s="1701" t="s">
        <v>782</v>
      </c>
      <c r="B82" s="1701"/>
      <c r="C82" s="107"/>
      <c r="D82" s="107">
        <v>42</v>
      </c>
      <c r="E82" s="107">
        <v>5</v>
      </c>
      <c r="F82" s="107">
        <v>7</v>
      </c>
      <c r="G82" s="107">
        <v>1</v>
      </c>
      <c r="H82" s="107">
        <v>1</v>
      </c>
      <c r="I82" s="107" t="s">
        <v>930</v>
      </c>
      <c r="J82" s="107" t="s">
        <v>930</v>
      </c>
      <c r="K82" s="107" t="s">
        <v>930</v>
      </c>
      <c r="L82" s="107">
        <v>2</v>
      </c>
      <c r="M82" s="107" t="s">
        <v>930</v>
      </c>
      <c r="N82" s="107">
        <v>4</v>
      </c>
      <c r="O82" s="107">
        <v>1</v>
      </c>
      <c r="Q82" s="221"/>
      <c r="R82" s="221"/>
    </row>
    <row r="83" spans="1:18" ht="12.6" customHeight="1">
      <c r="A83" s="1701" t="s">
        <v>785</v>
      </c>
      <c r="B83" s="1701"/>
      <c r="C83" s="107"/>
      <c r="D83" s="107">
        <v>125</v>
      </c>
      <c r="E83" s="107">
        <v>35</v>
      </c>
      <c r="F83" s="107">
        <v>16</v>
      </c>
      <c r="G83" s="107">
        <v>4</v>
      </c>
      <c r="H83" s="107">
        <v>4</v>
      </c>
      <c r="I83" s="107">
        <v>1</v>
      </c>
      <c r="J83" s="107" t="s">
        <v>930</v>
      </c>
      <c r="K83" s="107" t="s">
        <v>930</v>
      </c>
      <c r="L83" s="107" t="s">
        <v>930</v>
      </c>
      <c r="M83" s="107" t="s">
        <v>930</v>
      </c>
      <c r="N83" s="107">
        <v>12</v>
      </c>
      <c r="O83" s="107">
        <v>3</v>
      </c>
      <c r="Q83" s="221"/>
      <c r="R83" s="221"/>
    </row>
    <row r="84" spans="1:18" ht="12.6" customHeight="1">
      <c r="A84" s="1701" t="s">
        <v>583</v>
      </c>
      <c r="B84" s="1701"/>
      <c r="C84" s="107"/>
      <c r="D84" s="107">
        <v>14</v>
      </c>
      <c r="E84" s="107">
        <v>2</v>
      </c>
      <c r="F84" s="107" t="s">
        <v>930</v>
      </c>
      <c r="G84" s="107" t="s">
        <v>930</v>
      </c>
      <c r="H84" s="107" t="s">
        <v>930</v>
      </c>
      <c r="I84" s="107" t="s">
        <v>930</v>
      </c>
      <c r="J84" s="107" t="s">
        <v>930</v>
      </c>
      <c r="K84" s="107" t="s">
        <v>930</v>
      </c>
      <c r="L84" s="107" t="s">
        <v>930</v>
      </c>
      <c r="M84" s="107" t="s">
        <v>930</v>
      </c>
      <c r="N84" s="107" t="s">
        <v>930</v>
      </c>
      <c r="O84" s="107" t="s">
        <v>930</v>
      </c>
      <c r="Q84" s="221"/>
      <c r="R84" s="221"/>
    </row>
    <row r="85" spans="1:18" ht="12.6" customHeight="1">
      <c r="A85" s="1701" t="s">
        <v>786</v>
      </c>
      <c r="B85" s="1701"/>
      <c r="C85" s="107"/>
      <c r="D85" s="107">
        <v>285</v>
      </c>
      <c r="E85" s="107">
        <v>65</v>
      </c>
      <c r="F85" s="107">
        <v>49</v>
      </c>
      <c r="G85" s="107">
        <v>20</v>
      </c>
      <c r="H85" s="107">
        <v>8</v>
      </c>
      <c r="I85" s="107">
        <v>3</v>
      </c>
      <c r="J85" s="107">
        <v>2</v>
      </c>
      <c r="K85" s="107">
        <v>1</v>
      </c>
      <c r="L85" s="107">
        <v>12</v>
      </c>
      <c r="M85" s="107">
        <v>3</v>
      </c>
      <c r="N85" s="107">
        <v>27</v>
      </c>
      <c r="O85" s="107">
        <v>13</v>
      </c>
      <c r="Q85" s="221"/>
      <c r="R85" s="221"/>
    </row>
    <row r="86" spans="1:18" ht="12.6" customHeight="1">
      <c r="A86" s="1701" t="s">
        <v>783</v>
      </c>
      <c r="B86" s="1701"/>
      <c r="C86" s="107"/>
      <c r="D86" s="107">
        <v>108</v>
      </c>
      <c r="E86" s="107">
        <v>45</v>
      </c>
      <c r="F86" s="107">
        <v>16</v>
      </c>
      <c r="G86" s="107">
        <v>7</v>
      </c>
      <c r="H86" s="107">
        <v>2</v>
      </c>
      <c r="I86" s="107" t="s">
        <v>930</v>
      </c>
      <c r="J86" s="107" t="s">
        <v>930</v>
      </c>
      <c r="K86" s="107" t="s">
        <v>930</v>
      </c>
      <c r="L86" s="107">
        <v>6</v>
      </c>
      <c r="M86" s="107">
        <v>5</v>
      </c>
      <c r="N86" s="107">
        <v>8</v>
      </c>
      <c r="O86" s="107">
        <v>2</v>
      </c>
      <c r="Q86" s="221"/>
      <c r="R86" s="221"/>
    </row>
    <row r="87" spans="1:18" ht="12.6" customHeight="1">
      <c r="A87" s="1701" t="s">
        <v>546</v>
      </c>
      <c r="B87" s="1701"/>
      <c r="C87" s="107"/>
      <c r="D87" s="107">
        <v>55</v>
      </c>
      <c r="E87" s="107">
        <v>17</v>
      </c>
      <c r="F87" s="107">
        <v>14</v>
      </c>
      <c r="G87" s="107">
        <v>4</v>
      </c>
      <c r="H87" s="107">
        <v>2</v>
      </c>
      <c r="I87" s="107" t="s">
        <v>930</v>
      </c>
      <c r="J87" s="107">
        <v>2</v>
      </c>
      <c r="K87" s="107">
        <v>1</v>
      </c>
      <c r="L87" s="107">
        <v>5</v>
      </c>
      <c r="M87" s="107">
        <v>2</v>
      </c>
      <c r="N87" s="107">
        <v>5</v>
      </c>
      <c r="O87" s="107">
        <v>1</v>
      </c>
      <c r="Q87" s="221"/>
      <c r="R87" s="221"/>
    </row>
    <row r="88" spans="1:18" ht="12.6" customHeight="1">
      <c r="A88" s="1701" t="s">
        <v>579</v>
      </c>
      <c r="B88" s="1701"/>
      <c r="C88" s="107"/>
      <c r="D88" s="107">
        <v>122</v>
      </c>
      <c r="E88" s="107">
        <v>40</v>
      </c>
      <c r="F88" s="107">
        <v>32</v>
      </c>
      <c r="G88" s="107">
        <v>8</v>
      </c>
      <c r="H88" s="107">
        <v>1</v>
      </c>
      <c r="I88" s="107" t="s">
        <v>930</v>
      </c>
      <c r="J88" s="107">
        <v>2</v>
      </c>
      <c r="K88" s="107" t="s">
        <v>930</v>
      </c>
      <c r="L88" s="107">
        <v>4</v>
      </c>
      <c r="M88" s="107">
        <v>2</v>
      </c>
      <c r="N88" s="107">
        <v>25</v>
      </c>
      <c r="O88" s="107">
        <v>6</v>
      </c>
      <c r="Q88" s="221"/>
      <c r="R88" s="221"/>
    </row>
    <row r="89" spans="1:18" ht="12.6" customHeight="1">
      <c r="A89" s="1701" t="s">
        <v>580</v>
      </c>
      <c r="B89" s="1701"/>
      <c r="C89" s="107"/>
      <c r="D89" s="107">
        <v>175</v>
      </c>
      <c r="E89" s="107">
        <v>51</v>
      </c>
      <c r="F89" s="107">
        <v>40</v>
      </c>
      <c r="G89" s="107">
        <v>10</v>
      </c>
      <c r="H89" s="107">
        <v>8</v>
      </c>
      <c r="I89" s="107">
        <v>2</v>
      </c>
      <c r="J89" s="107" t="s">
        <v>930</v>
      </c>
      <c r="K89" s="107" t="s">
        <v>930</v>
      </c>
      <c r="L89" s="107">
        <v>10</v>
      </c>
      <c r="M89" s="107">
        <v>2</v>
      </c>
      <c r="N89" s="107">
        <v>22</v>
      </c>
      <c r="O89" s="107">
        <v>6</v>
      </c>
      <c r="Q89" s="221"/>
      <c r="R89" s="221"/>
    </row>
    <row r="90" spans="1:18" ht="12.6" customHeight="1">
      <c r="A90" s="1701" t="s">
        <v>547</v>
      </c>
      <c r="B90" s="1701"/>
      <c r="C90" s="107"/>
      <c r="D90" s="107">
        <v>8</v>
      </c>
      <c r="E90" s="107">
        <v>1</v>
      </c>
      <c r="F90" s="107" t="s">
        <v>930</v>
      </c>
      <c r="G90" s="107" t="s">
        <v>930</v>
      </c>
      <c r="H90" s="107" t="s">
        <v>930</v>
      </c>
      <c r="I90" s="107" t="s">
        <v>930</v>
      </c>
      <c r="J90" s="107" t="s">
        <v>930</v>
      </c>
      <c r="K90" s="107" t="s">
        <v>930</v>
      </c>
      <c r="L90" s="107" t="s">
        <v>930</v>
      </c>
      <c r="M90" s="107" t="s">
        <v>930</v>
      </c>
      <c r="N90" s="107" t="s">
        <v>930</v>
      </c>
      <c r="O90" s="107" t="s">
        <v>930</v>
      </c>
      <c r="Q90" s="221"/>
      <c r="R90" s="221"/>
    </row>
    <row r="91" spans="1:18" ht="12.6" customHeight="1">
      <c r="A91" s="1701" t="s">
        <v>581</v>
      </c>
      <c r="B91" s="1701"/>
      <c r="C91" s="107"/>
      <c r="D91" s="107">
        <v>97</v>
      </c>
      <c r="E91" s="107">
        <v>31</v>
      </c>
      <c r="F91" s="107">
        <v>16</v>
      </c>
      <c r="G91" s="107">
        <v>6</v>
      </c>
      <c r="H91" s="107">
        <v>2</v>
      </c>
      <c r="I91" s="107" t="s">
        <v>930</v>
      </c>
      <c r="J91" s="107" t="s">
        <v>930</v>
      </c>
      <c r="K91" s="107" t="s">
        <v>930</v>
      </c>
      <c r="L91" s="107">
        <v>2</v>
      </c>
      <c r="M91" s="107">
        <v>1</v>
      </c>
      <c r="N91" s="107">
        <v>12</v>
      </c>
      <c r="O91" s="107">
        <v>5</v>
      </c>
      <c r="Q91" s="221"/>
      <c r="R91" s="221"/>
    </row>
    <row r="92" spans="1:18" ht="12.6" customHeight="1">
      <c r="A92" s="1701" t="s">
        <v>582</v>
      </c>
      <c r="B92" s="1701"/>
      <c r="C92" s="107"/>
      <c r="D92" s="107">
        <v>30</v>
      </c>
      <c r="E92" s="107">
        <v>6</v>
      </c>
      <c r="F92" s="107">
        <v>7</v>
      </c>
      <c r="G92" s="107" t="s">
        <v>930</v>
      </c>
      <c r="H92" s="107">
        <v>2</v>
      </c>
      <c r="I92" s="107" t="s">
        <v>930</v>
      </c>
      <c r="J92" s="107">
        <v>1</v>
      </c>
      <c r="K92" s="107" t="s">
        <v>930</v>
      </c>
      <c r="L92" s="107">
        <v>2</v>
      </c>
      <c r="M92" s="107" t="s">
        <v>930</v>
      </c>
      <c r="N92" s="107">
        <v>2</v>
      </c>
      <c r="O92" s="107" t="s">
        <v>930</v>
      </c>
      <c r="Q92" s="221"/>
      <c r="R92" s="221"/>
    </row>
    <row r="93" spans="1:18" ht="12.6" customHeight="1">
      <c r="A93" s="1701" t="s">
        <v>784</v>
      </c>
      <c r="B93" s="1701"/>
      <c r="C93" s="107"/>
      <c r="D93" s="107">
        <v>15</v>
      </c>
      <c r="E93" s="107">
        <v>3</v>
      </c>
      <c r="F93" s="107">
        <v>1</v>
      </c>
      <c r="G93" s="107" t="s">
        <v>930</v>
      </c>
      <c r="H93" s="107" t="s">
        <v>930</v>
      </c>
      <c r="I93" s="107" t="s">
        <v>930</v>
      </c>
      <c r="J93" s="107" t="s">
        <v>930</v>
      </c>
      <c r="K93" s="107" t="s">
        <v>930</v>
      </c>
      <c r="L93" s="107" t="s">
        <v>930</v>
      </c>
      <c r="M93" s="107" t="s">
        <v>930</v>
      </c>
      <c r="N93" s="107">
        <v>1</v>
      </c>
      <c r="O93" s="107" t="s">
        <v>930</v>
      </c>
      <c r="Q93" s="221"/>
      <c r="R93" s="221"/>
    </row>
    <row r="94" spans="1:18" ht="12.6" customHeight="1">
      <c r="A94" s="1701" t="s">
        <v>548</v>
      </c>
      <c r="B94" s="1701"/>
      <c r="C94" s="107"/>
      <c r="D94" s="107">
        <v>50</v>
      </c>
      <c r="E94" s="107">
        <v>10</v>
      </c>
      <c r="F94" s="107">
        <v>9</v>
      </c>
      <c r="G94" s="107">
        <v>3</v>
      </c>
      <c r="H94" s="107">
        <v>1</v>
      </c>
      <c r="I94" s="107">
        <v>1</v>
      </c>
      <c r="J94" s="107" t="s">
        <v>930</v>
      </c>
      <c r="K94" s="107" t="s">
        <v>930</v>
      </c>
      <c r="L94" s="107">
        <v>1</v>
      </c>
      <c r="M94" s="107" t="s">
        <v>930</v>
      </c>
      <c r="N94" s="107">
        <v>7</v>
      </c>
      <c r="O94" s="107">
        <v>2</v>
      </c>
      <c r="Q94" s="221"/>
      <c r="R94" s="221"/>
    </row>
    <row r="95" spans="1:18" ht="12.6" customHeight="1">
      <c r="A95" s="1701" t="s">
        <v>549</v>
      </c>
      <c r="B95" s="1701"/>
      <c r="C95" s="107"/>
      <c r="D95" s="107">
        <v>26</v>
      </c>
      <c r="E95" s="107">
        <v>5</v>
      </c>
      <c r="F95" s="107">
        <v>9</v>
      </c>
      <c r="G95" s="107">
        <v>3</v>
      </c>
      <c r="H95" s="107">
        <v>2</v>
      </c>
      <c r="I95" s="107" t="s">
        <v>930</v>
      </c>
      <c r="J95" s="107" t="s">
        <v>930</v>
      </c>
      <c r="K95" s="107" t="s">
        <v>930</v>
      </c>
      <c r="L95" s="107">
        <v>2</v>
      </c>
      <c r="M95" s="107" t="s">
        <v>930</v>
      </c>
      <c r="N95" s="107">
        <v>5</v>
      </c>
      <c r="O95" s="107">
        <v>3</v>
      </c>
      <c r="Q95" s="221"/>
      <c r="R95" s="221"/>
    </row>
    <row r="96" spans="1:18" ht="12.6" customHeight="1">
      <c r="A96" s="1701" t="s">
        <v>551</v>
      </c>
      <c r="B96" s="1701"/>
      <c r="C96" s="107"/>
      <c r="D96" s="107">
        <v>33</v>
      </c>
      <c r="E96" s="107">
        <v>11</v>
      </c>
      <c r="F96" s="107">
        <v>4</v>
      </c>
      <c r="G96" s="107">
        <v>2</v>
      </c>
      <c r="H96" s="107" t="s">
        <v>930</v>
      </c>
      <c r="I96" s="107" t="s">
        <v>930</v>
      </c>
      <c r="J96" s="107" t="s">
        <v>930</v>
      </c>
      <c r="K96" s="107" t="s">
        <v>930</v>
      </c>
      <c r="L96" s="107">
        <v>2</v>
      </c>
      <c r="M96" s="107">
        <v>1</v>
      </c>
      <c r="N96" s="107">
        <v>2</v>
      </c>
      <c r="O96" s="107">
        <v>1</v>
      </c>
      <c r="Q96" s="221"/>
      <c r="R96" s="221"/>
    </row>
    <row r="97" spans="1:18" ht="11.1" customHeight="1">
      <c r="B97" s="102"/>
      <c r="C97" s="102"/>
      <c r="D97" s="178"/>
      <c r="E97" s="178"/>
      <c r="F97" s="178"/>
      <c r="G97" s="178"/>
      <c r="H97" s="178"/>
      <c r="I97" s="178"/>
      <c r="J97" s="178"/>
      <c r="K97" s="178"/>
      <c r="L97" s="178"/>
      <c r="M97" s="178"/>
      <c r="N97" s="178"/>
      <c r="O97" s="178"/>
      <c r="Q97" s="221"/>
      <c r="R97" s="221"/>
    </row>
    <row r="98" spans="1:18" ht="12.6" customHeight="1">
      <c r="A98" s="1589" t="s">
        <v>1693</v>
      </c>
      <c r="B98" s="1589"/>
      <c r="C98" s="1589"/>
      <c r="D98" s="1589"/>
      <c r="E98" s="1589"/>
      <c r="F98" s="1589"/>
      <c r="G98" s="1589"/>
      <c r="H98" s="1589"/>
      <c r="I98" s="1589"/>
      <c r="J98" s="1589"/>
      <c r="K98" s="1589"/>
      <c r="L98" s="1589"/>
      <c r="M98" s="1589"/>
      <c r="N98" s="1589"/>
      <c r="O98" s="1589"/>
      <c r="Q98" s="221"/>
      <c r="R98" s="221"/>
    </row>
    <row r="99" spans="1:18" ht="11.1" customHeight="1">
      <c r="A99" s="727"/>
      <c r="B99" s="102"/>
      <c r="C99" s="102"/>
      <c r="D99" s="103"/>
      <c r="E99" s="103"/>
      <c r="F99" s="103"/>
      <c r="G99" s="103"/>
      <c r="H99" s="103"/>
      <c r="I99" s="103"/>
      <c r="J99" s="103"/>
      <c r="K99" s="103"/>
      <c r="L99" s="103"/>
      <c r="M99" s="103"/>
      <c r="N99" s="103"/>
      <c r="O99" s="103"/>
      <c r="Q99" s="221"/>
      <c r="R99" s="221"/>
    </row>
    <row r="100" spans="1:18" ht="12.6" customHeight="1">
      <c r="A100" s="1701" t="s">
        <v>550</v>
      </c>
      <c r="B100" s="1701"/>
      <c r="C100" s="107"/>
      <c r="D100" s="107">
        <v>446</v>
      </c>
      <c r="E100" s="107">
        <v>91</v>
      </c>
      <c r="F100" s="107">
        <v>90</v>
      </c>
      <c r="G100" s="107">
        <v>10</v>
      </c>
      <c r="H100" s="107">
        <v>13</v>
      </c>
      <c r="I100" s="107" t="s">
        <v>930</v>
      </c>
      <c r="J100" s="107">
        <v>4</v>
      </c>
      <c r="K100" s="107" t="s">
        <v>930</v>
      </c>
      <c r="L100" s="107">
        <v>29</v>
      </c>
      <c r="M100" s="107">
        <v>2</v>
      </c>
      <c r="N100" s="107">
        <v>44</v>
      </c>
      <c r="O100" s="107">
        <v>8</v>
      </c>
      <c r="Q100" s="221"/>
      <c r="R100" s="221"/>
    </row>
    <row r="101" spans="1:18" ht="12.6" customHeight="1">
      <c r="A101" s="1701" t="s">
        <v>782</v>
      </c>
      <c r="B101" s="1701"/>
      <c r="C101" s="107"/>
      <c r="D101" s="107">
        <v>488</v>
      </c>
      <c r="E101" s="107">
        <v>101</v>
      </c>
      <c r="F101" s="107">
        <v>69</v>
      </c>
      <c r="G101" s="107">
        <v>17</v>
      </c>
      <c r="H101" s="107">
        <v>16</v>
      </c>
      <c r="I101" s="107">
        <v>5</v>
      </c>
      <c r="J101" s="107">
        <v>5</v>
      </c>
      <c r="K101" s="107">
        <v>1</v>
      </c>
      <c r="L101" s="107">
        <v>19</v>
      </c>
      <c r="M101" s="107">
        <v>4</v>
      </c>
      <c r="N101" s="107">
        <v>29</v>
      </c>
      <c r="O101" s="107">
        <v>7</v>
      </c>
      <c r="Q101" s="221"/>
      <c r="R101" s="221"/>
    </row>
    <row r="102" spans="1:18" ht="12.6" customHeight="1">
      <c r="A102" s="1701" t="s">
        <v>785</v>
      </c>
      <c r="B102" s="1701"/>
      <c r="C102" s="107"/>
      <c r="D102" s="107">
        <v>1071</v>
      </c>
      <c r="E102" s="107">
        <v>309</v>
      </c>
      <c r="F102" s="107">
        <v>187</v>
      </c>
      <c r="G102" s="107">
        <v>47</v>
      </c>
      <c r="H102" s="107">
        <v>27</v>
      </c>
      <c r="I102" s="107">
        <v>5</v>
      </c>
      <c r="J102" s="107">
        <v>7</v>
      </c>
      <c r="K102" s="107" t="s">
        <v>930</v>
      </c>
      <c r="L102" s="107">
        <v>32</v>
      </c>
      <c r="M102" s="107">
        <v>7</v>
      </c>
      <c r="N102" s="107">
        <v>121</v>
      </c>
      <c r="O102" s="107">
        <v>35</v>
      </c>
      <c r="Q102" s="221"/>
      <c r="R102" s="221"/>
    </row>
    <row r="103" spans="1:18" ht="12.6" customHeight="1">
      <c r="A103" s="1701" t="s">
        <v>583</v>
      </c>
      <c r="B103" s="1701"/>
      <c r="C103" s="107"/>
      <c r="D103" s="107">
        <v>229</v>
      </c>
      <c r="E103" s="107">
        <v>30</v>
      </c>
      <c r="F103" s="107">
        <v>11</v>
      </c>
      <c r="G103" s="107">
        <v>3</v>
      </c>
      <c r="H103" s="107">
        <v>2</v>
      </c>
      <c r="I103" s="107" t="s">
        <v>930</v>
      </c>
      <c r="J103" s="107">
        <v>1</v>
      </c>
      <c r="K103" s="107">
        <v>1</v>
      </c>
      <c r="L103" s="107">
        <v>3</v>
      </c>
      <c r="M103" s="107" t="s">
        <v>930</v>
      </c>
      <c r="N103" s="107">
        <v>5</v>
      </c>
      <c r="O103" s="107">
        <v>2</v>
      </c>
      <c r="Q103" s="221"/>
      <c r="R103" s="221"/>
    </row>
    <row r="104" spans="1:18" ht="12.6" customHeight="1">
      <c r="A104" s="1701" t="s">
        <v>786</v>
      </c>
      <c r="B104" s="1701"/>
      <c r="C104" s="107"/>
      <c r="D104" s="107">
        <v>3950</v>
      </c>
      <c r="E104" s="107">
        <v>1135</v>
      </c>
      <c r="F104" s="107">
        <v>709</v>
      </c>
      <c r="G104" s="107">
        <v>200</v>
      </c>
      <c r="H104" s="107">
        <v>93</v>
      </c>
      <c r="I104" s="107">
        <v>26</v>
      </c>
      <c r="J104" s="107">
        <v>25</v>
      </c>
      <c r="K104" s="107">
        <v>8</v>
      </c>
      <c r="L104" s="107">
        <v>192</v>
      </c>
      <c r="M104" s="107">
        <v>46</v>
      </c>
      <c r="N104" s="107">
        <v>399</v>
      </c>
      <c r="O104" s="107">
        <v>120</v>
      </c>
      <c r="Q104" s="221"/>
      <c r="R104" s="221"/>
    </row>
    <row r="105" spans="1:18" ht="12.6" customHeight="1">
      <c r="A105" s="1701" t="s">
        <v>783</v>
      </c>
      <c r="B105" s="1701"/>
      <c r="C105" s="107"/>
      <c r="D105" s="107">
        <v>1071</v>
      </c>
      <c r="E105" s="107">
        <v>387</v>
      </c>
      <c r="F105" s="107">
        <v>209</v>
      </c>
      <c r="G105" s="107">
        <v>76</v>
      </c>
      <c r="H105" s="107">
        <v>42</v>
      </c>
      <c r="I105" s="107">
        <v>13</v>
      </c>
      <c r="J105" s="107">
        <v>6</v>
      </c>
      <c r="K105" s="107">
        <v>1</v>
      </c>
      <c r="L105" s="107">
        <v>56</v>
      </c>
      <c r="M105" s="107">
        <v>22</v>
      </c>
      <c r="N105" s="107">
        <v>105</v>
      </c>
      <c r="O105" s="107">
        <v>40</v>
      </c>
      <c r="Q105" s="221"/>
      <c r="R105" s="221"/>
    </row>
    <row r="106" spans="1:18" ht="12.6" customHeight="1">
      <c r="A106" s="1701" t="s">
        <v>546</v>
      </c>
      <c r="B106" s="1701"/>
      <c r="C106" s="107"/>
      <c r="D106" s="107">
        <v>508</v>
      </c>
      <c r="E106" s="107">
        <v>136</v>
      </c>
      <c r="F106" s="107">
        <v>91</v>
      </c>
      <c r="G106" s="107">
        <v>25</v>
      </c>
      <c r="H106" s="107">
        <v>17</v>
      </c>
      <c r="I106" s="107">
        <v>3</v>
      </c>
      <c r="J106" s="107">
        <v>4</v>
      </c>
      <c r="K106" s="107">
        <v>2</v>
      </c>
      <c r="L106" s="107">
        <v>29</v>
      </c>
      <c r="M106" s="107">
        <v>8</v>
      </c>
      <c r="N106" s="107">
        <v>41</v>
      </c>
      <c r="O106" s="107">
        <v>12</v>
      </c>
      <c r="Q106" s="221"/>
      <c r="R106" s="221"/>
    </row>
    <row r="107" spans="1:18" ht="12.6" customHeight="1">
      <c r="A107" s="1701" t="s">
        <v>579</v>
      </c>
      <c r="B107" s="1701"/>
      <c r="C107" s="107"/>
      <c r="D107" s="107">
        <v>1513</v>
      </c>
      <c r="E107" s="107">
        <v>519</v>
      </c>
      <c r="F107" s="107">
        <v>256</v>
      </c>
      <c r="G107" s="107">
        <v>83</v>
      </c>
      <c r="H107" s="107">
        <v>49</v>
      </c>
      <c r="I107" s="107">
        <v>18</v>
      </c>
      <c r="J107" s="107">
        <v>6</v>
      </c>
      <c r="K107" s="107">
        <v>1</v>
      </c>
      <c r="L107" s="107">
        <v>38</v>
      </c>
      <c r="M107" s="107">
        <v>14</v>
      </c>
      <c r="N107" s="107">
        <v>163</v>
      </c>
      <c r="O107" s="107">
        <v>50</v>
      </c>
      <c r="Q107" s="221"/>
      <c r="R107" s="221"/>
    </row>
    <row r="108" spans="1:18" ht="12.6" customHeight="1">
      <c r="A108" s="1701" t="s">
        <v>580</v>
      </c>
      <c r="B108" s="1701"/>
      <c r="C108" s="107"/>
      <c r="D108" s="107">
        <v>1840</v>
      </c>
      <c r="E108" s="107">
        <v>548</v>
      </c>
      <c r="F108" s="107">
        <v>328</v>
      </c>
      <c r="G108" s="107">
        <v>83</v>
      </c>
      <c r="H108" s="107">
        <v>59</v>
      </c>
      <c r="I108" s="107">
        <v>17</v>
      </c>
      <c r="J108" s="107">
        <v>7</v>
      </c>
      <c r="K108" s="107">
        <v>1</v>
      </c>
      <c r="L108" s="107">
        <v>63</v>
      </c>
      <c r="M108" s="107">
        <v>14</v>
      </c>
      <c r="N108" s="107">
        <v>199</v>
      </c>
      <c r="O108" s="107">
        <v>51</v>
      </c>
      <c r="Q108" s="221"/>
      <c r="R108" s="221"/>
    </row>
    <row r="109" spans="1:18" ht="12.6" customHeight="1">
      <c r="A109" s="1701" t="s">
        <v>547</v>
      </c>
      <c r="B109" s="1701"/>
      <c r="C109" s="107"/>
      <c r="D109" s="107">
        <v>182</v>
      </c>
      <c r="E109" s="107">
        <v>53</v>
      </c>
      <c r="F109" s="107">
        <v>23</v>
      </c>
      <c r="G109" s="107">
        <v>7</v>
      </c>
      <c r="H109" s="107">
        <v>1</v>
      </c>
      <c r="I109" s="107">
        <v>1</v>
      </c>
      <c r="J109" s="107">
        <v>1</v>
      </c>
      <c r="K109" s="107" t="s">
        <v>930</v>
      </c>
      <c r="L109" s="107">
        <v>7</v>
      </c>
      <c r="M109" s="107">
        <v>3</v>
      </c>
      <c r="N109" s="107">
        <v>14</v>
      </c>
      <c r="O109" s="107">
        <v>3</v>
      </c>
      <c r="Q109" s="221"/>
      <c r="R109" s="221"/>
    </row>
    <row r="110" spans="1:18" ht="12.6" customHeight="1">
      <c r="A110" s="1701" t="s">
        <v>581</v>
      </c>
      <c r="B110" s="1701"/>
      <c r="C110" s="107"/>
      <c r="D110" s="107">
        <v>1242</v>
      </c>
      <c r="E110" s="107">
        <v>414</v>
      </c>
      <c r="F110" s="107">
        <v>171</v>
      </c>
      <c r="G110" s="107">
        <v>61</v>
      </c>
      <c r="H110" s="107">
        <v>10</v>
      </c>
      <c r="I110" s="107">
        <v>3</v>
      </c>
      <c r="J110" s="107">
        <v>5</v>
      </c>
      <c r="K110" s="107">
        <v>2</v>
      </c>
      <c r="L110" s="107">
        <v>49</v>
      </c>
      <c r="M110" s="107">
        <v>17</v>
      </c>
      <c r="N110" s="107">
        <v>107</v>
      </c>
      <c r="O110" s="107">
        <v>39</v>
      </c>
      <c r="Q110" s="221"/>
      <c r="R110" s="221"/>
    </row>
    <row r="111" spans="1:18" ht="12.6" customHeight="1">
      <c r="A111" s="1701" t="s">
        <v>582</v>
      </c>
      <c r="B111" s="1701"/>
      <c r="C111" s="107"/>
      <c r="D111" s="107">
        <v>247</v>
      </c>
      <c r="E111" s="107">
        <v>61</v>
      </c>
      <c r="F111" s="107">
        <v>52</v>
      </c>
      <c r="G111" s="107">
        <v>12</v>
      </c>
      <c r="H111" s="107">
        <v>12</v>
      </c>
      <c r="I111" s="107">
        <v>4</v>
      </c>
      <c r="J111" s="107">
        <v>2</v>
      </c>
      <c r="K111" s="107" t="s">
        <v>930</v>
      </c>
      <c r="L111" s="107">
        <v>7</v>
      </c>
      <c r="M111" s="107">
        <v>3</v>
      </c>
      <c r="N111" s="107">
        <v>31</v>
      </c>
      <c r="O111" s="107">
        <v>5</v>
      </c>
      <c r="Q111" s="221"/>
      <c r="R111" s="221"/>
    </row>
    <row r="112" spans="1:18" ht="12.6" customHeight="1">
      <c r="A112" s="1701" t="s">
        <v>784</v>
      </c>
      <c r="B112" s="1701"/>
      <c r="C112" s="107"/>
      <c r="D112" s="107">
        <v>194</v>
      </c>
      <c r="E112" s="107">
        <v>26</v>
      </c>
      <c r="F112" s="107">
        <v>41</v>
      </c>
      <c r="G112" s="107">
        <v>1</v>
      </c>
      <c r="H112" s="107">
        <v>6</v>
      </c>
      <c r="I112" s="107">
        <v>1</v>
      </c>
      <c r="J112" s="107">
        <v>2</v>
      </c>
      <c r="K112" s="107" t="s">
        <v>930</v>
      </c>
      <c r="L112" s="107">
        <v>7</v>
      </c>
      <c r="M112" s="107" t="s">
        <v>930</v>
      </c>
      <c r="N112" s="107">
        <v>26</v>
      </c>
      <c r="O112" s="107" t="s">
        <v>930</v>
      </c>
      <c r="Q112" s="221"/>
      <c r="R112" s="221"/>
    </row>
    <row r="113" spans="1:20" ht="12.6" customHeight="1">
      <c r="A113" s="1701" t="s">
        <v>548</v>
      </c>
      <c r="B113" s="1701"/>
      <c r="C113" s="107"/>
      <c r="D113" s="107">
        <v>521</v>
      </c>
      <c r="E113" s="107">
        <v>119</v>
      </c>
      <c r="F113" s="107">
        <v>105</v>
      </c>
      <c r="G113" s="107">
        <v>28</v>
      </c>
      <c r="H113" s="107">
        <v>7</v>
      </c>
      <c r="I113" s="107" t="s">
        <v>930</v>
      </c>
      <c r="J113" s="107">
        <v>1</v>
      </c>
      <c r="K113" s="107" t="s">
        <v>930</v>
      </c>
      <c r="L113" s="107">
        <v>19</v>
      </c>
      <c r="M113" s="107">
        <v>3</v>
      </c>
      <c r="N113" s="107">
        <v>78</v>
      </c>
      <c r="O113" s="107">
        <v>25</v>
      </c>
      <c r="Q113" s="221"/>
      <c r="R113" s="221"/>
    </row>
    <row r="114" spans="1:20" ht="12.6" customHeight="1">
      <c r="A114" s="1701" t="s">
        <v>549</v>
      </c>
      <c r="B114" s="1701"/>
      <c r="C114" s="107"/>
      <c r="D114" s="107">
        <v>285</v>
      </c>
      <c r="E114" s="107">
        <v>89</v>
      </c>
      <c r="F114" s="107">
        <v>46</v>
      </c>
      <c r="G114" s="107">
        <v>9</v>
      </c>
      <c r="H114" s="107">
        <v>4</v>
      </c>
      <c r="I114" s="107">
        <v>2</v>
      </c>
      <c r="J114" s="107" t="s">
        <v>930</v>
      </c>
      <c r="K114" s="107" t="s">
        <v>930</v>
      </c>
      <c r="L114" s="107">
        <v>12</v>
      </c>
      <c r="M114" s="107">
        <v>2</v>
      </c>
      <c r="N114" s="107">
        <v>30</v>
      </c>
      <c r="O114" s="107">
        <v>5</v>
      </c>
      <c r="Q114" s="221"/>
      <c r="R114" s="221"/>
    </row>
    <row r="115" spans="1:20" ht="12.6" customHeight="1">
      <c r="A115" s="1701" t="s">
        <v>551</v>
      </c>
      <c r="B115" s="1701"/>
      <c r="C115" s="107"/>
      <c r="D115" s="107">
        <v>206</v>
      </c>
      <c r="E115" s="107">
        <v>53</v>
      </c>
      <c r="F115" s="107">
        <v>35</v>
      </c>
      <c r="G115" s="107">
        <v>6</v>
      </c>
      <c r="H115" s="107">
        <v>7</v>
      </c>
      <c r="I115" s="107">
        <v>2</v>
      </c>
      <c r="J115" s="107">
        <v>4</v>
      </c>
      <c r="K115" s="107" t="s">
        <v>930</v>
      </c>
      <c r="L115" s="107">
        <v>8</v>
      </c>
      <c r="M115" s="107" t="s">
        <v>930</v>
      </c>
      <c r="N115" s="107">
        <v>16</v>
      </c>
      <c r="O115" s="107">
        <v>4</v>
      </c>
      <c r="Q115" s="221"/>
      <c r="R115" s="221"/>
    </row>
    <row r="116" spans="1:20" ht="8.1" customHeight="1">
      <c r="A116" s="221"/>
      <c r="B116" s="221"/>
      <c r="C116" s="221"/>
      <c r="D116" s="178"/>
      <c r="E116" s="178"/>
      <c r="F116" s="178"/>
      <c r="G116" s="178"/>
      <c r="H116" s="178"/>
      <c r="I116" s="178"/>
      <c r="J116" s="178"/>
      <c r="K116" s="107"/>
      <c r="L116" s="178"/>
      <c r="M116" s="178"/>
      <c r="N116" s="178"/>
      <c r="O116" s="178"/>
    </row>
    <row r="117" spans="1:20" ht="12.6" customHeight="1">
      <c r="A117" s="221" t="s">
        <v>931</v>
      </c>
      <c r="B117" s="221"/>
      <c r="C117" s="221"/>
      <c r="D117" s="221"/>
      <c r="J117" s="677"/>
      <c r="P117" s="678"/>
      <c r="R117" s="678"/>
      <c r="S117" s="678"/>
      <c r="T117" s="678"/>
    </row>
    <row r="118" spans="1:20" ht="12.6" customHeight="1">
      <c r="A118" s="1589" t="s">
        <v>287</v>
      </c>
      <c r="B118" s="1702"/>
      <c r="C118" s="1702"/>
      <c r="D118" s="1702"/>
      <c r="E118" s="1702"/>
      <c r="F118" s="1702"/>
      <c r="G118" s="1702"/>
      <c r="H118" s="1702"/>
      <c r="I118" s="1702"/>
      <c r="J118" s="1702"/>
      <c r="K118" s="1702"/>
      <c r="L118" s="1702"/>
      <c r="M118" s="1702"/>
      <c r="N118" s="1702"/>
      <c r="O118" s="1702"/>
    </row>
    <row r="119" spans="1:20" ht="12.95" customHeight="1">
      <c r="A119" s="677" t="s">
        <v>1729</v>
      </c>
      <c r="B119" s="677"/>
      <c r="C119" s="677"/>
      <c r="D119" s="677"/>
      <c r="E119" s="677"/>
      <c r="F119" s="677"/>
      <c r="G119" s="677"/>
      <c r="H119" s="677"/>
      <c r="J119" s="678"/>
      <c r="K119" s="678"/>
      <c r="L119" s="678"/>
      <c r="M119" s="678"/>
      <c r="N119" s="678"/>
      <c r="O119" s="678"/>
      <c r="Q119" s="678"/>
    </row>
    <row r="120" spans="1:20" ht="15" customHeight="1">
      <c r="A120" s="677"/>
    </row>
  </sheetData>
  <mergeCells count="100">
    <mergeCell ref="A118:O118"/>
    <mergeCell ref="A105:B105"/>
    <mergeCell ref="A106:B106"/>
    <mergeCell ref="A107:B107"/>
    <mergeCell ref="A108:B108"/>
    <mergeCell ref="A109:B109"/>
    <mergeCell ref="A110:B110"/>
    <mergeCell ref="A111:B111"/>
    <mergeCell ref="A112:B112"/>
    <mergeCell ref="A113:B113"/>
    <mergeCell ref="A114:B114"/>
    <mergeCell ref="A115:B115"/>
    <mergeCell ref="A104:B104"/>
    <mergeCell ref="A91:B91"/>
    <mergeCell ref="A92:B92"/>
    <mergeCell ref="A93:B93"/>
    <mergeCell ref="A94:B94"/>
    <mergeCell ref="A95:B95"/>
    <mergeCell ref="A96:B96"/>
    <mergeCell ref="A98:O98"/>
    <mergeCell ref="A100:B100"/>
    <mergeCell ref="A101:B101"/>
    <mergeCell ref="A102:B102"/>
    <mergeCell ref="A103:B103"/>
    <mergeCell ref="A90:B90"/>
    <mergeCell ref="A46:O46"/>
    <mergeCell ref="A79:O79"/>
    <mergeCell ref="A81:B81"/>
    <mergeCell ref="A82:B82"/>
    <mergeCell ref="A83:B83"/>
    <mergeCell ref="A84:B84"/>
    <mergeCell ref="A85:B85"/>
    <mergeCell ref="A86:B86"/>
    <mergeCell ref="A87:B87"/>
    <mergeCell ref="A88:B88"/>
    <mergeCell ref="A89:B89"/>
    <mergeCell ref="E41:E44"/>
    <mergeCell ref="G41:G44"/>
    <mergeCell ref="I41:I44"/>
    <mergeCell ref="K41:K44"/>
    <mergeCell ref="M41:M44"/>
    <mergeCell ref="O41:O44"/>
    <mergeCell ref="J37:J40"/>
    <mergeCell ref="K37:K40"/>
    <mergeCell ref="L37:L40"/>
    <mergeCell ref="M37:M40"/>
    <mergeCell ref="N37:N40"/>
    <mergeCell ref="O37:O40"/>
    <mergeCell ref="D37:D40"/>
    <mergeCell ref="E37:E40"/>
    <mergeCell ref="F37:F40"/>
    <mergeCell ref="G37:G40"/>
    <mergeCell ref="H37:H40"/>
    <mergeCell ref="I37:I40"/>
    <mergeCell ref="J33:J36"/>
    <mergeCell ref="K33:K36"/>
    <mergeCell ref="L33:L36"/>
    <mergeCell ref="M33:M36"/>
    <mergeCell ref="D33:D36"/>
    <mergeCell ref="E33:E36"/>
    <mergeCell ref="F33:F36"/>
    <mergeCell ref="G33:G36"/>
    <mergeCell ref="H33:H36"/>
    <mergeCell ref="E25:E28"/>
    <mergeCell ref="G25:G28"/>
    <mergeCell ref="I25:I28"/>
    <mergeCell ref="N33:N36"/>
    <mergeCell ref="O33:O36"/>
    <mergeCell ref="I33:I36"/>
    <mergeCell ref="J29:J32"/>
    <mergeCell ref="K29:K32"/>
    <mergeCell ref="L29:L32"/>
    <mergeCell ref="M29:M32"/>
    <mergeCell ref="N29:N32"/>
    <mergeCell ref="E29:E32"/>
    <mergeCell ref="F29:F32"/>
    <mergeCell ref="G29:G32"/>
    <mergeCell ref="H29:H32"/>
    <mergeCell ref="I29:I32"/>
    <mergeCell ref="A3:O3"/>
    <mergeCell ref="A4:O4"/>
    <mergeCell ref="A5:O5"/>
    <mergeCell ref="A6:O6"/>
    <mergeCell ref="A7:C44"/>
    <mergeCell ref="H7:O10"/>
    <mergeCell ref="D10:E13"/>
    <mergeCell ref="F12:G15"/>
    <mergeCell ref="D14:E17"/>
    <mergeCell ref="N14:O17"/>
    <mergeCell ref="O25:O28"/>
    <mergeCell ref="F16:G19"/>
    <mergeCell ref="H16:I19"/>
    <mergeCell ref="D18:E21"/>
    <mergeCell ref="O29:O32"/>
    <mergeCell ref="D29:D32"/>
    <mergeCell ref="J16:K19"/>
    <mergeCell ref="L16:M19"/>
    <mergeCell ref="K25:K28"/>
    <mergeCell ref="M25:M28"/>
    <mergeCell ref="N18:O2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9"/>
  <sheetViews>
    <sheetView showGridLines="0" zoomScaleNormal="100" workbookViewId="0"/>
  </sheetViews>
  <sheetFormatPr baseColWidth="10" defaultColWidth="12.5703125" defaultRowHeight="15"/>
  <cols>
    <col min="1" max="1" width="25.42578125" style="536" customWidth="1"/>
    <col min="2" max="2" width="10.7109375" style="536" customWidth="1"/>
    <col min="3" max="12" width="9.7109375" style="536" customWidth="1"/>
    <col min="13" max="256" width="12.5703125" style="536"/>
    <col min="257" max="257" width="25.42578125" style="536" customWidth="1"/>
    <col min="258" max="258" width="10.7109375" style="536" customWidth="1"/>
    <col min="259" max="268" width="9.7109375" style="536" customWidth="1"/>
    <col min="269" max="512" width="12.5703125" style="536"/>
    <col min="513" max="513" width="25.42578125" style="536" customWidth="1"/>
    <col min="514" max="514" width="10.7109375" style="536" customWidth="1"/>
    <col min="515" max="524" width="9.7109375" style="536" customWidth="1"/>
    <col min="525" max="768" width="12.5703125" style="536"/>
    <col min="769" max="769" width="25.42578125" style="536" customWidth="1"/>
    <col min="770" max="770" width="10.7109375" style="536" customWidth="1"/>
    <col min="771" max="780" width="9.7109375" style="536" customWidth="1"/>
    <col min="781" max="1024" width="12.5703125" style="536"/>
    <col min="1025" max="1025" width="25.42578125" style="536" customWidth="1"/>
    <col min="1026" max="1026" width="10.7109375" style="536" customWidth="1"/>
    <col min="1027" max="1036" width="9.7109375" style="536" customWidth="1"/>
    <col min="1037" max="1280" width="12.5703125" style="536"/>
    <col min="1281" max="1281" width="25.42578125" style="536" customWidth="1"/>
    <col min="1282" max="1282" width="10.7109375" style="536" customWidth="1"/>
    <col min="1283" max="1292" width="9.7109375" style="536" customWidth="1"/>
    <col min="1293" max="1536" width="12.5703125" style="536"/>
    <col min="1537" max="1537" width="25.42578125" style="536" customWidth="1"/>
    <col min="1538" max="1538" width="10.7109375" style="536" customWidth="1"/>
    <col min="1539" max="1548" width="9.7109375" style="536" customWidth="1"/>
    <col min="1549" max="1792" width="12.5703125" style="536"/>
    <col min="1793" max="1793" width="25.42578125" style="536" customWidth="1"/>
    <col min="1794" max="1794" width="10.7109375" style="536" customWidth="1"/>
    <col min="1795" max="1804" width="9.7109375" style="536" customWidth="1"/>
    <col min="1805" max="2048" width="12.5703125" style="536"/>
    <col min="2049" max="2049" width="25.42578125" style="536" customWidth="1"/>
    <col min="2050" max="2050" width="10.7109375" style="536" customWidth="1"/>
    <col min="2051" max="2060" width="9.7109375" style="536" customWidth="1"/>
    <col min="2061" max="2304" width="12.5703125" style="536"/>
    <col min="2305" max="2305" width="25.42578125" style="536" customWidth="1"/>
    <col min="2306" max="2306" width="10.7109375" style="536" customWidth="1"/>
    <col min="2307" max="2316" width="9.7109375" style="536" customWidth="1"/>
    <col min="2317" max="2560" width="12.5703125" style="536"/>
    <col min="2561" max="2561" width="25.42578125" style="536" customWidth="1"/>
    <col min="2562" max="2562" width="10.7109375" style="536" customWidth="1"/>
    <col min="2563" max="2572" width="9.7109375" style="536" customWidth="1"/>
    <col min="2573" max="2816" width="12.5703125" style="536"/>
    <col min="2817" max="2817" width="25.42578125" style="536" customWidth="1"/>
    <col min="2818" max="2818" width="10.7109375" style="536" customWidth="1"/>
    <col min="2819" max="2828" width="9.7109375" style="536" customWidth="1"/>
    <col min="2829" max="3072" width="12.5703125" style="536"/>
    <col min="3073" max="3073" width="25.42578125" style="536" customWidth="1"/>
    <col min="3074" max="3074" width="10.7109375" style="536" customWidth="1"/>
    <col min="3075" max="3084" width="9.7109375" style="536" customWidth="1"/>
    <col min="3085" max="3328" width="12.5703125" style="536"/>
    <col min="3329" max="3329" width="25.42578125" style="536" customWidth="1"/>
    <col min="3330" max="3330" width="10.7109375" style="536" customWidth="1"/>
    <col min="3331" max="3340" width="9.7109375" style="536" customWidth="1"/>
    <col min="3341" max="3584" width="12.5703125" style="536"/>
    <col min="3585" max="3585" width="25.42578125" style="536" customWidth="1"/>
    <col min="3586" max="3586" width="10.7109375" style="536" customWidth="1"/>
    <col min="3587" max="3596" width="9.7109375" style="536" customWidth="1"/>
    <col min="3597" max="3840" width="12.5703125" style="536"/>
    <col min="3841" max="3841" width="25.42578125" style="536" customWidth="1"/>
    <col min="3842" max="3842" width="10.7109375" style="536" customWidth="1"/>
    <col min="3843" max="3852" width="9.7109375" style="536" customWidth="1"/>
    <col min="3853" max="4096" width="12.5703125" style="536"/>
    <col min="4097" max="4097" width="25.42578125" style="536" customWidth="1"/>
    <col min="4098" max="4098" width="10.7109375" style="536" customWidth="1"/>
    <col min="4099" max="4108" width="9.7109375" style="536" customWidth="1"/>
    <col min="4109" max="4352" width="12.5703125" style="536"/>
    <col min="4353" max="4353" width="25.42578125" style="536" customWidth="1"/>
    <col min="4354" max="4354" width="10.7109375" style="536" customWidth="1"/>
    <col min="4355" max="4364" width="9.7109375" style="536" customWidth="1"/>
    <col min="4365" max="4608" width="12.5703125" style="536"/>
    <col min="4609" max="4609" width="25.42578125" style="536" customWidth="1"/>
    <col min="4610" max="4610" width="10.7109375" style="536" customWidth="1"/>
    <col min="4611" max="4620" width="9.7109375" style="536" customWidth="1"/>
    <col min="4621" max="4864" width="12.5703125" style="536"/>
    <col min="4865" max="4865" width="25.42578125" style="536" customWidth="1"/>
    <col min="4866" max="4866" width="10.7109375" style="536" customWidth="1"/>
    <col min="4867" max="4876" width="9.7109375" style="536" customWidth="1"/>
    <col min="4877" max="5120" width="12.5703125" style="536"/>
    <col min="5121" max="5121" width="25.42578125" style="536" customWidth="1"/>
    <col min="5122" max="5122" width="10.7109375" style="536" customWidth="1"/>
    <col min="5123" max="5132" width="9.7109375" style="536" customWidth="1"/>
    <col min="5133" max="5376" width="12.5703125" style="536"/>
    <col min="5377" max="5377" width="25.42578125" style="536" customWidth="1"/>
    <col min="5378" max="5378" width="10.7109375" style="536" customWidth="1"/>
    <col min="5379" max="5388" width="9.7109375" style="536" customWidth="1"/>
    <col min="5389" max="5632" width="12.5703125" style="536"/>
    <col min="5633" max="5633" width="25.42578125" style="536" customWidth="1"/>
    <col min="5634" max="5634" width="10.7109375" style="536" customWidth="1"/>
    <col min="5635" max="5644" width="9.7109375" style="536" customWidth="1"/>
    <col min="5645" max="5888" width="12.5703125" style="536"/>
    <col min="5889" max="5889" width="25.42578125" style="536" customWidth="1"/>
    <col min="5890" max="5890" width="10.7109375" style="536" customWidth="1"/>
    <col min="5891" max="5900" width="9.7109375" style="536" customWidth="1"/>
    <col min="5901" max="6144" width="12.5703125" style="536"/>
    <col min="6145" max="6145" width="25.42578125" style="536" customWidth="1"/>
    <col min="6146" max="6146" width="10.7109375" style="536" customWidth="1"/>
    <col min="6147" max="6156" width="9.7109375" style="536" customWidth="1"/>
    <col min="6157" max="6400" width="12.5703125" style="536"/>
    <col min="6401" max="6401" width="25.42578125" style="536" customWidth="1"/>
    <col min="6402" max="6402" width="10.7109375" style="536" customWidth="1"/>
    <col min="6403" max="6412" width="9.7109375" style="536" customWidth="1"/>
    <col min="6413" max="6656" width="12.5703125" style="536"/>
    <col min="6657" max="6657" width="25.42578125" style="536" customWidth="1"/>
    <col min="6658" max="6658" width="10.7109375" style="536" customWidth="1"/>
    <col min="6659" max="6668" width="9.7109375" style="536" customWidth="1"/>
    <col min="6669" max="6912" width="12.5703125" style="536"/>
    <col min="6913" max="6913" width="25.42578125" style="536" customWidth="1"/>
    <col min="6914" max="6914" width="10.7109375" style="536" customWidth="1"/>
    <col min="6915" max="6924" width="9.7109375" style="536" customWidth="1"/>
    <col min="6925" max="7168" width="12.5703125" style="536"/>
    <col min="7169" max="7169" width="25.42578125" style="536" customWidth="1"/>
    <col min="7170" max="7170" width="10.7109375" style="536" customWidth="1"/>
    <col min="7171" max="7180" width="9.7109375" style="536" customWidth="1"/>
    <col min="7181" max="7424" width="12.5703125" style="536"/>
    <col min="7425" max="7425" width="25.42578125" style="536" customWidth="1"/>
    <col min="7426" max="7426" width="10.7109375" style="536" customWidth="1"/>
    <col min="7427" max="7436" width="9.7109375" style="536" customWidth="1"/>
    <col min="7437" max="7680" width="12.5703125" style="536"/>
    <col min="7681" max="7681" width="25.42578125" style="536" customWidth="1"/>
    <col min="7682" max="7682" width="10.7109375" style="536" customWidth="1"/>
    <col min="7683" max="7692" width="9.7109375" style="536" customWidth="1"/>
    <col min="7693" max="7936" width="12.5703125" style="536"/>
    <col min="7937" max="7937" width="25.42578125" style="536" customWidth="1"/>
    <col min="7938" max="7938" width="10.7109375" style="536" customWidth="1"/>
    <col min="7939" max="7948" width="9.7109375" style="536" customWidth="1"/>
    <col min="7949" max="8192" width="12.5703125" style="536"/>
    <col min="8193" max="8193" width="25.42578125" style="536" customWidth="1"/>
    <col min="8194" max="8194" width="10.7109375" style="536" customWidth="1"/>
    <col min="8195" max="8204" width="9.7109375" style="536" customWidth="1"/>
    <col min="8205" max="8448" width="12.5703125" style="536"/>
    <col min="8449" max="8449" width="25.42578125" style="536" customWidth="1"/>
    <col min="8450" max="8450" width="10.7109375" style="536" customWidth="1"/>
    <col min="8451" max="8460" width="9.7109375" style="536" customWidth="1"/>
    <col min="8461" max="8704" width="12.5703125" style="536"/>
    <col min="8705" max="8705" width="25.42578125" style="536" customWidth="1"/>
    <col min="8706" max="8706" width="10.7109375" style="536" customWidth="1"/>
    <col min="8707" max="8716" width="9.7109375" style="536" customWidth="1"/>
    <col min="8717" max="8960" width="12.5703125" style="536"/>
    <col min="8961" max="8961" width="25.42578125" style="536" customWidth="1"/>
    <col min="8962" max="8962" width="10.7109375" style="536" customWidth="1"/>
    <col min="8963" max="8972" width="9.7109375" style="536" customWidth="1"/>
    <col min="8973" max="9216" width="12.5703125" style="536"/>
    <col min="9217" max="9217" width="25.42578125" style="536" customWidth="1"/>
    <col min="9218" max="9218" width="10.7109375" style="536" customWidth="1"/>
    <col min="9219" max="9228" width="9.7109375" style="536" customWidth="1"/>
    <col min="9229" max="9472" width="12.5703125" style="536"/>
    <col min="9473" max="9473" width="25.42578125" style="536" customWidth="1"/>
    <col min="9474" max="9474" width="10.7109375" style="536" customWidth="1"/>
    <col min="9475" max="9484" width="9.7109375" style="536" customWidth="1"/>
    <col min="9485" max="9728" width="12.5703125" style="536"/>
    <col min="9729" max="9729" width="25.42578125" style="536" customWidth="1"/>
    <col min="9730" max="9730" width="10.7109375" style="536" customWidth="1"/>
    <col min="9731" max="9740" width="9.7109375" style="536" customWidth="1"/>
    <col min="9741" max="9984" width="12.5703125" style="536"/>
    <col min="9985" max="9985" width="25.42578125" style="536" customWidth="1"/>
    <col min="9986" max="9986" width="10.7109375" style="536" customWidth="1"/>
    <col min="9987" max="9996" width="9.7109375" style="536" customWidth="1"/>
    <col min="9997" max="10240" width="12.5703125" style="536"/>
    <col min="10241" max="10241" width="25.42578125" style="536" customWidth="1"/>
    <col min="10242" max="10242" width="10.7109375" style="536" customWidth="1"/>
    <col min="10243" max="10252" width="9.7109375" style="536" customWidth="1"/>
    <col min="10253" max="10496" width="12.5703125" style="536"/>
    <col min="10497" max="10497" width="25.42578125" style="536" customWidth="1"/>
    <col min="10498" max="10498" width="10.7109375" style="536" customWidth="1"/>
    <col min="10499" max="10508" width="9.7109375" style="536" customWidth="1"/>
    <col min="10509" max="10752" width="12.5703125" style="536"/>
    <col min="10753" max="10753" width="25.42578125" style="536" customWidth="1"/>
    <col min="10754" max="10754" width="10.7109375" style="536" customWidth="1"/>
    <col min="10755" max="10764" width="9.7109375" style="536" customWidth="1"/>
    <col min="10765" max="11008" width="12.5703125" style="536"/>
    <col min="11009" max="11009" width="25.42578125" style="536" customWidth="1"/>
    <col min="11010" max="11010" width="10.7109375" style="536" customWidth="1"/>
    <col min="11011" max="11020" width="9.7109375" style="536" customWidth="1"/>
    <col min="11021" max="11264" width="12.5703125" style="536"/>
    <col min="11265" max="11265" width="25.42578125" style="536" customWidth="1"/>
    <col min="11266" max="11266" width="10.7109375" style="536" customWidth="1"/>
    <col min="11267" max="11276" width="9.7109375" style="536" customWidth="1"/>
    <col min="11277" max="11520" width="12.5703125" style="536"/>
    <col min="11521" max="11521" width="25.42578125" style="536" customWidth="1"/>
    <col min="11522" max="11522" width="10.7109375" style="536" customWidth="1"/>
    <col min="11523" max="11532" width="9.7109375" style="536" customWidth="1"/>
    <col min="11533" max="11776" width="12.5703125" style="536"/>
    <col min="11777" max="11777" width="25.42578125" style="536" customWidth="1"/>
    <col min="11778" max="11778" width="10.7109375" style="536" customWidth="1"/>
    <col min="11779" max="11788" width="9.7109375" style="536" customWidth="1"/>
    <col min="11789" max="12032" width="12.5703125" style="536"/>
    <col min="12033" max="12033" width="25.42578125" style="536" customWidth="1"/>
    <col min="12034" max="12034" width="10.7109375" style="536" customWidth="1"/>
    <col min="12035" max="12044" width="9.7109375" style="536" customWidth="1"/>
    <col min="12045" max="12288" width="12.5703125" style="536"/>
    <col min="12289" max="12289" width="25.42578125" style="536" customWidth="1"/>
    <col min="12290" max="12290" width="10.7109375" style="536" customWidth="1"/>
    <col min="12291" max="12300" width="9.7109375" style="536" customWidth="1"/>
    <col min="12301" max="12544" width="12.5703125" style="536"/>
    <col min="12545" max="12545" width="25.42578125" style="536" customWidth="1"/>
    <col min="12546" max="12546" width="10.7109375" style="536" customWidth="1"/>
    <col min="12547" max="12556" width="9.7109375" style="536" customWidth="1"/>
    <col min="12557" max="12800" width="12.5703125" style="536"/>
    <col min="12801" max="12801" width="25.42578125" style="536" customWidth="1"/>
    <col min="12802" max="12802" width="10.7109375" style="536" customWidth="1"/>
    <col min="12803" max="12812" width="9.7109375" style="536" customWidth="1"/>
    <col min="12813" max="13056" width="12.5703125" style="536"/>
    <col min="13057" max="13057" width="25.42578125" style="536" customWidth="1"/>
    <col min="13058" max="13058" width="10.7109375" style="536" customWidth="1"/>
    <col min="13059" max="13068" width="9.7109375" style="536" customWidth="1"/>
    <col min="13069" max="13312" width="12.5703125" style="536"/>
    <col min="13313" max="13313" width="25.42578125" style="536" customWidth="1"/>
    <col min="13314" max="13314" width="10.7109375" style="536" customWidth="1"/>
    <col min="13315" max="13324" width="9.7109375" style="536" customWidth="1"/>
    <col min="13325" max="13568" width="12.5703125" style="536"/>
    <col min="13569" max="13569" width="25.42578125" style="536" customWidth="1"/>
    <col min="13570" max="13570" width="10.7109375" style="536" customWidth="1"/>
    <col min="13571" max="13580" width="9.7109375" style="536" customWidth="1"/>
    <col min="13581" max="13824" width="12.5703125" style="536"/>
    <col min="13825" max="13825" width="25.42578125" style="536" customWidth="1"/>
    <col min="13826" max="13826" width="10.7109375" style="536" customWidth="1"/>
    <col min="13827" max="13836" width="9.7109375" style="536" customWidth="1"/>
    <col min="13837" max="14080" width="12.5703125" style="536"/>
    <col min="14081" max="14081" width="25.42578125" style="536" customWidth="1"/>
    <col min="14082" max="14082" width="10.7109375" style="536" customWidth="1"/>
    <col min="14083" max="14092" width="9.7109375" style="536" customWidth="1"/>
    <col min="14093" max="14336" width="12.5703125" style="536"/>
    <col min="14337" max="14337" width="25.42578125" style="536" customWidth="1"/>
    <col min="14338" max="14338" width="10.7109375" style="536" customWidth="1"/>
    <col min="14339" max="14348" width="9.7109375" style="536" customWidth="1"/>
    <col min="14349" max="14592" width="12.5703125" style="536"/>
    <col min="14593" max="14593" width="25.42578125" style="536" customWidth="1"/>
    <col min="14594" max="14594" width="10.7109375" style="536" customWidth="1"/>
    <col min="14595" max="14604" width="9.7109375" style="536" customWidth="1"/>
    <col min="14605" max="14848" width="12.5703125" style="536"/>
    <col min="14849" max="14849" width="25.42578125" style="536" customWidth="1"/>
    <col min="14850" max="14850" width="10.7109375" style="536" customWidth="1"/>
    <col min="14851" max="14860" width="9.7109375" style="536" customWidth="1"/>
    <col min="14861" max="15104" width="12.5703125" style="536"/>
    <col min="15105" max="15105" width="25.42578125" style="536" customWidth="1"/>
    <col min="15106" max="15106" width="10.7109375" style="536" customWidth="1"/>
    <col min="15107" max="15116" width="9.7109375" style="536" customWidth="1"/>
    <col min="15117" max="15360" width="12.5703125" style="536"/>
    <col min="15361" max="15361" width="25.42578125" style="536" customWidth="1"/>
    <col min="15362" max="15362" width="10.7109375" style="536" customWidth="1"/>
    <col min="15363" max="15372" width="9.7109375" style="536" customWidth="1"/>
    <col min="15373" max="15616" width="12.5703125" style="536"/>
    <col min="15617" max="15617" width="25.42578125" style="536" customWidth="1"/>
    <col min="15618" max="15618" width="10.7109375" style="536" customWidth="1"/>
    <col min="15619" max="15628" width="9.7109375" style="536" customWidth="1"/>
    <col min="15629" max="15872" width="12.5703125" style="536"/>
    <col min="15873" max="15873" width="25.42578125" style="536" customWidth="1"/>
    <col min="15874" max="15874" width="10.7109375" style="536" customWidth="1"/>
    <col min="15875" max="15884" width="9.7109375" style="536" customWidth="1"/>
    <col min="15885" max="16128" width="12.5703125" style="536"/>
    <col min="16129" max="16129" width="25.42578125" style="536" customWidth="1"/>
    <col min="16130" max="16130" width="10.7109375" style="536" customWidth="1"/>
    <col min="16131" max="16140" width="9.7109375" style="536" customWidth="1"/>
    <col min="16141" max="16384" width="12.5703125" style="536"/>
  </cols>
  <sheetData>
    <row r="1" spans="1:12" s="1143" customFormat="1" ht="15" customHeight="1">
      <c r="A1" s="1144" t="s">
        <v>1750</v>
      </c>
    </row>
    <row r="2" spans="1:12" ht="18" customHeight="1">
      <c r="A2" s="533" t="s">
        <v>130</v>
      </c>
      <c r="B2" s="533"/>
      <c r="C2" s="533"/>
      <c r="D2" s="533"/>
      <c r="E2" s="533"/>
      <c r="F2" s="533"/>
      <c r="G2" s="533"/>
      <c r="H2" s="533"/>
      <c r="I2" s="533"/>
      <c r="J2" s="533"/>
      <c r="K2" s="533"/>
      <c r="L2" s="533"/>
    </row>
    <row r="3" spans="1:12" ht="18" customHeight="1">
      <c r="A3" s="1589" t="s">
        <v>303</v>
      </c>
      <c r="B3" s="1589"/>
      <c r="C3" s="1589"/>
      <c r="D3" s="1589"/>
      <c r="E3" s="1589"/>
      <c r="F3" s="1589"/>
      <c r="G3" s="1589"/>
      <c r="H3" s="1589"/>
      <c r="I3" s="1589"/>
      <c r="J3" s="1589"/>
      <c r="K3" s="1589"/>
      <c r="L3" s="1589"/>
    </row>
    <row r="4" spans="1:12" ht="18" customHeight="1">
      <c r="A4" s="1589" t="s">
        <v>1174</v>
      </c>
      <c r="B4" s="1589"/>
      <c r="C4" s="1589"/>
      <c r="D4" s="1589"/>
      <c r="E4" s="1589"/>
      <c r="F4" s="1589"/>
      <c r="G4" s="1589"/>
      <c r="H4" s="1589"/>
      <c r="I4" s="1589"/>
      <c r="J4" s="1589"/>
      <c r="K4" s="1589"/>
      <c r="L4" s="1589"/>
    </row>
    <row r="5" spans="1:12" ht="18" customHeight="1">
      <c r="A5" s="1589" t="s">
        <v>333</v>
      </c>
      <c r="B5" s="1589"/>
      <c r="C5" s="1589"/>
      <c r="D5" s="1589"/>
      <c r="E5" s="1589"/>
      <c r="F5" s="1589"/>
      <c r="G5" s="1589"/>
      <c r="H5" s="1589"/>
      <c r="I5" s="1589"/>
      <c r="J5" s="1589"/>
      <c r="K5" s="1589"/>
      <c r="L5" s="1589"/>
    </row>
    <row r="6" spans="1:12" ht="12" customHeight="1">
      <c r="A6" s="108"/>
      <c r="B6" s="109"/>
      <c r="C6" s="109"/>
      <c r="D6" s="109"/>
      <c r="E6" s="109"/>
      <c r="F6" s="109"/>
      <c r="G6" s="109"/>
      <c r="H6" s="109"/>
      <c r="I6" s="109"/>
      <c r="J6" s="109"/>
      <c r="K6" s="109"/>
      <c r="L6" s="109"/>
    </row>
    <row r="7" spans="1:12" ht="8.1" customHeight="1">
      <c r="A7" s="1592" t="s">
        <v>375</v>
      </c>
      <c r="B7" s="1706" t="s">
        <v>704</v>
      </c>
      <c r="C7" s="1706" t="s">
        <v>305</v>
      </c>
      <c r="D7" s="1706" t="s">
        <v>730</v>
      </c>
      <c r="E7" s="1706" t="s">
        <v>353</v>
      </c>
      <c r="F7" s="1706" t="s">
        <v>622</v>
      </c>
      <c r="G7" s="1706" t="s">
        <v>869</v>
      </c>
      <c r="H7" s="1706" t="s">
        <v>730</v>
      </c>
      <c r="I7" s="1706" t="s">
        <v>995</v>
      </c>
      <c r="J7" s="1706" t="s">
        <v>887</v>
      </c>
      <c r="K7" s="1707" t="s">
        <v>730</v>
      </c>
      <c r="L7" s="1711"/>
    </row>
    <row r="8" spans="1:12" ht="8.1" customHeight="1">
      <c r="A8" s="1583"/>
      <c r="B8" s="1704"/>
      <c r="C8" s="1704"/>
      <c r="D8" s="1703"/>
      <c r="E8" s="1704"/>
      <c r="F8" s="1703"/>
      <c r="G8" s="1704"/>
      <c r="H8" s="1703"/>
      <c r="I8" s="1704"/>
      <c r="J8" s="1704"/>
      <c r="K8" s="1712"/>
      <c r="L8" s="1713"/>
    </row>
    <row r="9" spans="1:12" ht="8.1" customHeight="1">
      <c r="A9" s="1583"/>
      <c r="B9" s="1704"/>
      <c r="C9" s="1704"/>
      <c r="D9" s="1710"/>
      <c r="E9" s="1704"/>
      <c r="F9" s="1703"/>
      <c r="G9" s="1704"/>
      <c r="H9" s="1710"/>
      <c r="I9" s="1704"/>
      <c r="J9" s="1704"/>
      <c r="K9" s="1714"/>
      <c r="L9" s="1715"/>
    </row>
    <row r="10" spans="1:12" ht="8.1" customHeight="1">
      <c r="A10" s="1583"/>
      <c r="B10" s="1704"/>
      <c r="C10" s="1704"/>
      <c r="D10" s="1703" t="s">
        <v>117</v>
      </c>
      <c r="E10" s="1704"/>
      <c r="F10" s="1703"/>
      <c r="G10" s="1704"/>
      <c r="H10" s="1703" t="s">
        <v>306</v>
      </c>
      <c r="I10" s="1704"/>
      <c r="J10" s="1704"/>
      <c r="K10" s="1706" t="s">
        <v>888</v>
      </c>
      <c r="L10" s="1707" t="s">
        <v>889</v>
      </c>
    </row>
    <row r="11" spans="1:12" ht="8.1" customHeight="1">
      <c r="A11" s="1583"/>
      <c r="B11" s="1704"/>
      <c r="C11" s="1704"/>
      <c r="D11" s="1704"/>
      <c r="E11" s="1704"/>
      <c r="F11" s="1703"/>
      <c r="G11" s="1704"/>
      <c r="H11" s="1704"/>
      <c r="I11" s="1704"/>
      <c r="J11" s="1704"/>
      <c r="K11" s="1704"/>
      <c r="L11" s="1708"/>
    </row>
    <row r="12" spans="1:12" ht="8.1" customHeight="1">
      <c r="A12" s="1583"/>
      <c r="B12" s="1704"/>
      <c r="C12" s="1704"/>
      <c r="D12" s="1704"/>
      <c r="E12" s="1704"/>
      <c r="F12" s="1703"/>
      <c r="G12" s="1704"/>
      <c r="H12" s="1704"/>
      <c r="I12" s="1704"/>
      <c r="J12" s="1704"/>
      <c r="K12" s="1704"/>
      <c r="L12" s="1708"/>
    </row>
    <row r="13" spans="1:12" ht="8.1" customHeight="1">
      <c r="A13" s="1583"/>
      <c r="B13" s="1704"/>
      <c r="C13" s="1704"/>
      <c r="D13" s="1704"/>
      <c r="E13" s="1704"/>
      <c r="F13" s="1703"/>
      <c r="G13" s="1704"/>
      <c r="H13" s="1704"/>
      <c r="I13" s="1704"/>
      <c r="J13" s="1704"/>
      <c r="K13" s="1704"/>
      <c r="L13" s="1708"/>
    </row>
    <row r="14" spans="1:12" ht="8.1" customHeight="1">
      <c r="A14" s="1583"/>
      <c r="B14" s="1704"/>
      <c r="C14" s="1704"/>
      <c r="D14" s="1704"/>
      <c r="E14" s="1704"/>
      <c r="F14" s="1703"/>
      <c r="G14" s="1704"/>
      <c r="H14" s="1704"/>
      <c r="I14" s="1704"/>
      <c r="J14" s="1704"/>
      <c r="K14" s="1704"/>
      <c r="L14" s="1708"/>
    </row>
    <row r="15" spans="1:12" ht="8.1" customHeight="1">
      <c r="A15" s="1583"/>
      <c r="B15" s="1704"/>
      <c r="C15" s="1704"/>
      <c r="D15" s="1704"/>
      <c r="E15" s="1704"/>
      <c r="F15" s="1703"/>
      <c r="G15" s="1704"/>
      <c r="H15" s="1704"/>
      <c r="I15" s="1704"/>
      <c r="J15" s="1704"/>
      <c r="K15" s="1704"/>
      <c r="L15" s="1708"/>
    </row>
    <row r="16" spans="1:12" ht="8.1" customHeight="1">
      <c r="A16" s="1583"/>
      <c r="B16" s="1704"/>
      <c r="C16" s="1704"/>
      <c r="D16" s="1704"/>
      <c r="E16" s="1704"/>
      <c r="F16" s="1703"/>
      <c r="G16" s="1704"/>
      <c r="H16" s="1704"/>
      <c r="I16" s="1704"/>
      <c r="J16" s="1704"/>
      <c r="K16" s="1704"/>
      <c r="L16" s="1708"/>
    </row>
    <row r="17" spans="1:12" ht="8.1" customHeight="1">
      <c r="A17" s="1583"/>
      <c r="B17" s="1704"/>
      <c r="C17" s="1704"/>
      <c r="D17" s="1704"/>
      <c r="E17" s="1704"/>
      <c r="F17" s="1703"/>
      <c r="G17" s="1704"/>
      <c r="H17" s="1704"/>
      <c r="I17" s="1704"/>
      <c r="J17" s="1704"/>
      <c r="K17" s="1704"/>
      <c r="L17" s="1708"/>
    </row>
    <row r="18" spans="1:12" ht="8.1" customHeight="1">
      <c r="A18" s="1583"/>
      <c r="B18" s="1704"/>
      <c r="C18" s="1704"/>
      <c r="D18" s="1704"/>
      <c r="E18" s="1704"/>
      <c r="F18" s="1703"/>
      <c r="G18" s="1704"/>
      <c r="H18" s="1704"/>
      <c r="I18" s="1704"/>
      <c r="J18" s="1704"/>
      <c r="K18" s="1704"/>
      <c r="L18" s="1708"/>
    </row>
    <row r="19" spans="1:12" ht="8.1" customHeight="1">
      <c r="A19" s="1583"/>
      <c r="B19" s="1704"/>
      <c r="C19" s="1704"/>
      <c r="D19" s="1704"/>
      <c r="E19" s="1704"/>
      <c r="F19" s="1703"/>
      <c r="G19" s="1704"/>
      <c r="H19" s="1704"/>
      <c r="I19" s="1704"/>
      <c r="J19" s="1704"/>
      <c r="K19" s="1704"/>
      <c r="L19" s="1708"/>
    </row>
    <row r="20" spans="1:12" ht="8.1" customHeight="1">
      <c r="A20" s="1583"/>
      <c r="B20" s="1704"/>
      <c r="C20" s="1704"/>
      <c r="D20" s="1704"/>
      <c r="E20" s="1704"/>
      <c r="F20" s="1703"/>
      <c r="G20" s="1704"/>
      <c r="H20" s="1704"/>
      <c r="I20" s="1704"/>
      <c r="J20" s="1704"/>
      <c r="K20" s="1704"/>
      <c r="L20" s="1708"/>
    </row>
    <row r="21" spans="1:12" ht="8.1" customHeight="1">
      <c r="A21" s="1583"/>
      <c r="B21" s="1704"/>
      <c r="C21" s="1704"/>
      <c r="D21" s="1704"/>
      <c r="E21" s="1704"/>
      <c r="F21" s="1703"/>
      <c r="G21" s="1704"/>
      <c r="H21" s="1704"/>
      <c r="I21" s="1704"/>
      <c r="J21" s="1704"/>
      <c r="K21" s="1704"/>
      <c r="L21" s="1708"/>
    </row>
    <row r="22" spans="1:12" ht="8.1" customHeight="1">
      <c r="A22" s="1583"/>
      <c r="B22" s="1704"/>
      <c r="C22" s="1704"/>
      <c r="D22" s="1704"/>
      <c r="E22" s="1704"/>
      <c r="F22" s="1703"/>
      <c r="G22" s="1704"/>
      <c r="H22" s="1704"/>
      <c r="I22" s="1704"/>
      <c r="J22" s="1704"/>
      <c r="K22" s="1704"/>
      <c r="L22" s="1708"/>
    </row>
    <row r="23" spans="1:12" ht="8.1" customHeight="1">
      <c r="A23" s="1583"/>
      <c r="B23" s="1704"/>
      <c r="C23" s="1704"/>
      <c r="D23" s="1704"/>
      <c r="E23" s="1704"/>
      <c r="F23" s="1703"/>
      <c r="G23" s="1704"/>
      <c r="H23" s="1704"/>
      <c r="I23" s="1704"/>
      <c r="J23" s="1704"/>
      <c r="K23" s="1704"/>
      <c r="L23" s="1708"/>
    </row>
    <row r="24" spans="1:12" ht="8.1" customHeight="1">
      <c r="A24" s="1583"/>
      <c r="B24" s="1704"/>
      <c r="C24" s="1704"/>
      <c r="D24" s="1704"/>
      <c r="E24" s="1704"/>
      <c r="F24" s="1703"/>
      <c r="G24" s="1704"/>
      <c r="H24" s="1704"/>
      <c r="I24" s="1704"/>
      <c r="J24" s="1704"/>
      <c r="K24" s="1704"/>
      <c r="L24" s="1708"/>
    </row>
    <row r="25" spans="1:12" ht="8.1" customHeight="1">
      <c r="A25" s="1583"/>
      <c r="B25" s="1704"/>
      <c r="C25" s="1704"/>
      <c r="D25" s="1704"/>
      <c r="E25" s="1704"/>
      <c r="F25" s="1703"/>
      <c r="G25" s="1704"/>
      <c r="H25" s="1704"/>
      <c r="I25" s="1704"/>
      <c r="J25" s="1704"/>
      <c r="K25" s="1704"/>
      <c r="L25" s="1708"/>
    </row>
    <row r="26" spans="1:12" ht="8.1" customHeight="1">
      <c r="A26" s="1583"/>
      <c r="B26" s="1704"/>
      <c r="C26" s="1704"/>
      <c r="D26" s="1704"/>
      <c r="E26" s="1704"/>
      <c r="F26" s="1703"/>
      <c r="G26" s="1704"/>
      <c r="H26" s="1704"/>
      <c r="I26" s="1704"/>
      <c r="J26" s="1704"/>
      <c r="K26" s="1704"/>
      <c r="L26" s="1708"/>
    </row>
    <row r="27" spans="1:12" ht="8.1" customHeight="1">
      <c r="A27" s="1594"/>
      <c r="B27" s="1705"/>
      <c r="C27" s="1705"/>
      <c r="D27" s="1705"/>
      <c r="E27" s="1705"/>
      <c r="F27" s="1710"/>
      <c r="G27" s="1705"/>
      <c r="H27" s="1705"/>
      <c r="I27" s="1705"/>
      <c r="J27" s="1705"/>
      <c r="K27" s="1705"/>
      <c r="L27" s="1709"/>
    </row>
    <row r="28" spans="1:12" ht="12" customHeight="1">
      <c r="A28" s="108"/>
      <c r="B28" s="109"/>
      <c r="C28" s="109"/>
      <c r="D28" s="109"/>
      <c r="E28" s="109"/>
      <c r="F28" s="109"/>
      <c r="G28" s="109"/>
      <c r="H28" s="109"/>
      <c r="I28" s="109"/>
      <c r="J28" s="109"/>
      <c r="K28" s="109"/>
      <c r="L28" s="109"/>
    </row>
    <row r="29" spans="1:12" ht="21" customHeight="1">
      <c r="A29" s="533" t="s">
        <v>146</v>
      </c>
      <c r="B29" s="109"/>
      <c r="C29" s="109"/>
      <c r="D29" s="109"/>
      <c r="E29" s="109"/>
      <c r="F29" s="109"/>
      <c r="G29" s="109"/>
      <c r="H29" s="109"/>
      <c r="I29" s="109"/>
      <c r="J29" s="109"/>
      <c r="K29" s="109"/>
      <c r="L29" s="109"/>
    </row>
    <row r="30" spans="1:12" ht="21" customHeight="1">
      <c r="A30" s="108">
        <v>2016</v>
      </c>
      <c r="B30" s="110">
        <v>74223</v>
      </c>
      <c r="C30" s="110">
        <v>19456</v>
      </c>
      <c r="D30" s="110">
        <v>616</v>
      </c>
      <c r="E30" s="110">
        <v>3225</v>
      </c>
      <c r="F30" s="110">
        <v>2433</v>
      </c>
      <c r="G30" s="110">
        <v>2367</v>
      </c>
      <c r="H30" s="110">
        <v>116</v>
      </c>
      <c r="I30" s="110">
        <v>4499</v>
      </c>
      <c r="J30" s="110">
        <v>42243</v>
      </c>
      <c r="K30" s="110">
        <v>25185</v>
      </c>
      <c r="L30" s="110">
        <v>2522</v>
      </c>
    </row>
    <row r="31" spans="1:12" ht="21" customHeight="1">
      <c r="A31" s="108">
        <v>2017</v>
      </c>
      <c r="B31" s="110">
        <v>74959</v>
      </c>
      <c r="C31" s="110">
        <v>19338</v>
      </c>
      <c r="D31" s="110">
        <v>646</v>
      </c>
      <c r="E31" s="110">
        <v>3294</v>
      </c>
      <c r="F31" s="110">
        <v>2481</v>
      </c>
      <c r="G31" s="110">
        <v>2504</v>
      </c>
      <c r="H31" s="110">
        <v>124</v>
      </c>
      <c r="I31" s="110">
        <v>4735</v>
      </c>
      <c r="J31" s="110">
        <v>42607</v>
      </c>
      <c r="K31" s="110">
        <v>25417</v>
      </c>
      <c r="L31" s="110">
        <v>2585</v>
      </c>
    </row>
    <row r="32" spans="1:12" ht="21" customHeight="1">
      <c r="A32" s="108">
        <v>2018</v>
      </c>
      <c r="B32" s="110">
        <v>74837</v>
      </c>
      <c r="C32" s="110">
        <v>19156</v>
      </c>
      <c r="D32" s="110">
        <v>634</v>
      </c>
      <c r="E32" s="110">
        <v>3282</v>
      </c>
      <c r="F32" s="110">
        <v>2492</v>
      </c>
      <c r="G32" s="110">
        <v>2491</v>
      </c>
      <c r="H32" s="110">
        <v>122</v>
      </c>
      <c r="I32" s="110">
        <v>4886</v>
      </c>
      <c r="J32" s="110">
        <v>42530</v>
      </c>
      <c r="K32" s="110">
        <v>25342</v>
      </c>
      <c r="L32" s="110">
        <v>2570</v>
      </c>
    </row>
    <row r="33" spans="1:14" ht="21" customHeight="1">
      <c r="A33" s="108">
        <v>2019</v>
      </c>
      <c r="B33" s="110">
        <v>76811</v>
      </c>
      <c r="C33" s="110">
        <v>19408</v>
      </c>
      <c r="D33" s="110">
        <v>698</v>
      </c>
      <c r="E33" s="110">
        <v>3301</v>
      </c>
      <c r="F33" s="110">
        <v>2671</v>
      </c>
      <c r="G33" s="110">
        <v>2557</v>
      </c>
      <c r="H33" s="110">
        <v>123</v>
      </c>
      <c r="I33" s="110">
        <v>5262</v>
      </c>
      <c r="J33" s="110">
        <v>43612</v>
      </c>
      <c r="K33" s="110">
        <v>25699</v>
      </c>
      <c r="L33" s="110">
        <v>2632</v>
      </c>
    </row>
    <row r="34" spans="1:14" ht="21" customHeight="1">
      <c r="A34" s="108">
        <v>2020</v>
      </c>
      <c r="B34" s="110">
        <v>79305</v>
      </c>
      <c r="C34" s="110">
        <v>19642</v>
      </c>
      <c r="D34" s="110">
        <v>758</v>
      </c>
      <c r="E34" s="110">
        <v>3343</v>
      </c>
      <c r="F34" s="110">
        <v>2857</v>
      </c>
      <c r="G34" s="110">
        <v>2676</v>
      </c>
      <c r="H34" s="110">
        <v>133</v>
      </c>
      <c r="I34" s="110">
        <v>5606</v>
      </c>
      <c r="J34" s="110">
        <v>45181</v>
      </c>
      <c r="K34" s="110">
        <v>26195</v>
      </c>
      <c r="L34" s="110">
        <v>2636</v>
      </c>
    </row>
    <row r="35" spans="1:14" s="544" customFormat="1" ht="21" customHeight="1">
      <c r="A35" s="108">
        <v>2021</v>
      </c>
      <c r="B35" s="110">
        <v>80168</v>
      </c>
      <c r="C35" s="110">
        <v>19393</v>
      </c>
      <c r="D35" s="110">
        <v>781</v>
      </c>
      <c r="E35" s="110">
        <v>3380</v>
      </c>
      <c r="F35" s="110">
        <v>3001</v>
      </c>
      <c r="G35" s="110">
        <v>2593</v>
      </c>
      <c r="H35" s="110">
        <v>122</v>
      </c>
      <c r="I35" s="110">
        <v>5875</v>
      </c>
      <c r="J35" s="110">
        <v>45926</v>
      </c>
      <c r="K35" s="110">
        <v>26260</v>
      </c>
      <c r="L35" s="110">
        <v>2595</v>
      </c>
    </row>
    <row r="36" spans="1:14" ht="21" customHeight="1">
      <c r="A36" s="533" t="s">
        <v>1691</v>
      </c>
      <c r="B36" s="445"/>
      <c r="C36" s="445"/>
      <c r="D36" s="445"/>
      <c r="E36" s="445"/>
      <c r="F36" s="445"/>
      <c r="G36" s="445"/>
      <c r="H36" s="445"/>
      <c r="I36" s="445"/>
      <c r="J36" s="445"/>
      <c r="K36" s="445"/>
      <c r="L36" s="445"/>
    </row>
    <row r="37" spans="1:14" ht="21" customHeight="1">
      <c r="A37" s="108" t="s">
        <v>1008</v>
      </c>
      <c r="B37" s="110">
        <v>70512</v>
      </c>
      <c r="C37" s="110">
        <v>16092</v>
      </c>
      <c r="D37" s="110">
        <v>677</v>
      </c>
      <c r="E37" s="110">
        <v>2145</v>
      </c>
      <c r="F37" s="110">
        <v>1930</v>
      </c>
      <c r="G37" s="110">
        <v>1848</v>
      </c>
      <c r="H37" s="110">
        <v>94</v>
      </c>
      <c r="I37" s="110">
        <v>5434</v>
      </c>
      <c r="J37" s="110">
        <v>43063</v>
      </c>
      <c r="K37" s="110">
        <v>24873</v>
      </c>
      <c r="L37" s="110">
        <v>2208</v>
      </c>
    </row>
    <row r="38" spans="1:14" ht="21" customHeight="1">
      <c r="A38" s="108" t="s">
        <v>1009</v>
      </c>
      <c r="B38" s="110">
        <v>6864</v>
      </c>
      <c r="C38" s="110">
        <v>2412</v>
      </c>
      <c r="D38" s="110">
        <v>65</v>
      </c>
      <c r="E38" s="110">
        <v>631</v>
      </c>
      <c r="F38" s="110">
        <v>659</v>
      </c>
      <c r="G38" s="110">
        <v>485</v>
      </c>
      <c r="H38" s="110">
        <v>22</v>
      </c>
      <c r="I38" s="110">
        <v>339</v>
      </c>
      <c r="J38" s="110">
        <v>2338</v>
      </c>
      <c r="K38" s="110">
        <v>1257</v>
      </c>
      <c r="L38" s="110">
        <v>297</v>
      </c>
    </row>
    <row r="39" spans="1:14" ht="21" customHeight="1">
      <c r="A39" s="108" t="s">
        <v>597</v>
      </c>
      <c r="B39" s="110">
        <v>1807</v>
      </c>
      <c r="C39" s="110">
        <v>597</v>
      </c>
      <c r="D39" s="110">
        <v>22</v>
      </c>
      <c r="E39" s="110">
        <v>327</v>
      </c>
      <c r="F39" s="110">
        <v>275</v>
      </c>
      <c r="G39" s="110">
        <v>167</v>
      </c>
      <c r="H39" s="110">
        <v>3</v>
      </c>
      <c r="I39" s="110">
        <v>67</v>
      </c>
      <c r="J39" s="110">
        <v>374</v>
      </c>
      <c r="K39" s="110">
        <v>104</v>
      </c>
      <c r="L39" s="110">
        <v>62</v>
      </c>
      <c r="N39" s="111"/>
    </row>
    <row r="40" spans="1:14" ht="21" customHeight="1">
      <c r="A40" s="108" t="s">
        <v>598</v>
      </c>
      <c r="B40" s="110">
        <v>685</v>
      </c>
      <c r="C40" s="110">
        <v>196</v>
      </c>
      <c r="D40" s="110">
        <v>10</v>
      </c>
      <c r="E40" s="110">
        <v>179</v>
      </c>
      <c r="F40" s="110">
        <v>101</v>
      </c>
      <c r="G40" s="110">
        <v>65</v>
      </c>
      <c r="H40" s="110">
        <v>3</v>
      </c>
      <c r="I40" s="110">
        <v>27</v>
      </c>
      <c r="J40" s="110">
        <v>117</v>
      </c>
      <c r="K40" s="110">
        <v>25</v>
      </c>
      <c r="L40" s="110">
        <v>20</v>
      </c>
      <c r="N40" s="111"/>
    </row>
    <row r="41" spans="1:14" ht="21" customHeight="1">
      <c r="A41" s="108" t="s">
        <v>1226</v>
      </c>
      <c r="B41" s="110">
        <v>300</v>
      </c>
      <c r="C41" s="110">
        <v>96</v>
      </c>
      <c r="D41" s="110">
        <v>7</v>
      </c>
      <c r="E41" s="110">
        <v>98</v>
      </c>
      <c r="F41" s="110">
        <v>36</v>
      </c>
      <c r="G41" s="110">
        <v>28</v>
      </c>
      <c r="H41" s="447" t="s">
        <v>930</v>
      </c>
      <c r="I41" s="110">
        <v>8</v>
      </c>
      <c r="J41" s="110">
        <v>34</v>
      </c>
      <c r="K41" s="110">
        <v>1</v>
      </c>
      <c r="L41" s="110">
        <v>8</v>
      </c>
    </row>
    <row r="42" spans="1:14" ht="21" customHeight="1">
      <c r="B42" s="112"/>
      <c r="C42" s="112"/>
      <c r="D42" s="112"/>
      <c r="E42" s="112"/>
      <c r="F42" s="112"/>
      <c r="G42" s="112"/>
      <c r="H42" s="112"/>
      <c r="I42" s="112"/>
      <c r="J42" s="112"/>
      <c r="K42" s="112"/>
      <c r="L42" s="112"/>
      <c r="M42" s="113"/>
    </row>
    <row r="43" spans="1:14" ht="21" customHeight="1">
      <c r="A43" s="533" t="s">
        <v>244</v>
      </c>
      <c r="M43" s="113"/>
    </row>
    <row r="44" spans="1:14" ht="21" customHeight="1">
      <c r="A44" s="108">
        <v>2016</v>
      </c>
      <c r="B44" s="110">
        <v>788790</v>
      </c>
      <c r="C44" s="110">
        <v>259532</v>
      </c>
      <c r="D44" s="110">
        <v>9990</v>
      </c>
      <c r="E44" s="110">
        <v>101627</v>
      </c>
      <c r="F44" s="110">
        <v>60847</v>
      </c>
      <c r="G44" s="110">
        <v>46879</v>
      </c>
      <c r="H44" s="110">
        <v>1689</v>
      </c>
      <c r="I44" s="110">
        <v>32954</v>
      </c>
      <c r="J44" s="110">
        <v>286951</v>
      </c>
      <c r="K44" s="110">
        <v>163867</v>
      </c>
      <c r="L44" s="110">
        <v>28337</v>
      </c>
      <c r="M44" s="113"/>
    </row>
    <row r="45" spans="1:14" ht="21" customHeight="1">
      <c r="A45" s="108">
        <v>2017</v>
      </c>
      <c r="B45" s="110">
        <v>817415</v>
      </c>
      <c r="C45" s="110">
        <v>268298</v>
      </c>
      <c r="D45" s="110">
        <v>12198</v>
      </c>
      <c r="E45" s="110">
        <v>106193</v>
      </c>
      <c r="F45" s="110">
        <v>62403</v>
      </c>
      <c r="G45" s="110">
        <v>50595</v>
      </c>
      <c r="H45" s="110">
        <v>1891</v>
      </c>
      <c r="I45" s="110">
        <v>35250</v>
      </c>
      <c r="J45" s="110">
        <v>294676</v>
      </c>
      <c r="K45" s="110">
        <v>164899</v>
      </c>
      <c r="L45" s="110">
        <v>29801</v>
      </c>
      <c r="M45" s="113"/>
    </row>
    <row r="46" spans="1:14" ht="21" customHeight="1">
      <c r="A46" s="108">
        <v>2018</v>
      </c>
      <c r="B46" s="110">
        <v>842363</v>
      </c>
      <c r="C46" s="110">
        <v>273401</v>
      </c>
      <c r="D46" s="110">
        <v>12514</v>
      </c>
      <c r="E46" s="110">
        <v>111296</v>
      </c>
      <c r="F46" s="110">
        <v>66544</v>
      </c>
      <c r="G46" s="110">
        <v>50545</v>
      </c>
      <c r="H46" s="110">
        <v>1895</v>
      </c>
      <c r="I46" s="110">
        <v>38104</v>
      </c>
      <c r="J46" s="110">
        <v>302473</v>
      </c>
      <c r="K46" s="110">
        <v>167517</v>
      </c>
      <c r="L46" s="110">
        <v>31513</v>
      </c>
      <c r="M46" s="113"/>
    </row>
    <row r="47" spans="1:14" ht="21" customHeight="1">
      <c r="A47" s="108">
        <v>2019</v>
      </c>
      <c r="B47" s="110">
        <v>871928</v>
      </c>
      <c r="C47" s="110">
        <v>276316</v>
      </c>
      <c r="D47" s="110">
        <v>13203</v>
      </c>
      <c r="E47" s="110">
        <v>116064</v>
      </c>
      <c r="F47" s="110">
        <v>72106</v>
      </c>
      <c r="G47" s="110">
        <v>54352</v>
      </c>
      <c r="H47" s="110">
        <v>1932</v>
      </c>
      <c r="I47" s="110">
        <v>39923</v>
      </c>
      <c r="J47" s="110">
        <v>313167</v>
      </c>
      <c r="K47" s="110">
        <v>170466</v>
      </c>
      <c r="L47" s="110">
        <v>34160</v>
      </c>
      <c r="M47" s="113"/>
    </row>
    <row r="48" spans="1:14" ht="21" customHeight="1">
      <c r="A48" s="108">
        <v>2020</v>
      </c>
      <c r="B48" s="110">
        <v>893814</v>
      </c>
      <c r="C48" s="110">
        <v>277524</v>
      </c>
      <c r="D48" s="110">
        <v>12850</v>
      </c>
      <c r="E48" s="110">
        <v>119838</v>
      </c>
      <c r="F48" s="110">
        <v>75522</v>
      </c>
      <c r="G48" s="110">
        <v>57542</v>
      </c>
      <c r="H48" s="110">
        <v>1905</v>
      </c>
      <c r="I48" s="110">
        <v>41372</v>
      </c>
      <c r="J48" s="110">
        <v>322016</v>
      </c>
      <c r="K48" s="110">
        <v>174275</v>
      </c>
      <c r="L48" s="110">
        <v>34540</v>
      </c>
      <c r="M48" s="113"/>
    </row>
    <row r="49" spans="1:13" ht="21" customHeight="1">
      <c r="A49" s="108">
        <v>2021</v>
      </c>
      <c r="B49" s="110">
        <v>913574</v>
      </c>
      <c r="C49" s="110">
        <v>277791</v>
      </c>
      <c r="D49" s="110">
        <v>13423</v>
      </c>
      <c r="E49" s="110">
        <v>122084</v>
      </c>
      <c r="F49" s="110">
        <v>81077</v>
      </c>
      <c r="G49" s="110">
        <v>57599</v>
      </c>
      <c r="H49" s="110">
        <v>1873</v>
      </c>
      <c r="I49" s="110">
        <v>44469</v>
      </c>
      <c r="J49" s="110">
        <v>330554</v>
      </c>
      <c r="K49" s="110">
        <v>177481</v>
      </c>
      <c r="L49" s="110">
        <v>33857</v>
      </c>
      <c r="M49" s="113"/>
    </row>
    <row r="50" spans="1:13" ht="21" customHeight="1">
      <c r="A50" s="533" t="s">
        <v>1691</v>
      </c>
      <c r="B50" s="446"/>
      <c r="C50" s="446"/>
      <c r="D50" s="446"/>
      <c r="E50" s="446"/>
      <c r="F50" s="446"/>
      <c r="G50" s="446"/>
      <c r="H50" s="446"/>
      <c r="I50" s="446"/>
      <c r="J50" s="446"/>
      <c r="K50" s="446"/>
      <c r="L50" s="446"/>
      <c r="M50" s="113"/>
    </row>
    <row r="51" spans="1:13" ht="21" customHeight="1">
      <c r="A51" s="73" t="s">
        <v>753</v>
      </c>
      <c r="B51" s="110">
        <v>376569</v>
      </c>
      <c r="C51" s="110">
        <v>102485</v>
      </c>
      <c r="D51" s="110">
        <v>3085</v>
      </c>
      <c r="E51" s="110">
        <v>16422</v>
      </c>
      <c r="F51" s="110">
        <v>13923</v>
      </c>
      <c r="G51" s="110">
        <v>12035</v>
      </c>
      <c r="H51" s="110">
        <v>553</v>
      </c>
      <c r="I51" s="110">
        <v>24742</v>
      </c>
      <c r="J51" s="110">
        <v>206962</v>
      </c>
      <c r="K51" s="110">
        <v>131985</v>
      </c>
      <c r="L51" s="110">
        <v>15974</v>
      </c>
      <c r="M51" s="113"/>
    </row>
    <row r="52" spans="1:13" ht="21" customHeight="1">
      <c r="A52" s="73" t="s">
        <v>234</v>
      </c>
      <c r="B52" s="110">
        <v>204582</v>
      </c>
      <c r="C52" s="110">
        <v>72476</v>
      </c>
      <c r="D52" s="110">
        <v>1998</v>
      </c>
      <c r="E52" s="110">
        <v>19382</v>
      </c>
      <c r="F52" s="110">
        <v>20819</v>
      </c>
      <c r="G52" s="110">
        <v>14988</v>
      </c>
      <c r="H52" s="110">
        <v>719</v>
      </c>
      <c r="I52" s="110">
        <v>9717</v>
      </c>
      <c r="J52" s="110">
        <v>67200</v>
      </c>
      <c r="K52" s="110">
        <v>35261</v>
      </c>
      <c r="L52" s="110">
        <v>8746</v>
      </c>
      <c r="M52" s="113"/>
    </row>
    <row r="53" spans="1:13" ht="21" customHeight="1">
      <c r="A53" s="73" t="s">
        <v>235</v>
      </c>
      <c r="B53" s="110">
        <v>122481</v>
      </c>
      <c r="C53" s="110">
        <v>40476</v>
      </c>
      <c r="D53" s="110">
        <v>1507</v>
      </c>
      <c r="E53" s="110">
        <v>22710</v>
      </c>
      <c r="F53" s="110">
        <v>19116</v>
      </c>
      <c r="G53" s="110">
        <v>11159</v>
      </c>
      <c r="H53" s="110">
        <v>212</v>
      </c>
      <c r="I53" s="110">
        <v>4367</v>
      </c>
      <c r="J53" s="110">
        <v>24653</v>
      </c>
      <c r="K53" s="110">
        <v>6520</v>
      </c>
      <c r="L53" s="110">
        <v>4112</v>
      </c>
      <c r="M53" s="113"/>
    </row>
    <row r="54" spans="1:13" ht="21" customHeight="1">
      <c r="A54" s="73" t="s">
        <v>236</v>
      </c>
      <c r="B54" s="110">
        <v>92758</v>
      </c>
      <c r="C54" s="110">
        <v>25962</v>
      </c>
      <c r="D54" s="110">
        <v>1269</v>
      </c>
      <c r="E54" s="110">
        <v>25623</v>
      </c>
      <c r="F54" s="110">
        <v>13502</v>
      </c>
      <c r="G54" s="110">
        <v>8884</v>
      </c>
      <c r="H54" s="110">
        <v>389</v>
      </c>
      <c r="I54" s="110">
        <v>3573</v>
      </c>
      <c r="J54" s="110">
        <v>15214</v>
      </c>
      <c r="K54" s="192" t="s">
        <v>1420</v>
      </c>
      <c r="L54" s="110">
        <v>2690</v>
      </c>
      <c r="M54" s="113"/>
    </row>
    <row r="55" spans="1:13" ht="21" customHeight="1">
      <c r="A55" s="73" t="s">
        <v>1227</v>
      </c>
      <c r="B55" s="110">
        <v>117184</v>
      </c>
      <c r="C55" s="110">
        <v>36392</v>
      </c>
      <c r="D55" s="110">
        <v>5564</v>
      </c>
      <c r="E55" s="110">
        <v>37947</v>
      </c>
      <c r="F55" s="110">
        <v>13717</v>
      </c>
      <c r="G55" s="110">
        <v>10533</v>
      </c>
      <c r="H55" s="447" t="s">
        <v>930</v>
      </c>
      <c r="I55" s="110">
        <v>2070</v>
      </c>
      <c r="J55" s="110">
        <v>16525</v>
      </c>
      <c r="K55" s="192" t="s">
        <v>1420</v>
      </c>
      <c r="L55" s="110">
        <v>2335</v>
      </c>
      <c r="M55" s="113"/>
    </row>
    <row r="56" spans="1:13" ht="33.950000000000003" customHeight="1">
      <c r="A56" s="537" t="s">
        <v>1692</v>
      </c>
      <c r="B56" s="446"/>
      <c r="C56" s="446"/>
      <c r="D56" s="446"/>
      <c r="E56" s="446"/>
      <c r="F56" s="446"/>
      <c r="G56" s="446"/>
      <c r="H56" s="446"/>
      <c r="I56" s="446"/>
      <c r="J56" s="446"/>
      <c r="K56" s="446"/>
      <c r="L56" s="446"/>
      <c r="M56" s="110"/>
    </row>
    <row r="57" spans="1:13" ht="60" customHeight="1">
      <c r="A57" s="537" t="s">
        <v>254</v>
      </c>
      <c r="B57" s="110">
        <v>56257</v>
      </c>
      <c r="C57" s="110">
        <v>10990</v>
      </c>
      <c r="D57" s="110">
        <v>539</v>
      </c>
      <c r="E57" s="110">
        <v>1534</v>
      </c>
      <c r="F57" s="110">
        <v>1346</v>
      </c>
      <c r="G57" s="110">
        <v>1426</v>
      </c>
      <c r="H57" s="110">
        <v>55</v>
      </c>
      <c r="I57" s="110">
        <v>4663</v>
      </c>
      <c r="J57" s="110">
        <v>36298</v>
      </c>
      <c r="K57" s="110">
        <v>20743</v>
      </c>
      <c r="L57" s="110">
        <v>1845</v>
      </c>
    </row>
    <row r="58" spans="1:13" ht="45">
      <c r="A58" s="537" t="s">
        <v>858</v>
      </c>
      <c r="B58" s="110">
        <v>195489</v>
      </c>
      <c r="C58" s="110">
        <v>63847</v>
      </c>
      <c r="D58" s="110">
        <v>4007</v>
      </c>
      <c r="E58" s="110">
        <v>29138</v>
      </c>
      <c r="F58" s="110">
        <v>17628</v>
      </c>
      <c r="G58" s="110">
        <v>13338</v>
      </c>
      <c r="H58" s="110">
        <v>543</v>
      </c>
      <c r="I58" s="110">
        <v>8550</v>
      </c>
      <c r="J58" s="110">
        <v>62988</v>
      </c>
      <c r="K58" s="110">
        <v>30935</v>
      </c>
      <c r="L58" s="110">
        <v>7174</v>
      </c>
    </row>
    <row r="59" spans="1:13" ht="30" customHeight="1">
      <c r="A59" s="537" t="s">
        <v>311</v>
      </c>
      <c r="B59" s="110">
        <v>469920</v>
      </c>
      <c r="C59" s="110">
        <v>160823</v>
      </c>
      <c r="D59" s="110">
        <v>7389</v>
      </c>
      <c r="E59" s="110">
        <v>56071</v>
      </c>
      <c r="F59" s="110">
        <v>37376</v>
      </c>
      <c r="G59" s="110">
        <v>27347</v>
      </c>
      <c r="H59" s="110">
        <v>893</v>
      </c>
      <c r="I59" s="110">
        <v>17927</v>
      </c>
      <c r="J59" s="110">
        <v>170376</v>
      </c>
      <c r="K59" s="110">
        <v>98721</v>
      </c>
      <c r="L59" s="110">
        <v>14532</v>
      </c>
    </row>
    <row r="60" spans="1:13" ht="30" customHeight="1">
      <c r="A60" s="73" t="s">
        <v>561</v>
      </c>
      <c r="B60" s="110">
        <v>154070</v>
      </c>
      <c r="C60" s="110">
        <v>31548</v>
      </c>
      <c r="D60" s="110">
        <v>1181</v>
      </c>
      <c r="E60" s="110">
        <v>30128</v>
      </c>
      <c r="F60" s="110">
        <v>22323</v>
      </c>
      <c r="G60" s="110">
        <v>13342</v>
      </c>
      <c r="H60" s="110">
        <v>349</v>
      </c>
      <c r="I60" s="110">
        <v>12868</v>
      </c>
      <c r="J60" s="110">
        <v>43861</v>
      </c>
      <c r="K60" s="110">
        <v>13306</v>
      </c>
      <c r="L60" s="110">
        <v>9710</v>
      </c>
    </row>
    <row r="61" spans="1:13" ht="30" customHeight="1">
      <c r="A61" s="537" t="s">
        <v>562</v>
      </c>
      <c r="B61" s="110">
        <v>37838</v>
      </c>
      <c r="C61" s="110">
        <v>10583</v>
      </c>
      <c r="D61" s="110">
        <v>307</v>
      </c>
      <c r="E61" s="110">
        <v>5213</v>
      </c>
      <c r="F61" s="110">
        <v>2404</v>
      </c>
      <c r="G61" s="110">
        <v>2146</v>
      </c>
      <c r="H61" s="110">
        <v>33</v>
      </c>
      <c r="I61" s="110">
        <v>461</v>
      </c>
      <c r="J61" s="110">
        <v>17031</v>
      </c>
      <c r="K61" s="110">
        <v>13776</v>
      </c>
      <c r="L61" s="110">
        <v>596</v>
      </c>
    </row>
    <row r="62" spans="1:13" ht="9.9499999999999993" customHeight="1">
      <c r="A62" s="533"/>
    </row>
    <row r="63" spans="1:13" ht="15" customHeight="1">
      <c r="A63" s="533" t="s">
        <v>1175</v>
      </c>
      <c r="G63" s="533"/>
    </row>
    <row r="64" spans="1:13" ht="15" customHeight="1">
      <c r="A64" s="533" t="s">
        <v>337</v>
      </c>
    </row>
    <row r="65" spans="1:12" ht="15" customHeight="1">
      <c r="A65" s="533" t="s">
        <v>698</v>
      </c>
    </row>
    <row r="66" spans="1:12" ht="8.1" customHeight="1">
      <c r="A66" s="533"/>
    </row>
    <row r="67" spans="1:12" ht="15.95" customHeight="1">
      <c r="A67" s="533" t="s">
        <v>1729</v>
      </c>
      <c r="B67" s="533"/>
      <c r="C67" s="533"/>
      <c r="D67" s="533"/>
      <c r="E67" s="533"/>
      <c r="F67" s="533"/>
      <c r="G67" s="534"/>
      <c r="H67" s="534"/>
      <c r="I67" s="534"/>
      <c r="J67" s="534"/>
      <c r="K67" s="534"/>
    </row>
    <row r="69" spans="1:12">
      <c r="B69" s="112"/>
      <c r="C69" s="112"/>
      <c r="D69" s="112"/>
      <c r="E69" s="112"/>
      <c r="F69" s="112"/>
      <c r="G69" s="112"/>
      <c r="H69" s="112"/>
      <c r="I69" s="112"/>
      <c r="J69" s="112"/>
      <c r="K69" s="112"/>
      <c r="L69" s="112"/>
    </row>
  </sheetData>
  <mergeCells count="18">
    <mergeCell ref="J7:J27"/>
    <mergeCell ref="K7:L9"/>
    <mergeCell ref="D10:D27"/>
    <mergeCell ref="H10:H27"/>
    <mergeCell ref="K10:K27"/>
    <mergeCell ref="L10:L27"/>
    <mergeCell ref="A3:L3"/>
    <mergeCell ref="A4:L4"/>
    <mergeCell ref="A5:L5"/>
    <mergeCell ref="A7:A27"/>
    <mergeCell ref="B7:B27"/>
    <mergeCell ref="C7:C27"/>
    <mergeCell ref="D7:D9"/>
    <mergeCell ref="E7:E27"/>
    <mergeCell ref="F7:F27"/>
    <mergeCell ref="G7:G27"/>
    <mergeCell ref="H7:H9"/>
    <mergeCell ref="I7:I27"/>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2"/>
  <sheetViews>
    <sheetView showGridLines="0" showZeros="0" zoomScaleNormal="100" workbookViewId="0"/>
  </sheetViews>
  <sheetFormatPr baseColWidth="10" defaultColWidth="12.5703125" defaultRowHeight="15"/>
  <cols>
    <col min="1" max="1" width="25.42578125" style="536" customWidth="1"/>
    <col min="2" max="2" width="10.28515625" style="536" customWidth="1"/>
    <col min="3" max="5" width="11.7109375" style="536" customWidth="1"/>
    <col min="6" max="6" width="10.28515625" style="536" customWidth="1"/>
    <col min="7" max="7" width="11.7109375" style="536" customWidth="1"/>
    <col min="8" max="11" width="11" style="536" customWidth="1"/>
    <col min="12" max="256" width="12.5703125" style="536"/>
    <col min="257" max="257" width="25.42578125" style="536" customWidth="1"/>
    <col min="258" max="258" width="10.28515625" style="536" customWidth="1"/>
    <col min="259" max="261" width="11.7109375" style="536" customWidth="1"/>
    <col min="262" max="262" width="10.28515625" style="536" customWidth="1"/>
    <col min="263" max="263" width="11.7109375" style="536" customWidth="1"/>
    <col min="264" max="267" width="11" style="536" customWidth="1"/>
    <col min="268" max="512" width="12.5703125" style="536"/>
    <col min="513" max="513" width="25.42578125" style="536" customWidth="1"/>
    <col min="514" max="514" width="10.28515625" style="536" customWidth="1"/>
    <col min="515" max="517" width="11.7109375" style="536" customWidth="1"/>
    <col min="518" max="518" width="10.28515625" style="536" customWidth="1"/>
    <col min="519" max="519" width="11.7109375" style="536" customWidth="1"/>
    <col min="520" max="523" width="11" style="536" customWidth="1"/>
    <col min="524" max="768" width="12.5703125" style="536"/>
    <col min="769" max="769" width="25.42578125" style="536" customWidth="1"/>
    <col min="770" max="770" width="10.28515625" style="536" customWidth="1"/>
    <col min="771" max="773" width="11.7109375" style="536" customWidth="1"/>
    <col min="774" max="774" width="10.28515625" style="536" customWidth="1"/>
    <col min="775" max="775" width="11.7109375" style="536" customWidth="1"/>
    <col min="776" max="779" width="11" style="536" customWidth="1"/>
    <col min="780" max="1024" width="12.5703125" style="536"/>
    <col min="1025" max="1025" width="25.42578125" style="536" customWidth="1"/>
    <col min="1026" max="1026" width="10.28515625" style="536" customWidth="1"/>
    <col min="1027" max="1029" width="11.7109375" style="536" customWidth="1"/>
    <col min="1030" max="1030" width="10.28515625" style="536" customWidth="1"/>
    <col min="1031" max="1031" width="11.7109375" style="536" customWidth="1"/>
    <col min="1032" max="1035" width="11" style="536" customWidth="1"/>
    <col min="1036" max="1280" width="12.5703125" style="536"/>
    <col min="1281" max="1281" width="25.42578125" style="536" customWidth="1"/>
    <col min="1282" max="1282" width="10.28515625" style="536" customWidth="1"/>
    <col min="1283" max="1285" width="11.7109375" style="536" customWidth="1"/>
    <col min="1286" max="1286" width="10.28515625" style="536" customWidth="1"/>
    <col min="1287" max="1287" width="11.7109375" style="536" customWidth="1"/>
    <col min="1288" max="1291" width="11" style="536" customWidth="1"/>
    <col min="1292" max="1536" width="12.5703125" style="536"/>
    <col min="1537" max="1537" width="25.42578125" style="536" customWidth="1"/>
    <col min="1538" max="1538" width="10.28515625" style="536" customWidth="1"/>
    <col min="1539" max="1541" width="11.7109375" style="536" customWidth="1"/>
    <col min="1542" max="1542" width="10.28515625" style="536" customWidth="1"/>
    <col min="1543" max="1543" width="11.7109375" style="536" customWidth="1"/>
    <col min="1544" max="1547" width="11" style="536" customWidth="1"/>
    <col min="1548" max="1792" width="12.5703125" style="536"/>
    <col min="1793" max="1793" width="25.42578125" style="536" customWidth="1"/>
    <col min="1794" max="1794" width="10.28515625" style="536" customWidth="1"/>
    <col min="1795" max="1797" width="11.7109375" style="536" customWidth="1"/>
    <col min="1798" max="1798" width="10.28515625" style="536" customWidth="1"/>
    <col min="1799" max="1799" width="11.7109375" style="536" customWidth="1"/>
    <col min="1800" max="1803" width="11" style="536" customWidth="1"/>
    <col min="1804" max="2048" width="12.5703125" style="536"/>
    <col min="2049" max="2049" width="25.42578125" style="536" customWidth="1"/>
    <col min="2050" max="2050" width="10.28515625" style="536" customWidth="1"/>
    <col min="2051" max="2053" width="11.7109375" style="536" customWidth="1"/>
    <col min="2054" max="2054" width="10.28515625" style="536" customWidth="1"/>
    <col min="2055" max="2055" width="11.7109375" style="536" customWidth="1"/>
    <col min="2056" max="2059" width="11" style="536" customWidth="1"/>
    <col min="2060" max="2304" width="12.5703125" style="536"/>
    <col min="2305" max="2305" width="25.42578125" style="536" customWidth="1"/>
    <col min="2306" max="2306" width="10.28515625" style="536" customWidth="1"/>
    <col min="2307" max="2309" width="11.7109375" style="536" customWidth="1"/>
    <col min="2310" max="2310" width="10.28515625" style="536" customWidth="1"/>
    <col min="2311" max="2311" width="11.7109375" style="536" customWidth="1"/>
    <col min="2312" max="2315" width="11" style="536" customWidth="1"/>
    <col min="2316" max="2560" width="12.5703125" style="536"/>
    <col min="2561" max="2561" width="25.42578125" style="536" customWidth="1"/>
    <col min="2562" max="2562" width="10.28515625" style="536" customWidth="1"/>
    <col min="2563" max="2565" width="11.7109375" style="536" customWidth="1"/>
    <col min="2566" max="2566" width="10.28515625" style="536" customWidth="1"/>
    <col min="2567" max="2567" width="11.7109375" style="536" customWidth="1"/>
    <col min="2568" max="2571" width="11" style="536" customWidth="1"/>
    <col min="2572" max="2816" width="12.5703125" style="536"/>
    <col min="2817" max="2817" width="25.42578125" style="536" customWidth="1"/>
    <col min="2818" max="2818" width="10.28515625" style="536" customWidth="1"/>
    <col min="2819" max="2821" width="11.7109375" style="536" customWidth="1"/>
    <col min="2822" max="2822" width="10.28515625" style="536" customWidth="1"/>
    <col min="2823" max="2823" width="11.7109375" style="536" customWidth="1"/>
    <col min="2824" max="2827" width="11" style="536" customWidth="1"/>
    <col min="2828" max="3072" width="12.5703125" style="536"/>
    <col min="3073" max="3073" width="25.42578125" style="536" customWidth="1"/>
    <col min="3074" max="3074" width="10.28515625" style="536" customWidth="1"/>
    <col min="3075" max="3077" width="11.7109375" style="536" customWidth="1"/>
    <col min="3078" max="3078" width="10.28515625" style="536" customWidth="1"/>
    <col min="3079" max="3079" width="11.7109375" style="536" customWidth="1"/>
    <col min="3080" max="3083" width="11" style="536" customWidth="1"/>
    <col min="3084" max="3328" width="12.5703125" style="536"/>
    <col min="3329" max="3329" width="25.42578125" style="536" customWidth="1"/>
    <col min="3330" max="3330" width="10.28515625" style="536" customWidth="1"/>
    <col min="3331" max="3333" width="11.7109375" style="536" customWidth="1"/>
    <col min="3334" max="3334" width="10.28515625" style="536" customWidth="1"/>
    <col min="3335" max="3335" width="11.7109375" style="536" customWidth="1"/>
    <col min="3336" max="3339" width="11" style="536" customWidth="1"/>
    <col min="3340" max="3584" width="12.5703125" style="536"/>
    <col min="3585" max="3585" width="25.42578125" style="536" customWidth="1"/>
    <col min="3586" max="3586" width="10.28515625" style="536" customWidth="1"/>
    <col min="3587" max="3589" width="11.7109375" style="536" customWidth="1"/>
    <col min="3590" max="3590" width="10.28515625" style="536" customWidth="1"/>
    <col min="3591" max="3591" width="11.7109375" style="536" customWidth="1"/>
    <col min="3592" max="3595" width="11" style="536" customWidth="1"/>
    <col min="3596" max="3840" width="12.5703125" style="536"/>
    <col min="3841" max="3841" width="25.42578125" style="536" customWidth="1"/>
    <col min="3842" max="3842" width="10.28515625" style="536" customWidth="1"/>
    <col min="3843" max="3845" width="11.7109375" style="536" customWidth="1"/>
    <col min="3846" max="3846" width="10.28515625" style="536" customWidth="1"/>
    <col min="3847" max="3847" width="11.7109375" style="536" customWidth="1"/>
    <col min="3848" max="3851" width="11" style="536" customWidth="1"/>
    <col min="3852" max="4096" width="12.5703125" style="536"/>
    <col min="4097" max="4097" width="25.42578125" style="536" customWidth="1"/>
    <col min="4098" max="4098" width="10.28515625" style="536" customWidth="1"/>
    <col min="4099" max="4101" width="11.7109375" style="536" customWidth="1"/>
    <col min="4102" max="4102" width="10.28515625" style="536" customWidth="1"/>
    <col min="4103" max="4103" width="11.7109375" style="536" customWidth="1"/>
    <col min="4104" max="4107" width="11" style="536" customWidth="1"/>
    <col min="4108" max="4352" width="12.5703125" style="536"/>
    <col min="4353" max="4353" width="25.42578125" style="536" customWidth="1"/>
    <col min="4354" max="4354" width="10.28515625" style="536" customWidth="1"/>
    <col min="4355" max="4357" width="11.7109375" style="536" customWidth="1"/>
    <col min="4358" max="4358" width="10.28515625" style="536" customWidth="1"/>
    <col min="4359" max="4359" width="11.7109375" style="536" customWidth="1"/>
    <col min="4360" max="4363" width="11" style="536" customWidth="1"/>
    <col min="4364" max="4608" width="12.5703125" style="536"/>
    <col min="4609" max="4609" width="25.42578125" style="536" customWidth="1"/>
    <col min="4610" max="4610" width="10.28515625" style="536" customWidth="1"/>
    <col min="4611" max="4613" width="11.7109375" style="536" customWidth="1"/>
    <col min="4614" max="4614" width="10.28515625" style="536" customWidth="1"/>
    <col min="4615" max="4615" width="11.7109375" style="536" customWidth="1"/>
    <col min="4616" max="4619" width="11" style="536" customWidth="1"/>
    <col min="4620" max="4864" width="12.5703125" style="536"/>
    <col min="4865" max="4865" width="25.42578125" style="536" customWidth="1"/>
    <col min="4866" max="4866" width="10.28515625" style="536" customWidth="1"/>
    <col min="4867" max="4869" width="11.7109375" style="536" customWidth="1"/>
    <col min="4870" max="4870" width="10.28515625" style="536" customWidth="1"/>
    <col min="4871" max="4871" width="11.7109375" style="536" customWidth="1"/>
    <col min="4872" max="4875" width="11" style="536" customWidth="1"/>
    <col min="4876" max="5120" width="12.5703125" style="536"/>
    <col min="5121" max="5121" width="25.42578125" style="536" customWidth="1"/>
    <col min="5122" max="5122" width="10.28515625" style="536" customWidth="1"/>
    <col min="5123" max="5125" width="11.7109375" style="536" customWidth="1"/>
    <col min="5126" max="5126" width="10.28515625" style="536" customWidth="1"/>
    <col min="5127" max="5127" width="11.7109375" style="536" customWidth="1"/>
    <col min="5128" max="5131" width="11" style="536" customWidth="1"/>
    <col min="5132" max="5376" width="12.5703125" style="536"/>
    <col min="5377" max="5377" width="25.42578125" style="536" customWidth="1"/>
    <col min="5378" max="5378" width="10.28515625" style="536" customWidth="1"/>
    <col min="5379" max="5381" width="11.7109375" style="536" customWidth="1"/>
    <col min="5382" max="5382" width="10.28515625" style="536" customWidth="1"/>
    <col min="5383" max="5383" width="11.7109375" style="536" customWidth="1"/>
    <col min="5384" max="5387" width="11" style="536" customWidth="1"/>
    <col min="5388" max="5632" width="12.5703125" style="536"/>
    <col min="5633" max="5633" width="25.42578125" style="536" customWidth="1"/>
    <col min="5634" max="5634" width="10.28515625" style="536" customWidth="1"/>
    <col min="5635" max="5637" width="11.7109375" style="536" customWidth="1"/>
    <col min="5638" max="5638" width="10.28515625" style="536" customWidth="1"/>
    <col min="5639" max="5639" width="11.7109375" style="536" customWidth="1"/>
    <col min="5640" max="5643" width="11" style="536" customWidth="1"/>
    <col min="5644" max="5888" width="12.5703125" style="536"/>
    <col min="5889" max="5889" width="25.42578125" style="536" customWidth="1"/>
    <col min="5890" max="5890" width="10.28515625" style="536" customWidth="1"/>
    <col min="5891" max="5893" width="11.7109375" style="536" customWidth="1"/>
    <col min="5894" max="5894" width="10.28515625" style="536" customWidth="1"/>
    <col min="5895" max="5895" width="11.7109375" style="536" customWidth="1"/>
    <col min="5896" max="5899" width="11" style="536" customWidth="1"/>
    <col min="5900" max="6144" width="12.5703125" style="536"/>
    <col min="6145" max="6145" width="25.42578125" style="536" customWidth="1"/>
    <col min="6146" max="6146" width="10.28515625" style="536" customWidth="1"/>
    <col min="6147" max="6149" width="11.7109375" style="536" customWidth="1"/>
    <col min="6150" max="6150" width="10.28515625" style="536" customWidth="1"/>
    <col min="6151" max="6151" width="11.7109375" style="536" customWidth="1"/>
    <col min="6152" max="6155" width="11" style="536" customWidth="1"/>
    <col min="6156" max="6400" width="12.5703125" style="536"/>
    <col min="6401" max="6401" width="25.42578125" style="536" customWidth="1"/>
    <col min="6402" max="6402" width="10.28515625" style="536" customWidth="1"/>
    <col min="6403" max="6405" width="11.7109375" style="536" customWidth="1"/>
    <col min="6406" max="6406" width="10.28515625" style="536" customWidth="1"/>
    <col min="6407" max="6407" width="11.7109375" style="536" customWidth="1"/>
    <col min="6408" max="6411" width="11" style="536" customWidth="1"/>
    <col min="6412" max="6656" width="12.5703125" style="536"/>
    <col min="6657" max="6657" width="25.42578125" style="536" customWidth="1"/>
    <col min="6658" max="6658" width="10.28515625" style="536" customWidth="1"/>
    <col min="6659" max="6661" width="11.7109375" style="536" customWidth="1"/>
    <col min="6662" max="6662" width="10.28515625" style="536" customWidth="1"/>
    <col min="6663" max="6663" width="11.7109375" style="536" customWidth="1"/>
    <col min="6664" max="6667" width="11" style="536" customWidth="1"/>
    <col min="6668" max="6912" width="12.5703125" style="536"/>
    <col min="6913" max="6913" width="25.42578125" style="536" customWidth="1"/>
    <col min="6914" max="6914" width="10.28515625" style="536" customWidth="1"/>
    <col min="6915" max="6917" width="11.7109375" style="536" customWidth="1"/>
    <col min="6918" max="6918" width="10.28515625" style="536" customWidth="1"/>
    <col min="6919" max="6919" width="11.7109375" style="536" customWidth="1"/>
    <col min="6920" max="6923" width="11" style="536" customWidth="1"/>
    <col min="6924" max="7168" width="12.5703125" style="536"/>
    <col min="7169" max="7169" width="25.42578125" style="536" customWidth="1"/>
    <col min="7170" max="7170" width="10.28515625" style="536" customWidth="1"/>
    <col min="7171" max="7173" width="11.7109375" style="536" customWidth="1"/>
    <col min="7174" max="7174" width="10.28515625" style="536" customWidth="1"/>
    <col min="7175" max="7175" width="11.7109375" style="536" customWidth="1"/>
    <col min="7176" max="7179" width="11" style="536" customWidth="1"/>
    <col min="7180" max="7424" width="12.5703125" style="536"/>
    <col min="7425" max="7425" width="25.42578125" style="536" customWidth="1"/>
    <col min="7426" max="7426" width="10.28515625" style="536" customWidth="1"/>
    <col min="7427" max="7429" width="11.7109375" style="536" customWidth="1"/>
    <col min="7430" max="7430" width="10.28515625" style="536" customWidth="1"/>
    <col min="7431" max="7431" width="11.7109375" style="536" customWidth="1"/>
    <col min="7432" max="7435" width="11" style="536" customWidth="1"/>
    <col min="7436" max="7680" width="12.5703125" style="536"/>
    <col min="7681" max="7681" width="25.42578125" style="536" customWidth="1"/>
    <col min="7682" max="7682" width="10.28515625" style="536" customWidth="1"/>
    <col min="7683" max="7685" width="11.7109375" style="536" customWidth="1"/>
    <col min="7686" max="7686" width="10.28515625" style="536" customWidth="1"/>
    <col min="7687" max="7687" width="11.7109375" style="536" customWidth="1"/>
    <col min="7688" max="7691" width="11" style="536" customWidth="1"/>
    <col min="7692" max="7936" width="12.5703125" style="536"/>
    <col min="7937" max="7937" width="25.42578125" style="536" customWidth="1"/>
    <col min="7938" max="7938" width="10.28515625" style="536" customWidth="1"/>
    <col min="7939" max="7941" width="11.7109375" style="536" customWidth="1"/>
    <col min="7942" max="7942" width="10.28515625" style="536" customWidth="1"/>
    <col min="7943" max="7943" width="11.7109375" style="536" customWidth="1"/>
    <col min="7944" max="7947" width="11" style="536" customWidth="1"/>
    <col min="7948" max="8192" width="12.5703125" style="536"/>
    <col min="8193" max="8193" width="25.42578125" style="536" customWidth="1"/>
    <col min="8194" max="8194" width="10.28515625" style="536" customWidth="1"/>
    <col min="8195" max="8197" width="11.7109375" style="536" customWidth="1"/>
    <col min="8198" max="8198" width="10.28515625" style="536" customWidth="1"/>
    <col min="8199" max="8199" width="11.7109375" style="536" customWidth="1"/>
    <col min="8200" max="8203" width="11" style="536" customWidth="1"/>
    <col min="8204" max="8448" width="12.5703125" style="536"/>
    <col min="8449" max="8449" width="25.42578125" style="536" customWidth="1"/>
    <col min="8450" max="8450" width="10.28515625" style="536" customWidth="1"/>
    <col min="8451" max="8453" width="11.7109375" style="536" customWidth="1"/>
    <col min="8454" max="8454" width="10.28515625" style="536" customWidth="1"/>
    <col min="8455" max="8455" width="11.7109375" style="536" customWidth="1"/>
    <col min="8456" max="8459" width="11" style="536" customWidth="1"/>
    <col min="8460" max="8704" width="12.5703125" style="536"/>
    <col min="8705" max="8705" width="25.42578125" style="536" customWidth="1"/>
    <col min="8706" max="8706" width="10.28515625" style="536" customWidth="1"/>
    <col min="8707" max="8709" width="11.7109375" style="536" customWidth="1"/>
    <col min="8710" max="8710" width="10.28515625" style="536" customWidth="1"/>
    <col min="8711" max="8711" width="11.7109375" style="536" customWidth="1"/>
    <col min="8712" max="8715" width="11" style="536" customWidth="1"/>
    <col min="8716" max="8960" width="12.5703125" style="536"/>
    <col min="8961" max="8961" width="25.42578125" style="536" customWidth="1"/>
    <col min="8962" max="8962" width="10.28515625" style="536" customWidth="1"/>
    <col min="8963" max="8965" width="11.7109375" style="536" customWidth="1"/>
    <col min="8966" max="8966" width="10.28515625" style="536" customWidth="1"/>
    <col min="8967" max="8967" width="11.7109375" style="536" customWidth="1"/>
    <col min="8968" max="8971" width="11" style="536" customWidth="1"/>
    <col min="8972" max="9216" width="12.5703125" style="536"/>
    <col min="9217" max="9217" width="25.42578125" style="536" customWidth="1"/>
    <col min="9218" max="9218" width="10.28515625" style="536" customWidth="1"/>
    <col min="9219" max="9221" width="11.7109375" style="536" customWidth="1"/>
    <col min="9222" max="9222" width="10.28515625" style="536" customWidth="1"/>
    <col min="9223" max="9223" width="11.7109375" style="536" customWidth="1"/>
    <col min="9224" max="9227" width="11" style="536" customWidth="1"/>
    <col min="9228" max="9472" width="12.5703125" style="536"/>
    <col min="9473" max="9473" width="25.42578125" style="536" customWidth="1"/>
    <col min="9474" max="9474" width="10.28515625" style="536" customWidth="1"/>
    <col min="9475" max="9477" width="11.7109375" style="536" customWidth="1"/>
    <col min="9478" max="9478" width="10.28515625" style="536" customWidth="1"/>
    <col min="9479" max="9479" width="11.7109375" style="536" customWidth="1"/>
    <col min="9480" max="9483" width="11" style="536" customWidth="1"/>
    <col min="9484" max="9728" width="12.5703125" style="536"/>
    <col min="9729" max="9729" width="25.42578125" style="536" customWidth="1"/>
    <col min="9730" max="9730" width="10.28515625" style="536" customWidth="1"/>
    <col min="9731" max="9733" width="11.7109375" style="536" customWidth="1"/>
    <col min="9734" max="9734" width="10.28515625" style="536" customWidth="1"/>
    <col min="9735" max="9735" width="11.7109375" style="536" customWidth="1"/>
    <col min="9736" max="9739" width="11" style="536" customWidth="1"/>
    <col min="9740" max="9984" width="12.5703125" style="536"/>
    <col min="9985" max="9985" width="25.42578125" style="536" customWidth="1"/>
    <col min="9986" max="9986" width="10.28515625" style="536" customWidth="1"/>
    <col min="9987" max="9989" width="11.7109375" style="536" customWidth="1"/>
    <col min="9990" max="9990" width="10.28515625" style="536" customWidth="1"/>
    <col min="9991" max="9991" width="11.7109375" style="536" customWidth="1"/>
    <col min="9992" max="9995" width="11" style="536" customWidth="1"/>
    <col min="9996" max="10240" width="12.5703125" style="536"/>
    <col min="10241" max="10241" width="25.42578125" style="536" customWidth="1"/>
    <col min="10242" max="10242" width="10.28515625" style="536" customWidth="1"/>
    <col min="10243" max="10245" width="11.7109375" style="536" customWidth="1"/>
    <col min="10246" max="10246" width="10.28515625" style="536" customWidth="1"/>
    <col min="10247" max="10247" width="11.7109375" style="536" customWidth="1"/>
    <col min="10248" max="10251" width="11" style="536" customWidth="1"/>
    <col min="10252" max="10496" width="12.5703125" style="536"/>
    <col min="10497" max="10497" width="25.42578125" style="536" customWidth="1"/>
    <col min="10498" max="10498" width="10.28515625" style="536" customWidth="1"/>
    <col min="10499" max="10501" width="11.7109375" style="536" customWidth="1"/>
    <col min="10502" max="10502" width="10.28515625" style="536" customWidth="1"/>
    <col min="10503" max="10503" width="11.7109375" style="536" customWidth="1"/>
    <col min="10504" max="10507" width="11" style="536" customWidth="1"/>
    <col min="10508" max="10752" width="12.5703125" style="536"/>
    <col min="10753" max="10753" width="25.42578125" style="536" customWidth="1"/>
    <col min="10754" max="10754" width="10.28515625" style="536" customWidth="1"/>
    <col min="10755" max="10757" width="11.7109375" style="536" customWidth="1"/>
    <col min="10758" max="10758" width="10.28515625" style="536" customWidth="1"/>
    <col min="10759" max="10759" width="11.7109375" style="536" customWidth="1"/>
    <col min="10760" max="10763" width="11" style="536" customWidth="1"/>
    <col min="10764" max="11008" width="12.5703125" style="536"/>
    <col min="11009" max="11009" width="25.42578125" style="536" customWidth="1"/>
    <col min="11010" max="11010" width="10.28515625" style="536" customWidth="1"/>
    <col min="11011" max="11013" width="11.7109375" style="536" customWidth="1"/>
    <col min="11014" max="11014" width="10.28515625" style="536" customWidth="1"/>
    <col min="11015" max="11015" width="11.7109375" style="536" customWidth="1"/>
    <col min="11016" max="11019" width="11" style="536" customWidth="1"/>
    <col min="11020" max="11264" width="12.5703125" style="536"/>
    <col min="11265" max="11265" width="25.42578125" style="536" customWidth="1"/>
    <col min="11266" max="11266" width="10.28515625" style="536" customWidth="1"/>
    <col min="11267" max="11269" width="11.7109375" style="536" customWidth="1"/>
    <col min="11270" max="11270" width="10.28515625" style="536" customWidth="1"/>
    <col min="11271" max="11271" width="11.7109375" style="536" customWidth="1"/>
    <col min="11272" max="11275" width="11" style="536" customWidth="1"/>
    <col min="11276" max="11520" width="12.5703125" style="536"/>
    <col min="11521" max="11521" width="25.42578125" style="536" customWidth="1"/>
    <col min="11522" max="11522" width="10.28515625" style="536" customWidth="1"/>
    <col min="11523" max="11525" width="11.7109375" style="536" customWidth="1"/>
    <col min="11526" max="11526" width="10.28515625" style="536" customWidth="1"/>
    <col min="11527" max="11527" width="11.7109375" style="536" customWidth="1"/>
    <col min="11528" max="11531" width="11" style="536" customWidth="1"/>
    <col min="11532" max="11776" width="12.5703125" style="536"/>
    <col min="11777" max="11777" width="25.42578125" style="536" customWidth="1"/>
    <col min="11778" max="11778" width="10.28515625" style="536" customWidth="1"/>
    <col min="11779" max="11781" width="11.7109375" style="536" customWidth="1"/>
    <col min="11782" max="11782" width="10.28515625" style="536" customWidth="1"/>
    <col min="11783" max="11783" width="11.7109375" style="536" customWidth="1"/>
    <col min="11784" max="11787" width="11" style="536" customWidth="1"/>
    <col min="11788" max="12032" width="12.5703125" style="536"/>
    <col min="12033" max="12033" width="25.42578125" style="536" customWidth="1"/>
    <col min="12034" max="12034" width="10.28515625" style="536" customWidth="1"/>
    <col min="12035" max="12037" width="11.7109375" style="536" customWidth="1"/>
    <col min="12038" max="12038" width="10.28515625" style="536" customWidth="1"/>
    <col min="12039" max="12039" width="11.7109375" style="536" customWidth="1"/>
    <col min="12040" max="12043" width="11" style="536" customWidth="1"/>
    <col min="12044" max="12288" width="12.5703125" style="536"/>
    <col min="12289" max="12289" width="25.42578125" style="536" customWidth="1"/>
    <col min="12290" max="12290" width="10.28515625" style="536" customWidth="1"/>
    <col min="12291" max="12293" width="11.7109375" style="536" customWidth="1"/>
    <col min="12294" max="12294" width="10.28515625" style="536" customWidth="1"/>
    <col min="12295" max="12295" width="11.7109375" style="536" customWidth="1"/>
    <col min="12296" max="12299" width="11" style="536" customWidth="1"/>
    <col min="12300" max="12544" width="12.5703125" style="536"/>
    <col min="12545" max="12545" width="25.42578125" style="536" customWidth="1"/>
    <col min="12546" max="12546" width="10.28515625" style="536" customWidth="1"/>
    <col min="12547" max="12549" width="11.7109375" style="536" customWidth="1"/>
    <col min="12550" max="12550" width="10.28515625" style="536" customWidth="1"/>
    <col min="12551" max="12551" width="11.7109375" style="536" customWidth="1"/>
    <col min="12552" max="12555" width="11" style="536" customWidth="1"/>
    <col min="12556" max="12800" width="12.5703125" style="536"/>
    <col min="12801" max="12801" width="25.42578125" style="536" customWidth="1"/>
    <col min="12802" max="12802" width="10.28515625" style="536" customWidth="1"/>
    <col min="12803" max="12805" width="11.7109375" style="536" customWidth="1"/>
    <col min="12806" max="12806" width="10.28515625" style="536" customWidth="1"/>
    <col min="12807" max="12807" width="11.7109375" style="536" customWidth="1"/>
    <col min="12808" max="12811" width="11" style="536" customWidth="1"/>
    <col min="12812" max="13056" width="12.5703125" style="536"/>
    <col min="13057" max="13057" width="25.42578125" style="536" customWidth="1"/>
    <col min="13058" max="13058" width="10.28515625" style="536" customWidth="1"/>
    <col min="13059" max="13061" width="11.7109375" style="536" customWidth="1"/>
    <col min="13062" max="13062" width="10.28515625" style="536" customWidth="1"/>
    <col min="13063" max="13063" width="11.7109375" style="536" customWidth="1"/>
    <col min="13064" max="13067" width="11" style="536" customWidth="1"/>
    <col min="13068" max="13312" width="12.5703125" style="536"/>
    <col min="13313" max="13313" width="25.42578125" style="536" customWidth="1"/>
    <col min="13314" max="13314" width="10.28515625" style="536" customWidth="1"/>
    <col min="13315" max="13317" width="11.7109375" style="536" customWidth="1"/>
    <col min="13318" max="13318" width="10.28515625" style="536" customWidth="1"/>
    <col min="13319" max="13319" width="11.7109375" style="536" customWidth="1"/>
    <col min="13320" max="13323" width="11" style="536" customWidth="1"/>
    <col min="13324" max="13568" width="12.5703125" style="536"/>
    <col min="13569" max="13569" width="25.42578125" style="536" customWidth="1"/>
    <col min="13570" max="13570" width="10.28515625" style="536" customWidth="1"/>
    <col min="13571" max="13573" width="11.7109375" style="536" customWidth="1"/>
    <col min="13574" max="13574" width="10.28515625" style="536" customWidth="1"/>
    <col min="13575" max="13575" width="11.7109375" style="536" customWidth="1"/>
    <col min="13576" max="13579" width="11" style="536" customWidth="1"/>
    <col min="13580" max="13824" width="12.5703125" style="536"/>
    <col min="13825" max="13825" width="25.42578125" style="536" customWidth="1"/>
    <col min="13826" max="13826" width="10.28515625" style="536" customWidth="1"/>
    <col min="13827" max="13829" width="11.7109375" style="536" customWidth="1"/>
    <col min="13830" max="13830" width="10.28515625" style="536" customWidth="1"/>
    <col min="13831" max="13831" width="11.7109375" style="536" customWidth="1"/>
    <col min="13832" max="13835" width="11" style="536" customWidth="1"/>
    <col min="13836" max="14080" width="12.5703125" style="536"/>
    <col min="14081" max="14081" width="25.42578125" style="536" customWidth="1"/>
    <col min="14082" max="14082" width="10.28515625" style="536" customWidth="1"/>
    <col min="14083" max="14085" width="11.7109375" style="536" customWidth="1"/>
    <col min="14086" max="14086" width="10.28515625" style="536" customWidth="1"/>
    <col min="14087" max="14087" width="11.7109375" style="536" customWidth="1"/>
    <col min="14088" max="14091" width="11" style="536" customWidth="1"/>
    <col min="14092" max="14336" width="12.5703125" style="536"/>
    <col min="14337" max="14337" width="25.42578125" style="536" customWidth="1"/>
    <col min="14338" max="14338" width="10.28515625" style="536" customWidth="1"/>
    <col min="14339" max="14341" width="11.7109375" style="536" customWidth="1"/>
    <col min="14342" max="14342" width="10.28515625" style="536" customWidth="1"/>
    <col min="14343" max="14343" width="11.7109375" style="536" customWidth="1"/>
    <col min="14344" max="14347" width="11" style="536" customWidth="1"/>
    <col min="14348" max="14592" width="12.5703125" style="536"/>
    <col min="14593" max="14593" width="25.42578125" style="536" customWidth="1"/>
    <col min="14594" max="14594" width="10.28515625" style="536" customWidth="1"/>
    <col min="14595" max="14597" width="11.7109375" style="536" customWidth="1"/>
    <col min="14598" max="14598" width="10.28515625" style="536" customWidth="1"/>
    <col min="14599" max="14599" width="11.7109375" style="536" customWidth="1"/>
    <col min="14600" max="14603" width="11" style="536" customWidth="1"/>
    <col min="14604" max="14848" width="12.5703125" style="536"/>
    <col min="14849" max="14849" width="25.42578125" style="536" customWidth="1"/>
    <col min="14850" max="14850" width="10.28515625" style="536" customWidth="1"/>
    <col min="14851" max="14853" width="11.7109375" style="536" customWidth="1"/>
    <col min="14854" max="14854" width="10.28515625" style="536" customWidth="1"/>
    <col min="14855" max="14855" width="11.7109375" style="536" customWidth="1"/>
    <col min="14856" max="14859" width="11" style="536" customWidth="1"/>
    <col min="14860" max="15104" width="12.5703125" style="536"/>
    <col min="15105" max="15105" width="25.42578125" style="536" customWidth="1"/>
    <col min="15106" max="15106" width="10.28515625" style="536" customWidth="1"/>
    <col min="15107" max="15109" width="11.7109375" style="536" customWidth="1"/>
    <col min="15110" max="15110" width="10.28515625" style="536" customWidth="1"/>
    <col min="15111" max="15111" width="11.7109375" style="536" customWidth="1"/>
    <col min="15112" max="15115" width="11" style="536" customWidth="1"/>
    <col min="15116" max="15360" width="12.5703125" style="536"/>
    <col min="15361" max="15361" width="25.42578125" style="536" customWidth="1"/>
    <col min="15362" max="15362" width="10.28515625" style="536" customWidth="1"/>
    <col min="15363" max="15365" width="11.7109375" style="536" customWidth="1"/>
    <col min="15366" max="15366" width="10.28515625" style="536" customWidth="1"/>
    <col min="15367" max="15367" width="11.7109375" style="536" customWidth="1"/>
    <col min="15368" max="15371" width="11" style="536" customWidth="1"/>
    <col min="15372" max="15616" width="12.5703125" style="536"/>
    <col min="15617" max="15617" width="25.42578125" style="536" customWidth="1"/>
    <col min="15618" max="15618" width="10.28515625" style="536" customWidth="1"/>
    <col min="15619" max="15621" width="11.7109375" style="536" customWidth="1"/>
    <col min="15622" max="15622" width="10.28515625" style="536" customWidth="1"/>
    <col min="15623" max="15623" width="11.7109375" style="536" customWidth="1"/>
    <col min="15624" max="15627" width="11" style="536" customWidth="1"/>
    <col min="15628" max="15872" width="12.5703125" style="536"/>
    <col min="15873" max="15873" width="25.42578125" style="536" customWidth="1"/>
    <col min="15874" max="15874" width="10.28515625" style="536" customWidth="1"/>
    <col min="15875" max="15877" width="11.7109375" style="536" customWidth="1"/>
    <col min="15878" max="15878" width="10.28515625" style="536" customWidth="1"/>
    <col min="15879" max="15879" width="11.7109375" style="536" customWidth="1"/>
    <col min="15880" max="15883" width="11" style="536" customWidth="1"/>
    <col min="15884" max="16128" width="12.5703125" style="536"/>
    <col min="16129" max="16129" width="25.42578125" style="536" customWidth="1"/>
    <col min="16130" max="16130" width="10.28515625" style="536" customWidth="1"/>
    <col min="16131" max="16133" width="11.7109375" style="536" customWidth="1"/>
    <col min="16134" max="16134" width="10.28515625" style="536" customWidth="1"/>
    <col min="16135" max="16135" width="11.7109375" style="536" customWidth="1"/>
    <col min="16136" max="16139" width="11" style="536" customWidth="1"/>
    <col min="16140" max="16384" width="12.5703125" style="536"/>
  </cols>
  <sheetData>
    <row r="1" spans="1:11" s="1143" customFormat="1" ht="15" customHeight="1">
      <c r="A1" s="1144" t="s">
        <v>1750</v>
      </c>
    </row>
    <row r="2" spans="1:11" ht="18.95" customHeight="1">
      <c r="A2" s="533" t="s">
        <v>130</v>
      </c>
      <c r="B2" s="533"/>
      <c r="C2" s="533"/>
      <c r="D2" s="533"/>
      <c r="E2" s="533"/>
      <c r="F2" s="533"/>
      <c r="G2" s="533"/>
      <c r="H2" s="533"/>
      <c r="I2" s="533"/>
      <c r="J2" s="533"/>
      <c r="K2" s="533"/>
    </row>
    <row r="3" spans="1:11" ht="18.95" customHeight="1">
      <c r="A3" s="1589" t="s">
        <v>303</v>
      </c>
      <c r="B3" s="1589"/>
      <c r="C3" s="1589"/>
      <c r="D3" s="1589"/>
      <c r="E3" s="1589"/>
      <c r="F3" s="1589"/>
      <c r="G3" s="1589"/>
      <c r="H3" s="1589"/>
      <c r="I3" s="1589"/>
      <c r="J3" s="1589"/>
      <c r="K3" s="1589"/>
    </row>
    <row r="4" spans="1:11" ht="18.95" customHeight="1">
      <c r="A4" s="1589" t="s">
        <v>1176</v>
      </c>
      <c r="B4" s="1589"/>
      <c r="C4" s="1589"/>
      <c r="D4" s="1589"/>
      <c r="E4" s="1589"/>
      <c r="F4" s="1589"/>
      <c r="G4" s="1589"/>
      <c r="H4" s="1589"/>
      <c r="I4" s="1589"/>
      <c r="J4" s="1589"/>
      <c r="K4" s="1589"/>
    </row>
    <row r="5" spans="1:11" ht="18.95" customHeight="1">
      <c r="A5" s="1716" t="s">
        <v>333</v>
      </c>
      <c r="B5" s="1716"/>
      <c r="C5" s="1716"/>
      <c r="D5" s="1716"/>
      <c r="E5" s="1716"/>
      <c r="F5" s="1716"/>
      <c r="G5" s="1716"/>
      <c r="H5" s="1716"/>
      <c r="I5" s="1716"/>
      <c r="J5" s="1716"/>
      <c r="K5" s="1716"/>
    </row>
    <row r="6" spans="1:11" ht="12.95" customHeight="1">
      <c r="A6" s="1716"/>
      <c r="B6" s="1716"/>
      <c r="C6" s="1716"/>
      <c r="D6" s="1716"/>
      <c r="E6" s="1716"/>
      <c r="F6" s="1716"/>
      <c r="G6" s="1716"/>
      <c r="H6" s="1716"/>
      <c r="I6" s="1716"/>
      <c r="J6" s="1716"/>
      <c r="K6" s="1716"/>
    </row>
    <row r="7" spans="1:11" ht="8.1" customHeight="1">
      <c r="A7" s="114"/>
      <c r="B7" s="1612" t="s">
        <v>46</v>
      </c>
      <c r="C7" s="1612" t="s">
        <v>374</v>
      </c>
      <c r="D7" s="1612" t="s">
        <v>1237</v>
      </c>
      <c r="E7" s="1612" t="s">
        <v>320</v>
      </c>
      <c r="F7" s="1612" t="s">
        <v>9</v>
      </c>
      <c r="G7" s="1612" t="s">
        <v>863</v>
      </c>
      <c r="H7" s="1612" t="s">
        <v>864</v>
      </c>
      <c r="I7" s="1612" t="s">
        <v>511</v>
      </c>
      <c r="J7" s="1595" t="s">
        <v>351</v>
      </c>
      <c r="K7" s="1595" t="s">
        <v>8</v>
      </c>
    </row>
    <row r="8" spans="1:11" ht="8.1" customHeight="1">
      <c r="A8" s="115"/>
      <c r="B8" s="1615"/>
      <c r="C8" s="1613"/>
      <c r="D8" s="1613"/>
      <c r="E8" s="1613"/>
      <c r="F8" s="1613"/>
      <c r="G8" s="1613"/>
      <c r="H8" s="1613"/>
      <c r="I8" s="1613"/>
      <c r="J8" s="1586"/>
      <c r="K8" s="1586"/>
    </row>
    <row r="9" spans="1:11" ht="8.1" customHeight="1">
      <c r="A9" s="115"/>
      <c r="B9" s="1615"/>
      <c r="C9" s="1613"/>
      <c r="D9" s="1613"/>
      <c r="E9" s="1613"/>
      <c r="F9" s="1613"/>
      <c r="G9" s="1613"/>
      <c r="H9" s="1613"/>
      <c r="I9" s="1613"/>
      <c r="J9" s="1586"/>
      <c r="K9" s="1586"/>
    </row>
    <row r="10" spans="1:11" ht="8.1" customHeight="1">
      <c r="A10" s="115"/>
      <c r="B10" s="1615"/>
      <c r="C10" s="1613"/>
      <c r="D10" s="1613"/>
      <c r="E10" s="1613"/>
      <c r="F10" s="1613"/>
      <c r="G10" s="1613"/>
      <c r="H10" s="1613"/>
      <c r="I10" s="1613"/>
      <c r="J10" s="1586"/>
      <c r="K10" s="1586"/>
    </row>
    <row r="11" spans="1:11" ht="8.1" customHeight="1">
      <c r="A11" s="115"/>
      <c r="B11" s="1615"/>
      <c r="C11" s="1613"/>
      <c r="D11" s="1613"/>
      <c r="E11" s="1613"/>
      <c r="F11" s="1613"/>
      <c r="G11" s="1613"/>
      <c r="H11" s="1613"/>
      <c r="I11" s="1613"/>
      <c r="J11" s="1586"/>
      <c r="K11" s="1586"/>
    </row>
    <row r="12" spans="1:11" ht="8.1" customHeight="1">
      <c r="A12" s="115"/>
      <c r="B12" s="1615"/>
      <c r="C12" s="1613"/>
      <c r="D12" s="1613"/>
      <c r="E12" s="1613"/>
      <c r="F12" s="1613"/>
      <c r="G12" s="1613"/>
      <c r="H12" s="1613"/>
      <c r="I12" s="1613"/>
      <c r="J12" s="1586"/>
      <c r="K12" s="1586"/>
    </row>
    <row r="13" spans="1:11" ht="8.1" customHeight="1">
      <c r="A13" s="115"/>
      <c r="B13" s="1615"/>
      <c r="C13" s="1613"/>
      <c r="D13" s="1613"/>
      <c r="E13" s="1613"/>
      <c r="F13" s="1613"/>
      <c r="G13" s="1613"/>
      <c r="H13" s="1613"/>
      <c r="I13" s="1613"/>
      <c r="J13" s="1586"/>
      <c r="K13" s="1586"/>
    </row>
    <row r="14" spans="1:11" ht="8.1" customHeight="1">
      <c r="A14" s="1717" t="s">
        <v>146</v>
      </c>
      <c r="B14" s="1615"/>
      <c r="C14" s="1613"/>
      <c r="D14" s="1613"/>
      <c r="E14" s="1613"/>
      <c r="F14" s="1613"/>
      <c r="G14" s="1613"/>
      <c r="H14" s="1613"/>
      <c r="I14" s="1613"/>
      <c r="J14" s="1586"/>
      <c r="K14" s="1586"/>
    </row>
    <row r="15" spans="1:11" ht="8.1" customHeight="1">
      <c r="A15" s="1717"/>
      <c r="B15" s="1615"/>
      <c r="C15" s="1613"/>
      <c r="D15" s="1613"/>
      <c r="E15" s="1613"/>
      <c r="F15" s="1613"/>
      <c r="G15" s="1613"/>
      <c r="H15" s="1613"/>
      <c r="I15" s="1613"/>
      <c r="J15" s="1586"/>
      <c r="K15" s="1586"/>
    </row>
    <row r="16" spans="1:11" ht="8.1" customHeight="1">
      <c r="A16" s="1717"/>
      <c r="B16" s="1615"/>
      <c r="C16" s="1613"/>
      <c r="D16" s="1613"/>
      <c r="E16" s="1613"/>
      <c r="F16" s="1613"/>
      <c r="G16" s="1613"/>
      <c r="H16" s="1613"/>
      <c r="I16" s="1613"/>
      <c r="J16" s="1586"/>
      <c r="K16" s="1586"/>
    </row>
    <row r="17" spans="1:11" ht="8.1" customHeight="1">
      <c r="A17" s="1717"/>
      <c r="B17" s="1615"/>
      <c r="C17" s="1613"/>
      <c r="D17" s="1613"/>
      <c r="E17" s="1613"/>
      <c r="F17" s="1613"/>
      <c r="G17" s="1613"/>
      <c r="H17" s="1613"/>
      <c r="I17" s="1613"/>
      <c r="J17" s="1586"/>
      <c r="K17" s="1586"/>
    </row>
    <row r="18" spans="1:11" ht="8.1" customHeight="1">
      <c r="A18" s="1717" t="s">
        <v>244</v>
      </c>
      <c r="B18" s="1615"/>
      <c r="C18" s="1613"/>
      <c r="D18" s="1613"/>
      <c r="E18" s="1613"/>
      <c r="F18" s="1613"/>
      <c r="G18" s="1613"/>
      <c r="H18" s="1613"/>
      <c r="I18" s="1613"/>
      <c r="J18" s="1586"/>
      <c r="K18" s="1586"/>
    </row>
    <row r="19" spans="1:11" ht="8.1" customHeight="1">
      <c r="A19" s="1717"/>
      <c r="B19" s="1615"/>
      <c r="C19" s="1613"/>
      <c r="D19" s="1613"/>
      <c r="E19" s="1613"/>
      <c r="F19" s="1613"/>
      <c r="G19" s="1613"/>
      <c r="H19" s="1613"/>
      <c r="I19" s="1613"/>
      <c r="J19" s="1586"/>
      <c r="K19" s="1586"/>
    </row>
    <row r="20" spans="1:11" ht="8.1" customHeight="1">
      <c r="A20" s="115"/>
      <c r="B20" s="1615"/>
      <c r="C20" s="1613"/>
      <c r="D20" s="1613"/>
      <c r="E20" s="1613"/>
      <c r="F20" s="1613"/>
      <c r="G20" s="1613"/>
      <c r="H20" s="1613"/>
      <c r="I20" s="1613"/>
      <c r="J20" s="1586"/>
      <c r="K20" s="1586"/>
    </row>
    <row r="21" spans="1:11" ht="8.1" customHeight="1">
      <c r="A21" s="115"/>
      <c r="B21" s="1615"/>
      <c r="C21" s="1613"/>
      <c r="D21" s="1613"/>
      <c r="E21" s="1613"/>
      <c r="F21" s="1613"/>
      <c r="G21" s="1613"/>
      <c r="H21" s="1613"/>
      <c r="I21" s="1613"/>
      <c r="J21" s="1586"/>
      <c r="K21" s="1586"/>
    </row>
    <row r="22" spans="1:11" ht="8.1" customHeight="1">
      <c r="A22" s="115"/>
      <c r="B22" s="1615"/>
      <c r="C22" s="1613"/>
      <c r="D22" s="1613"/>
      <c r="E22" s="1613"/>
      <c r="F22" s="1613"/>
      <c r="G22" s="1613"/>
      <c r="H22" s="1613"/>
      <c r="I22" s="1613"/>
      <c r="J22" s="1586"/>
      <c r="K22" s="1586"/>
    </row>
    <row r="23" spans="1:11" ht="8.1" customHeight="1">
      <c r="A23" s="115"/>
      <c r="B23" s="1615"/>
      <c r="C23" s="1613"/>
      <c r="D23" s="1613"/>
      <c r="E23" s="1613"/>
      <c r="F23" s="1613"/>
      <c r="G23" s="1613"/>
      <c r="H23" s="1613"/>
      <c r="I23" s="1613"/>
      <c r="J23" s="1586"/>
      <c r="K23" s="1586"/>
    </row>
    <row r="24" spans="1:11" ht="8.1" customHeight="1">
      <c r="A24" s="115"/>
      <c r="B24" s="1615"/>
      <c r="C24" s="1613"/>
      <c r="D24" s="1613"/>
      <c r="E24" s="1613"/>
      <c r="F24" s="1613"/>
      <c r="G24" s="1613"/>
      <c r="H24" s="1613"/>
      <c r="I24" s="1613"/>
      <c r="J24" s="1586"/>
      <c r="K24" s="1586"/>
    </row>
    <row r="25" spans="1:11" ht="8.1" customHeight="1">
      <c r="A25" s="115"/>
      <c r="B25" s="1615"/>
      <c r="C25" s="1613"/>
      <c r="D25" s="1613"/>
      <c r="E25" s="1613"/>
      <c r="F25" s="1613"/>
      <c r="G25" s="1613"/>
      <c r="H25" s="1613"/>
      <c r="I25" s="1613"/>
      <c r="J25" s="1586"/>
      <c r="K25" s="1586"/>
    </row>
    <row r="26" spans="1:11" ht="8.1" customHeight="1">
      <c r="A26" s="116"/>
      <c r="B26" s="1616"/>
      <c r="C26" s="1614"/>
      <c r="D26" s="1614"/>
      <c r="E26" s="1614"/>
      <c r="F26" s="1614"/>
      <c r="G26" s="1614"/>
      <c r="H26" s="1614"/>
      <c r="I26" s="1614"/>
      <c r="J26" s="1587"/>
      <c r="K26" s="1587"/>
    </row>
    <row r="27" spans="1:11" ht="15.95" customHeight="1">
      <c r="A27" s="1717"/>
      <c r="B27" s="1717"/>
      <c r="C27" s="1717"/>
      <c r="D27" s="1717"/>
      <c r="E27" s="1717"/>
      <c r="F27" s="1717"/>
      <c r="G27" s="1717"/>
      <c r="H27" s="1717"/>
      <c r="I27" s="1717"/>
      <c r="J27" s="1717"/>
      <c r="K27" s="1717"/>
    </row>
    <row r="28" spans="1:11" ht="15.95" customHeight="1">
      <c r="A28" s="883">
        <v>2015</v>
      </c>
      <c r="B28" s="117"/>
      <c r="C28" s="117"/>
      <c r="D28" s="117"/>
      <c r="E28" s="117"/>
      <c r="F28" s="117"/>
      <c r="G28" s="117"/>
      <c r="H28" s="117"/>
      <c r="I28" s="117"/>
      <c r="J28" s="117"/>
      <c r="K28" s="885"/>
    </row>
    <row r="29" spans="1:11" ht="15.95" customHeight="1">
      <c r="A29" s="883"/>
      <c r="B29" s="117"/>
      <c r="C29" s="117"/>
      <c r="D29" s="117"/>
      <c r="E29" s="117"/>
      <c r="F29" s="117"/>
      <c r="G29" s="117"/>
      <c r="H29" s="117"/>
      <c r="I29" s="117"/>
      <c r="J29" s="117"/>
      <c r="K29" s="885"/>
    </row>
    <row r="30" spans="1:11" ht="15.95" customHeight="1">
      <c r="A30" s="73" t="s">
        <v>146</v>
      </c>
      <c r="B30" s="117">
        <v>20474</v>
      </c>
      <c r="C30" s="117">
        <v>4953</v>
      </c>
      <c r="D30" s="117">
        <v>6949</v>
      </c>
      <c r="E30" s="117">
        <v>799</v>
      </c>
      <c r="F30" s="117">
        <v>616</v>
      </c>
      <c r="G30" s="117">
        <v>713</v>
      </c>
      <c r="H30" s="117">
        <v>1613</v>
      </c>
      <c r="I30" s="117">
        <v>1401</v>
      </c>
      <c r="J30" s="117">
        <v>3212</v>
      </c>
      <c r="K30" s="117">
        <v>218</v>
      </c>
    </row>
    <row r="31" spans="1:11" ht="15.95" customHeight="1">
      <c r="A31" s="118" t="s">
        <v>244</v>
      </c>
      <c r="B31" s="117">
        <v>516952</v>
      </c>
      <c r="C31" s="117">
        <v>143329</v>
      </c>
      <c r="D31" s="117">
        <v>175501</v>
      </c>
      <c r="E31" s="117">
        <v>21559</v>
      </c>
      <c r="F31" s="117">
        <v>23061</v>
      </c>
      <c r="G31" s="117">
        <v>15975</v>
      </c>
      <c r="H31" s="117">
        <v>32656</v>
      </c>
      <c r="I31" s="117">
        <v>26658</v>
      </c>
      <c r="J31" s="117">
        <v>70616</v>
      </c>
      <c r="K31" s="117">
        <v>7597</v>
      </c>
    </row>
    <row r="32" spans="1:11" ht="15.95" customHeight="1">
      <c r="A32" s="884" t="s">
        <v>1177</v>
      </c>
      <c r="B32" s="117">
        <v>369761</v>
      </c>
      <c r="C32" s="117">
        <v>103268</v>
      </c>
      <c r="D32" s="117">
        <v>119435</v>
      </c>
      <c r="E32" s="117">
        <v>16187</v>
      </c>
      <c r="F32" s="117">
        <v>14878</v>
      </c>
      <c r="G32" s="117">
        <v>12693</v>
      </c>
      <c r="H32" s="117">
        <v>23705</v>
      </c>
      <c r="I32" s="117">
        <v>18886</v>
      </c>
      <c r="J32" s="117">
        <v>54844</v>
      </c>
      <c r="K32" s="117">
        <v>5865</v>
      </c>
    </row>
    <row r="33" spans="1:12" ht="15.95" customHeight="1">
      <c r="A33" s="884"/>
      <c r="B33" s="117"/>
      <c r="C33" s="117"/>
      <c r="D33" s="117"/>
      <c r="E33" s="117"/>
      <c r="F33" s="117"/>
      <c r="G33" s="117"/>
      <c r="H33" s="117"/>
      <c r="I33" s="117"/>
      <c r="J33" s="117"/>
      <c r="K33" s="117"/>
    </row>
    <row r="34" spans="1:12" ht="15.95" customHeight="1">
      <c r="A34" s="883">
        <v>2016</v>
      </c>
      <c r="B34" s="117"/>
      <c r="C34" s="117"/>
      <c r="D34" s="117"/>
      <c r="E34" s="117"/>
      <c r="F34" s="117"/>
      <c r="G34" s="117"/>
      <c r="H34" s="117"/>
      <c r="I34" s="117"/>
      <c r="J34" s="117"/>
      <c r="K34" s="885"/>
    </row>
    <row r="35" spans="1:12" ht="15.95" customHeight="1">
      <c r="A35" s="883"/>
      <c r="B35" s="117"/>
      <c r="C35" s="117"/>
      <c r="D35" s="117"/>
      <c r="E35" s="117"/>
      <c r="F35" s="117"/>
      <c r="G35" s="117"/>
      <c r="H35" s="117"/>
      <c r="I35" s="117"/>
      <c r="J35" s="117"/>
      <c r="K35" s="885"/>
    </row>
    <row r="36" spans="1:12" ht="15.95" customHeight="1">
      <c r="A36" s="73" t="s">
        <v>146</v>
      </c>
      <c r="B36" s="117">
        <v>20812</v>
      </c>
      <c r="C36" s="117">
        <v>5067</v>
      </c>
      <c r="D36" s="117">
        <v>7056</v>
      </c>
      <c r="E36" s="117">
        <v>835</v>
      </c>
      <c r="F36" s="117">
        <v>628</v>
      </c>
      <c r="G36" s="117">
        <v>739</v>
      </c>
      <c r="H36" s="117">
        <v>1678</v>
      </c>
      <c r="I36" s="117">
        <v>1450</v>
      </c>
      <c r="J36" s="117">
        <v>3165</v>
      </c>
      <c r="K36" s="117">
        <v>194</v>
      </c>
    </row>
    <row r="37" spans="1:12" ht="15.95" customHeight="1">
      <c r="A37" s="118" t="s">
        <v>244</v>
      </c>
      <c r="B37" s="117">
        <v>528046</v>
      </c>
      <c r="C37" s="117">
        <v>148128</v>
      </c>
      <c r="D37" s="117">
        <v>178055</v>
      </c>
      <c r="E37" s="117">
        <v>22065</v>
      </c>
      <c r="F37" s="117">
        <v>23387</v>
      </c>
      <c r="G37" s="117">
        <v>16578</v>
      </c>
      <c r="H37" s="117">
        <v>33828</v>
      </c>
      <c r="I37" s="117">
        <v>28027</v>
      </c>
      <c r="J37" s="117">
        <v>70481</v>
      </c>
      <c r="K37" s="117">
        <v>7497</v>
      </c>
    </row>
    <row r="38" spans="1:12" ht="15.95" customHeight="1">
      <c r="A38" s="884" t="s">
        <v>1177</v>
      </c>
      <c r="B38" s="117">
        <v>352128</v>
      </c>
      <c r="C38" s="117">
        <v>108223</v>
      </c>
      <c r="D38" s="117">
        <v>123083</v>
      </c>
      <c r="E38" s="117">
        <v>16720</v>
      </c>
      <c r="F38" s="117">
        <v>15673</v>
      </c>
      <c r="G38" s="117">
        <v>13100</v>
      </c>
      <c r="H38" s="117">
        <v>24664</v>
      </c>
      <c r="I38" s="117">
        <v>20260</v>
      </c>
      <c r="J38" s="117">
        <v>54504</v>
      </c>
      <c r="K38" s="117">
        <v>5901</v>
      </c>
    </row>
    <row r="39" spans="1:12" ht="15.95" customHeight="1">
      <c r="A39" s="884"/>
      <c r="B39" s="117"/>
      <c r="C39" s="117"/>
      <c r="D39" s="117"/>
      <c r="E39" s="117"/>
      <c r="F39" s="117"/>
      <c r="G39" s="117"/>
      <c r="H39" s="117"/>
      <c r="I39" s="117"/>
      <c r="J39" s="117"/>
      <c r="K39" s="117"/>
    </row>
    <row r="40" spans="1:12" ht="15.95" customHeight="1">
      <c r="A40" s="883">
        <v>2017</v>
      </c>
      <c r="B40" s="117"/>
      <c r="C40" s="117"/>
      <c r="D40" s="117"/>
      <c r="E40" s="117"/>
      <c r="F40" s="117"/>
      <c r="G40" s="117"/>
      <c r="H40" s="117"/>
      <c r="I40" s="117"/>
      <c r="J40" s="117"/>
      <c r="K40" s="885"/>
    </row>
    <row r="41" spans="1:12" ht="15.95" customHeight="1">
      <c r="A41" s="883"/>
      <c r="B41" s="117"/>
      <c r="C41" s="117"/>
      <c r="D41" s="117"/>
      <c r="E41" s="117"/>
      <c r="F41" s="117"/>
      <c r="G41" s="117"/>
      <c r="H41" s="117"/>
      <c r="I41" s="117"/>
      <c r="J41" s="117"/>
      <c r="K41" s="885"/>
    </row>
    <row r="42" spans="1:12" ht="15.95" customHeight="1">
      <c r="A42" s="73" t="s">
        <v>146</v>
      </c>
      <c r="B42" s="117">
        <v>22573</v>
      </c>
      <c r="C42" s="117">
        <v>5490</v>
      </c>
      <c r="D42" s="117">
        <v>7582</v>
      </c>
      <c r="E42" s="117">
        <v>998</v>
      </c>
      <c r="F42" s="117">
        <v>716</v>
      </c>
      <c r="G42" s="117">
        <v>795</v>
      </c>
      <c r="H42" s="117">
        <v>1821</v>
      </c>
      <c r="I42" s="117">
        <v>1603</v>
      </c>
      <c r="J42" s="117">
        <v>3368</v>
      </c>
      <c r="K42" s="117">
        <v>200</v>
      </c>
    </row>
    <row r="43" spans="1:12" ht="15.95" customHeight="1">
      <c r="A43" s="118" t="s">
        <v>244</v>
      </c>
      <c r="B43" s="117">
        <v>568303</v>
      </c>
      <c r="C43" s="117">
        <v>158807</v>
      </c>
      <c r="D43" s="117">
        <v>191384</v>
      </c>
      <c r="E43" s="117">
        <v>25378</v>
      </c>
      <c r="F43" s="117">
        <v>25229</v>
      </c>
      <c r="G43" s="117">
        <v>17895</v>
      </c>
      <c r="H43" s="117">
        <v>36791</v>
      </c>
      <c r="I43" s="117">
        <v>31264</v>
      </c>
      <c r="J43" s="117">
        <v>75233</v>
      </c>
      <c r="K43" s="117">
        <v>6322</v>
      </c>
    </row>
    <row r="44" spans="1:12" ht="15.95" customHeight="1">
      <c r="A44" s="884" t="s">
        <v>1177</v>
      </c>
      <c r="B44" s="117">
        <v>411908</v>
      </c>
      <c r="C44" s="117">
        <v>116138</v>
      </c>
      <c r="D44" s="117">
        <v>133074</v>
      </c>
      <c r="E44" s="117">
        <v>19325</v>
      </c>
      <c r="F44" s="117">
        <v>16753</v>
      </c>
      <c r="G44" s="117">
        <v>14034</v>
      </c>
      <c r="H44" s="117">
        <v>26975</v>
      </c>
      <c r="I44" s="117">
        <v>22744</v>
      </c>
      <c r="J44" s="117">
        <v>58649</v>
      </c>
      <c r="K44" s="117">
        <v>4216</v>
      </c>
    </row>
    <row r="45" spans="1:12" ht="15.95" customHeight="1">
      <c r="A45" s="884"/>
      <c r="B45" s="117"/>
      <c r="C45" s="117"/>
      <c r="D45" s="117"/>
      <c r="E45" s="117"/>
      <c r="F45" s="117"/>
      <c r="G45" s="117"/>
      <c r="H45" s="117"/>
      <c r="I45" s="117"/>
      <c r="J45" s="117"/>
      <c r="K45" s="117"/>
    </row>
    <row r="46" spans="1:12" ht="15.95" customHeight="1">
      <c r="A46" s="883">
        <v>2018</v>
      </c>
      <c r="B46" s="117"/>
      <c r="C46" s="117"/>
      <c r="D46" s="117"/>
      <c r="E46" s="117"/>
      <c r="F46" s="117"/>
      <c r="G46" s="117"/>
      <c r="H46" s="117"/>
      <c r="I46" s="117"/>
      <c r="J46" s="117"/>
      <c r="K46" s="885"/>
    </row>
    <row r="47" spans="1:12" ht="15.95" customHeight="1">
      <c r="A47" s="883"/>
      <c r="B47" s="117"/>
      <c r="C47" s="117"/>
      <c r="D47" s="117"/>
      <c r="E47" s="117"/>
      <c r="F47" s="117"/>
      <c r="G47" s="117"/>
      <c r="H47" s="117"/>
      <c r="I47" s="117"/>
      <c r="J47" s="117"/>
      <c r="K47" s="885"/>
    </row>
    <row r="48" spans="1:12" ht="15.95" customHeight="1">
      <c r="A48" s="73" t="s">
        <v>146</v>
      </c>
      <c r="B48" s="117">
        <v>23360</v>
      </c>
      <c r="C48" s="117">
        <v>5688</v>
      </c>
      <c r="D48" s="117">
        <v>7843</v>
      </c>
      <c r="E48" s="117">
        <v>1117</v>
      </c>
      <c r="F48" s="117">
        <v>738</v>
      </c>
      <c r="G48" s="117">
        <v>821</v>
      </c>
      <c r="H48" s="117">
        <v>1848</v>
      </c>
      <c r="I48" s="117">
        <v>1693</v>
      </c>
      <c r="J48" s="117">
        <v>3382</v>
      </c>
      <c r="K48" s="117">
        <v>230</v>
      </c>
      <c r="L48" s="113"/>
    </row>
    <row r="49" spans="1:11" ht="15.95" customHeight="1">
      <c r="A49" s="118" t="s">
        <v>244</v>
      </c>
      <c r="B49" s="117">
        <v>594603</v>
      </c>
      <c r="C49" s="117">
        <v>166797</v>
      </c>
      <c r="D49" s="117">
        <v>200258</v>
      </c>
      <c r="E49" s="117">
        <v>28213</v>
      </c>
      <c r="F49" s="117">
        <v>26076</v>
      </c>
      <c r="G49" s="117">
        <v>18415</v>
      </c>
      <c r="H49" s="117">
        <v>37640</v>
      </c>
      <c r="I49" s="117">
        <v>33650</v>
      </c>
      <c r="J49" s="117">
        <v>76619</v>
      </c>
      <c r="K49" s="117">
        <v>6935</v>
      </c>
    </row>
    <row r="50" spans="1:11" ht="15.95" customHeight="1">
      <c r="A50" s="884" t="s">
        <v>1177</v>
      </c>
      <c r="B50" s="117">
        <v>433353</v>
      </c>
      <c r="C50" s="117">
        <v>123235</v>
      </c>
      <c r="D50" s="117">
        <v>138992</v>
      </c>
      <c r="E50" s="117">
        <v>21596</v>
      </c>
      <c r="F50" s="117">
        <v>17855</v>
      </c>
      <c r="G50" s="117">
        <v>14592</v>
      </c>
      <c r="H50" s="117">
        <v>27604</v>
      </c>
      <c r="I50" s="117">
        <v>24843</v>
      </c>
      <c r="J50" s="117">
        <v>59889</v>
      </c>
      <c r="K50" s="117">
        <v>4747</v>
      </c>
    </row>
    <row r="51" spans="1:11" ht="15.95" customHeight="1">
      <c r="A51" s="884"/>
      <c r="B51" s="117"/>
      <c r="C51" s="117"/>
      <c r="D51" s="117"/>
      <c r="E51" s="117"/>
      <c r="F51" s="117"/>
      <c r="G51" s="117"/>
      <c r="H51" s="117"/>
      <c r="I51" s="117"/>
      <c r="J51" s="117"/>
      <c r="K51" s="117"/>
    </row>
    <row r="52" spans="1:11" ht="15.95" customHeight="1">
      <c r="A52" s="883">
        <v>2019</v>
      </c>
      <c r="B52" s="117"/>
      <c r="C52" s="117"/>
      <c r="D52" s="117"/>
      <c r="E52" s="117"/>
      <c r="F52" s="117"/>
      <c r="G52" s="117"/>
      <c r="H52" s="117"/>
      <c r="I52" s="117"/>
      <c r="J52" s="117"/>
      <c r="K52" s="885"/>
    </row>
    <row r="53" spans="1:11" ht="15.95" customHeight="1">
      <c r="A53" s="883"/>
      <c r="B53" s="117"/>
      <c r="C53" s="117"/>
      <c r="D53" s="117"/>
      <c r="E53" s="117"/>
      <c r="F53" s="117"/>
      <c r="G53" s="117"/>
      <c r="H53" s="117"/>
      <c r="I53" s="117"/>
      <c r="J53" s="117"/>
      <c r="K53" s="885"/>
    </row>
    <row r="54" spans="1:11" ht="15.95" customHeight="1">
      <c r="A54" s="73" t="s">
        <v>146</v>
      </c>
      <c r="B54" s="117">
        <v>24866</v>
      </c>
      <c r="C54" s="117">
        <v>6037</v>
      </c>
      <c r="D54" s="117">
        <v>8261</v>
      </c>
      <c r="E54" s="117">
        <v>1132</v>
      </c>
      <c r="F54" s="117">
        <v>792</v>
      </c>
      <c r="G54" s="117">
        <v>986</v>
      </c>
      <c r="H54" s="117">
        <v>1981</v>
      </c>
      <c r="I54" s="117">
        <v>1804</v>
      </c>
      <c r="J54" s="117">
        <v>3628</v>
      </c>
      <c r="K54" s="117">
        <v>245</v>
      </c>
    </row>
    <row r="55" spans="1:11" ht="15.95" customHeight="1">
      <c r="A55" s="118" t="s">
        <v>244</v>
      </c>
      <c r="B55" s="117">
        <v>626347</v>
      </c>
      <c r="C55" s="117">
        <v>175519</v>
      </c>
      <c r="D55" s="117">
        <v>210772</v>
      </c>
      <c r="E55" s="117">
        <v>28733</v>
      </c>
      <c r="F55" s="117">
        <v>27385</v>
      </c>
      <c r="G55" s="117">
        <v>21514</v>
      </c>
      <c r="H55" s="117">
        <v>39811</v>
      </c>
      <c r="I55" s="117">
        <v>34891</v>
      </c>
      <c r="J55" s="117">
        <v>80570</v>
      </c>
      <c r="K55" s="117">
        <v>7062</v>
      </c>
    </row>
    <row r="56" spans="1:11" ht="15.95" customHeight="1">
      <c r="A56" s="884" t="s">
        <v>1177</v>
      </c>
      <c r="B56" s="117">
        <v>454580</v>
      </c>
      <c r="C56" s="117">
        <v>129284</v>
      </c>
      <c r="D56" s="117">
        <v>144753</v>
      </c>
      <c r="E56" s="117">
        <v>21640</v>
      </c>
      <c r="F56" s="117">
        <v>18780</v>
      </c>
      <c r="G56" s="117">
        <v>17052</v>
      </c>
      <c r="H56" s="117">
        <v>29141</v>
      </c>
      <c r="I56" s="117">
        <v>25671</v>
      </c>
      <c r="J56" s="117">
        <v>63211</v>
      </c>
      <c r="K56" s="117">
        <v>5048</v>
      </c>
    </row>
    <row r="57" spans="1:11" ht="15.95" customHeight="1">
      <c r="A57" s="884"/>
      <c r="B57" s="117"/>
      <c r="C57" s="117"/>
      <c r="D57" s="117"/>
      <c r="E57" s="117"/>
      <c r="F57" s="117"/>
      <c r="G57" s="117"/>
      <c r="H57" s="117"/>
      <c r="I57" s="117"/>
      <c r="J57" s="117"/>
      <c r="K57" s="117"/>
    </row>
    <row r="58" spans="1:11" ht="15.95" customHeight="1">
      <c r="A58" s="883">
        <v>2020</v>
      </c>
      <c r="B58" s="117"/>
      <c r="C58" s="117"/>
      <c r="D58" s="117"/>
      <c r="E58" s="117"/>
      <c r="F58" s="117"/>
      <c r="G58" s="117"/>
      <c r="H58" s="117"/>
      <c r="I58" s="117"/>
      <c r="J58" s="117"/>
      <c r="K58" s="885"/>
    </row>
    <row r="59" spans="1:11" ht="15.95" customHeight="1">
      <c r="A59" s="883"/>
      <c r="B59" s="117"/>
      <c r="C59" s="117"/>
      <c r="D59" s="117"/>
      <c r="E59" s="117"/>
      <c r="F59" s="117"/>
      <c r="G59" s="117"/>
      <c r="H59" s="117"/>
      <c r="I59" s="117"/>
      <c r="J59" s="117"/>
      <c r="K59" s="885"/>
    </row>
    <row r="60" spans="1:11" ht="15.95" customHeight="1">
      <c r="A60" s="73" t="s">
        <v>146</v>
      </c>
      <c r="B60" s="117">
        <v>26372</v>
      </c>
      <c r="C60" s="117">
        <v>6409</v>
      </c>
      <c r="D60" s="117">
        <v>8740</v>
      </c>
      <c r="E60" s="117">
        <v>1194</v>
      </c>
      <c r="F60" s="117">
        <v>866</v>
      </c>
      <c r="G60" s="117">
        <v>1098</v>
      </c>
      <c r="H60" s="117">
        <v>2149</v>
      </c>
      <c r="I60" s="117">
        <v>1908</v>
      </c>
      <c r="J60" s="117">
        <v>3733</v>
      </c>
      <c r="K60" s="117">
        <v>275</v>
      </c>
    </row>
    <row r="61" spans="1:11" ht="15.95" customHeight="1">
      <c r="A61" s="118" t="s">
        <v>244</v>
      </c>
      <c r="B61" s="117">
        <v>651855</v>
      </c>
      <c r="C61" s="117">
        <v>181763</v>
      </c>
      <c r="D61" s="117">
        <v>220322</v>
      </c>
      <c r="E61" s="117">
        <v>29257</v>
      </c>
      <c r="F61" s="117">
        <v>28645</v>
      </c>
      <c r="G61" s="117">
        <v>23603</v>
      </c>
      <c r="H61" s="117">
        <v>42390</v>
      </c>
      <c r="I61" s="117">
        <v>36695</v>
      </c>
      <c r="J61" s="117">
        <v>81546</v>
      </c>
      <c r="K61" s="117">
        <v>7634</v>
      </c>
    </row>
    <row r="62" spans="1:11" ht="15.95" customHeight="1">
      <c r="A62" s="884" t="s">
        <v>1177</v>
      </c>
      <c r="B62" s="117">
        <v>472220</v>
      </c>
      <c r="C62" s="117">
        <v>133452</v>
      </c>
      <c r="D62" s="117">
        <v>151329</v>
      </c>
      <c r="E62" s="117">
        <v>22605</v>
      </c>
      <c r="F62" s="117">
        <v>19485</v>
      </c>
      <c r="G62" s="117">
        <v>18330</v>
      </c>
      <c r="H62" s="117">
        <v>30886</v>
      </c>
      <c r="I62" s="117">
        <v>27084</v>
      </c>
      <c r="J62" s="117">
        <v>63686</v>
      </c>
      <c r="K62" s="117">
        <v>5363</v>
      </c>
    </row>
    <row r="63" spans="1:11" ht="15.95" customHeight="1">
      <c r="A63" s="535"/>
      <c r="B63" s="117"/>
      <c r="C63" s="117"/>
      <c r="D63" s="117"/>
      <c r="E63" s="117"/>
      <c r="F63" s="117"/>
      <c r="G63" s="117"/>
      <c r="H63" s="117"/>
      <c r="I63" s="117"/>
      <c r="J63" s="117"/>
      <c r="K63" s="117"/>
    </row>
    <row r="64" spans="1:11" ht="15.95" customHeight="1">
      <c r="A64" s="533">
        <v>2021</v>
      </c>
      <c r="B64" s="117"/>
      <c r="C64" s="117"/>
      <c r="D64" s="117"/>
      <c r="E64" s="117"/>
      <c r="F64" s="117"/>
      <c r="G64" s="117"/>
      <c r="H64" s="117"/>
      <c r="I64" s="117"/>
      <c r="J64" s="117"/>
      <c r="K64" s="538"/>
    </row>
    <row r="65" spans="1:12" ht="15.95" customHeight="1">
      <c r="A65" s="533"/>
      <c r="B65" s="117"/>
      <c r="C65" s="117"/>
      <c r="D65" s="117"/>
      <c r="E65" s="117"/>
      <c r="F65" s="117"/>
      <c r="G65" s="117"/>
      <c r="H65" s="117"/>
      <c r="I65" s="117"/>
      <c r="J65" s="117"/>
      <c r="K65" s="538"/>
    </row>
    <row r="66" spans="1:12" ht="15.95" customHeight="1">
      <c r="A66" s="73" t="s">
        <v>146</v>
      </c>
      <c r="B66" s="117">
        <v>26612</v>
      </c>
      <c r="C66" s="117">
        <v>6476</v>
      </c>
      <c r="D66" s="117">
        <v>8848</v>
      </c>
      <c r="E66" s="117">
        <v>1185</v>
      </c>
      <c r="F66" s="117">
        <v>867</v>
      </c>
      <c r="G66" s="117">
        <v>1125</v>
      </c>
      <c r="H66" s="117">
        <v>2212</v>
      </c>
      <c r="I66" s="117">
        <v>1922</v>
      </c>
      <c r="J66" s="117">
        <v>3715</v>
      </c>
      <c r="K66" s="117">
        <v>262</v>
      </c>
      <c r="L66" s="112"/>
    </row>
    <row r="67" spans="1:12" ht="15.95" customHeight="1">
      <c r="A67" s="118" t="s">
        <v>244</v>
      </c>
      <c r="B67" s="117">
        <v>667041</v>
      </c>
      <c r="C67" s="117">
        <v>186236</v>
      </c>
      <c r="D67" s="117">
        <v>226754</v>
      </c>
      <c r="E67" s="117">
        <v>28026</v>
      </c>
      <c r="F67" s="117">
        <v>28936</v>
      </c>
      <c r="G67" s="117">
        <v>24409</v>
      </c>
      <c r="H67" s="117">
        <v>44566</v>
      </c>
      <c r="I67" s="117">
        <v>37872</v>
      </c>
      <c r="J67" s="117">
        <v>82655</v>
      </c>
      <c r="K67" s="117">
        <v>7587</v>
      </c>
      <c r="L67" s="112"/>
    </row>
    <row r="68" spans="1:12" ht="15.95" customHeight="1">
      <c r="A68" s="535" t="s">
        <v>1177</v>
      </c>
      <c r="B68" s="117">
        <v>485427</v>
      </c>
      <c r="C68" s="117">
        <v>136534</v>
      </c>
      <c r="D68" s="117">
        <v>157015</v>
      </c>
      <c r="E68" s="117">
        <v>21830</v>
      </c>
      <c r="F68" s="117">
        <v>20195</v>
      </c>
      <c r="G68" s="117">
        <v>19448</v>
      </c>
      <c r="H68" s="117">
        <v>32266</v>
      </c>
      <c r="I68" s="117">
        <v>27778</v>
      </c>
      <c r="J68" s="117">
        <v>64984</v>
      </c>
      <c r="K68" s="117">
        <v>5377</v>
      </c>
      <c r="L68" s="112"/>
    </row>
    <row r="69" spans="1:12" ht="15.95" customHeight="1">
      <c r="A69" s="535"/>
      <c r="B69" s="117"/>
      <c r="C69" s="117" t="s">
        <v>686</v>
      </c>
      <c r="D69" s="117"/>
      <c r="E69" s="117"/>
      <c r="F69" s="117"/>
      <c r="G69" s="117"/>
      <c r="H69" s="117"/>
      <c r="I69" s="117"/>
      <c r="J69" s="117"/>
      <c r="K69" s="117"/>
      <c r="L69" s="112"/>
    </row>
    <row r="70" spans="1:12" ht="15.95" customHeight="1">
      <c r="A70" s="533" t="s">
        <v>196</v>
      </c>
      <c r="B70" s="117"/>
      <c r="C70" s="117"/>
      <c r="D70" s="117"/>
      <c r="E70" s="117"/>
      <c r="F70" s="117"/>
      <c r="G70" s="117"/>
      <c r="H70" s="117"/>
      <c r="I70" s="117"/>
      <c r="J70" s="117"/>
      <c r="K70" s="117"/>
      <c r="L70" s="112"/>
    </row>
    <row r="71" spans="1:12" ht="15.95" customHeight="1">
      <c r="A71" s="533"/>
      <c r="B71" s="117"/>
      <c r="C71" s="117"/>
      <c r="D71" s="117"/>
      <c r="E71" s="117"/>
      <c r="F71" s="117"/>
      <c r="G71" s="117"/>
      <c r="H71" s="117"/>
      <c r="I71" s="117"/>
      <c r="J71" s="117"/>
      <c r="K71" s="117"/>
      <c r="L71" s="112"/>
    </row>
    <row r="72" spans="1:12" ht="15.95" customHeight="1">
      <c r="A72" s="73" t="s">
        <v>146</v>
      </c>
      <c r="B72" s="117">
        <v>10813</v>
      </c>
      <c r="C72" s="117">
        <v>2970</v>
      </c>
      <c r="D72" s="117">
        <v>3730</v>
      </c>
      <c r="E72" s="117">
        <v>441</v>
      </c>
      <c r="F72" s="117">
        <v>444</v>
      </c>
      <c r="G72" s="117">
        <v>411</v>
      </c>
      <c r="H72" s="117">
        <v>735</v>
      </c>
      <c r="I72" s="117">
        <v>587</v>
      </c>
      <c r="J72" s="117">
        <v>1376</v>
      </c>
      <c r="K72" s="117">
        <v>119</v>
      </c>
      <c r="L72" s="112"/>
    </row>
    <row r="73" spans="1:12" ht="15.95" customHeight="1">
      <c r="A73" s="118" t="s">
        <v>244</v>
      </c>
      <c r="B73" s="117">
        <v>450344</v>
      </c>
      <c r="C73" s="117">
        <v>138145</v>
      </c>
      <c r="D73" s="117">
        <v>156033</v>
      </c>
      <c r="E73" s="117">
        <v>17999</v>
      </c>
      <c r="F73" s="117">
        <v>23185</v>
      </c>
      <c r="G73" s="117">
        <v>14475</v>
      </c>
      <c r="H73" s="117">
        <v>24514</v>
      </c>
      <c r="I73" s="117">
        <v>19739</v>
      </c>
      <c r="J73" s="117">
        <v>50641</v>
      </c>
      <c r="K73" s="117">
        <v>5613</v>
      </c>
      <c r="L73" s="112"/>
    </row>
    <row r="74" spans="1:12" ht="15.95" customHeight="1">
      <c r="A74" s="535" t="s">
        <v>1177</v>
      </c>
      <c r="B74" s="117">
        <v>325508</v>
      </c>
      <c r="C74" s="117">
        <v>100809</v>
      </c>
      <c r="D74" s="117">
        <v>107092</v>
      </c>
      <c r="E74" s="117">
        <v>14205</v>
      </c>
      <c r="F74" s="117">
        <v>16139</v>
      </c>
      <c r="G74" s="117">
        <v>11599</v>
      </c>
      <c r="H74" s="117">
        <v>17415</v>
      </c>
      <c r="I74" s="117">
        <v>14399</v>
      </c>
      <c r="J74" s="117">
        <v>39927</v>
      </c>
      <c r="K74" s="117">
        <v>3923</v>
      </c>
      <c r="L74" s="112"/>
    </row>
    <row r="75" spans="1:12" ht="15.95" customHeight="1">
      <c r="A75" s="535"/>
      <c r="B75" s="119"/>
      <c r="C75" s="119"/>
      <c r="D75" s="120"/>
      <c r="E75" s="120"/>
      <c r="F75" s="120"/>
      <c r="G75" s="120"/>
      <c r="H75" s="120"/>
      <c r="I75" s="120"/>
      <c r="J75" s="120"/>
      <c r="K75" s="120"/>
    </row>
    <row r="76" spans="1:12" ht="15.95" customHeight="1"/>
    <row r="77" spans="1:12" ht="15.95" customHeight="1">
      <c r="A77" s="533" t="s">
        <v>1175</v>
      </c>
      <c r="F77" s="883" t="s">
        <v>1220</v>
      </c>
    </row>
    <row r="78" spans="1:12" ht="15.95" customHeight="1">
      <c r="A78" s="533" t="s">
        <v>197</v>
      </c>
      <c r="F78" s="883" t="s">
        <v>1242</v>
      </c>
    </row>
    <row r="79" spans="1:12" ht="15.95" customHeight="1">
      <c r="A79" s="533" t="s">
        <v>552</v>
      </c>
      <c r="F79" s="533"/>
    </row>
    <row r="80" spans="1:12" ht="15.95" customHeight="1">
      <c r="A80" s="533" t="s">
        <v>394</v>
      </c>
      <c r="F80" s="533"/>
    </row>
    <row r="81" spans="1:11" ht="15.95" customHeight="1">
      <c r="A81" s="533" t="s">
        <v>1421</v>
      </c>
    </row>
    <row r="82" spans="1:11" ht="21.95" customHeight="1">
      <c r="A82" s="533" t="s">
        <v>1729</v>
      </c>
      <c r="B82" s="533"/>
      <c r="C82" s="533"/>
      <c r="D82" s="533"/>
      <c r="E82" s="533"/>
      <c r="F82" s="533"/>
      <c r="G82" s="533"/>
      <c r="H82" s="533"/>
      <c r="I82" s="533"/>
      <c r="J82" s="533"/>
      <c r="K82" s="533"/>
    </row>
  </sheetData>
  <mergeCells count="18">
    <mergeCell ref="A27:K27"/>
    <mergeCell ref="H7:H26"/>
    <mergeCell ref="I7:I26"/>
    <mergeCell ref="J7:J26"/>
    <mergeCell ref="K7:K26"/>
    <mergeCell ref="A14:A15"/>
    <mergeCell ref="A16:A17"/>
    <mergeCell ref="A18:A19"/>
    <mergeCell ref="A3:K3"/>
    <mergeCell ref="A4:K4"/>
    <mergeCell ref="A5:K5"/>
    <mergeCell ref="A6:K6"/>
    <mergeCell ref="B7:B26"/>
    <mergeCell ref="C7:C26"/>
    <mergeCell ref="D7:D26"/>
    <mergeCell ref="E7:E26"/>
    <mergeCell ref="F7:F26"/>
    <mergeCell ref="G7:G2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2"/>
  <sheetViews>
    <sheetView showGridLines="0" showZeros="0" workbookViewId="0"/>
  </sheetViews>
  <sheetFormatPr baseColWidth="10" defaultColWidth="12.5703125" defaultRowHeight="15"/>
  <cols>
    <col min="1" max="1" width="60.7109375" style="314" customWidth="1"/>
    <col min="2" max="2" width="3.5703125" style="314" customWidth="1"/>
    <col min="3" max="3" width="15.140625" style="314" customWidth="1"/>
    <col min="4" max="4" width="2.7109375" style="314" customWidth="1"/>
    <col min="5" max="5" width="15.140625" style="314" customWidth="1"/>
    <col min="6" max="6" width="2.7109375" style="314" customWidth="1"/>
    <col min="7" max="7" width="15.140625" style="314" customWidth="1"/>
    <col min="8" max="8" width="2.7109375" style="314" customWidth="1"/>
    <col min="9" max="9" width="15.140625" style="314" customWidth="1"/>
    <col min="10" max="10" width="2.7109375" style="314" customWidth="1"/>
    <col min="11" max="256" width="12.5703125" style="314"/>
    <col min="257" max="257" width="60.7109375" style="314" customWidth="1"/>
    <col min="258" max="258" width="3.5703125" style="314" customWidth="1"/>
    <col min="259" max="259" width="15.140625" style="314" customWidth="1"/>
    <col min="260" max="260" width="2.7109375" style="314" customWidth="1"/>
    <col min="261" max="261" width="15.140625" style="314" customWidth="1"/>
    <col min="262" max="262" width="2.7109375" style="314" customWidth="1"/>
    <col min="263" max="263" width="15.140625" style="314" customWidth="1"/>
    <col min="264" max="264" width="2.7109375" style="314" customWidth="1"/>
    <col min="265" max="265" width="15.140625" style="314" customWidth="1"/>
    <col min="266" max="266" width="2.7109375" style="314" customWidth="1"/>
    <col min="267" max="512" width="12.5703125" style="314"/>
    <col min="513" max="513" width="60.7109375" style="314" customWidth="1"/>
    <col min="514" max="514" width="3.5703125" style="314" customWidth="1"/>
    <col min="515" max="515" width="15.140625" style="314" customWidth="1"/>
    <col min="516" max="516" width="2.7109375" style="314" customWidth="1"/>
    <col min="517" max="517" width="15.140625" style="314" customWidth="1"/>
    <col min="518" max="518" width="2.7109375" style="314" customWidth="1"/>
    <col min="519" max="519" width="15.140625" style="314" customWidth="1"/>
    <col min="520" max="520" width="2.7109375" style="314" customWidth="1"/>
    <col min="521" max="521" width="15.140625" style="314" customWidth="1"/>
    <col min="522" max="522" width="2.7109375" style="314" customWidth="1"/>
    <col min="523" max="768" width="12.5703125" style="314"/>
    <col min="769" max="769" width="60.7109375" style="314" customWidth="1"/>
    <col min="770" max="770" width="3.5703125" style="314" customWidth="1"/>
    <col min="771" max="771" width="15.140625" style="314" customWidth="1"/>
    <col min="772" max="772" width="2.7109375" style="314" customWidth="1"/>
    <col min="773" max="773" width="15.140625" style="314" customWidth="1"/>
    <col min="774" max="774" width="2.7109375" style="314" customWidth="1"/>
    <col min="775" max="775" width="15.140625" style="314" customWidth="1"/>
    <col min="776" max="776" width="2.7109375" style="314" customWidth="1"/>
    <col min="777" max="777" width="15.140625" style="314" customWidth="1"/>
    <col min="778" max="778" width="2.7109375" style="314" customWidth="1"/>
    <col min="779" max="1024" width="12.5703125" style="314"/>
    <col min="1025" max="1025" width="60.7109375" style="314" customWidth="1"/>
    <col min="1026" max="1026" width="3.5703125" style="314" customWidth="1"/>
    <col min="1027" max="1027" width="15.140625" style="314" customWidth="1"/>
    <col min="1028" max="1028" width="2.7109375" style="314" customWidth="1"/>
    <col min="1029" max="1029" width="15.140625" style="314" customWidth="1"/>
    <col min="1030" max="1030" width="2.7109375" style="314" customWidth="1"/>
    <col min="1031" max="1031" width="15.140625" style="314" customWidth="1"/>
    <col min="1032" max="1032" width="2.7109375" style="314" customWidth="1"/>
    <col min="1033" max="1033" width="15.140625" style="314" customWidth="1"/>
    <col min="1034" max="1034" width="2.7109375" style="314" customWidth="1"/>
    <col min="1035" max="1280" width="12.5703125" style="314"/>
    <col min="1281" max="1281" width="60.7109375" style="314" customWidth="1"/>
    <col min="1282" max="1282" width="3.5703125" style="314" customWidth="1"/>
    <col min="1283" max="1283" width="15.140625" style="314" customWidth="1"/>
    <col min="1284" max="1284" width="2.7109375" style="314" customWidth="1"/>
    <col min="1285" max="1285" width="15.140625" style="314" customWidth="1"/>
    <col min="1286" max="1286" width="2.7109375" style="314" customWidth="1"/>
    <col min="1287" max="1287" width="15.140625" style="314" customWidth="1"/>
    <col min="1288" max="1288" width="2.7109375" style="314" customWidth="1"/>
    <col min="1289" max="1289" width="15.140625" style="314" customWidth="1"/>
    <col min="1290" max="1290" width="2.7109375" style="314" customWidth="1"/>
    <col min="1291" max="1536" width="12.5703125" style="314"/>
    <col min="1537" max="1537" width="60.7109375" style="314" customWidth="1"/>
    <col min="1538" max="1538" width="3.5703125" style="314" customWidth="1"/>
    <col min="1539" max="1539" width="15.140625" style="314" customWidth="1"/>
    <col min="1540" max="1540" width="2.7109375" style="314" customWidth="1"/>
    <col min="1541" max="1541" width="15.140625" style="314" customWidth="1"/>
    <col min="1542" max="1542" width="2.7109375" style="314" customWidth="1"/>
    <col min="1543" max="1543" width="15.140625" style="314" customWidth="1"/>
    <col min="1544" max="1544" width="2.7109375" style="314" customWidth="1"/>
    <col min="1545" max="1545" width="15.140625" style="314" customWidth="1"/>
    <col min="1546" max="1546" width="2.7109375" style="314" customWidth="1"/>
    <col min="1547" max="1792" width="12.5703125" style="314"/>
    <col min="1793" max="1793" width="60.7109375" style="314" customWidth="1"/>
    <col min="1794" max="1794" width="3.5703125" style="314" customWidth="1"/>
    <col min="1795" max="1795" width="15.140625" style="314" customWidth="1"/>
    <col min="1796" max="1796" width="2.7109375" style="314" customWidth="1"/>
    <col min="1797" max="1797" width="15.140625" style="314" customWidth="1"/>
    <col min="1798" max="1798" width="2.7109375" style="314" customWidth="1"/>
    <col min="1799" max="1799" width="15.140625" style="314" customWidth="1"/>
    <col min="1800" max="1800" width="2.7109375" style="314" customWidth="1"/>
    <col min="1801" max="1801" width="15.140625" style="314" customWidth="1"/>
    <col min="1802" max="1802" width="2.7109375" style="314" customWidth="1"/>
    <col min="1803" max="2048" width="12.5703125" style="314"/>
    <col min="2049" max="2049" width="60.7109375" style="314" customWidth="1"/>
    <col min="2050" max="2050" width="3.5703125" style="314" customWidth="1"/>
    <col min="2051" max="2051" width="15.140625" style="314" customWidth="1"/>
    <col min="2052" max="2052" width="2.7109375" style="314" customWidth="1"/>
    <col min="2053" max="2053" width="15.140625" style="314" customWidth="1"/>
    <col min="2054" max="2054" width="2.7109375" style="314" customWidth="1"/>
    <col min="2055" max="2055" width="15.140625" style="314" customWidth="1"/>
    <col min="2056" max="2056" width="2.7109375" style="314" customWidth="1"/>
    <col min="2057" max="2057" width="15.140625" style="314" customWidth="1"/>
    <col min="2058" max="2058" width="2.7109375" style="314" customWidth="1"/>
    <col min="2059" max="2304" width="12.5703125" style="314"/>
    <col min="2305" max="2305" width="60.7109375" style="314" customWidth="1"/>
    <col min="2306" max="2306" width="3.5703125" style="314" customWidth="1"/>
    <col min="2307" max="2307" width="15.140625" style="314" customWidth="1"/>
    <col min="2308" max="2308" width="2.7109375" style="314" customWidth="1"/>
    <col min="2309" max="2309" width="15.140625" style="314" customWidth="1"/>
    <col min="2310" max="2310" width="2.7109375" style="314" customWidth="1"/>
    <col min="2311" max="2311" width="15.140625" style="314" customWidth="1"/>
    <col min="2312" max="2312" width="2.7109375" style="314" customWidth="1"/>
    <col min="2313" max="2313" width="15.140625" style="314" customWidth="1"/>
    <col min="2314" max="2314" width="2.7109375" style="314" customWidth="1"/>
    <col min="2315" max="2560" width="12.5703125" style="314"/>
    <col min="2561" max="2561" width="60.7109375" style="314" customWidth="1"/>
    <col min="2562" max="2562" width="3.5703125" style="314" customWidth="1"/>
    <col min="2563" max="2563" width="15.140625" style="314" customWidth="1"/>
    <col min="2564" max="2564" width="2.7109375" style="314" customWidth="1"/>
    <col min="2565" max="2565" width="15.140625" style="314" customWidth="1"/>
    <col min="2566" max="2566" width="2.7109375" style="314" customWidth="1"/>
    <col min="2567" max="2567" width="15.140625" style="314" customWidth="1"/>
    <col min="2568" max="2568" width="2.7109375" style="314" customWidth="1"/>
    <col min="2569" max="2569" width="15.140625" style="314" customWidth="1"/>
    <col min="2570" max="2570" width="2.7109375" style="314" customWidth="1"/>
    <col min="2571" max="2816" width="12.5703125" style="314"/>
    <col min="2817" max="2817" width="60.7109375" style="314" customWidth="1"/>
    <col min="2818" max="2818" width="3.5703125" style="314" customWidth="1"/>
    <col min="2819" max="2819" width="15.140625" style="314" customWidth="1"/>
    <col min="2820" max="2820" width="2.7109375" style="314" customWidth="1"/>
    <col min="2821" max="2821" width="15.140625" style="314" customWidth="1"/>
    <col min="2822" max="2822" width="2.7109375" style="314" customWidth="1"/>
    <col min="2823" max="2823" width="15.140625" style="314" customWidth="1"/>
    <col min="2824" max="2824" width="2.7109375" style="314" customWidth="1"/>
    <col min="2825" max="2825" width="15.140625" style="314" customWidth="1"/>
    <col min="2826" max="2826" width="2.7109375" style="314" customWidth="1"/>
    <col min="2827" max="3072" width="12.5703125" style="314"/>
    <col min="3073" max="3073" width="60.7109375" style="314" customWidth="1"/>
    <col min="3074" max="3074" width="3.5703125" style="314" customWidth="1"/>
    <col min="3075" max="3075" width="15.140625" style="314" customWidth="1"/>
    <col min="3076" max="3076" width="2.7109375" style="314" customWidth="1"/>
    <col min="3077" max="3077" width="15.140625" style="314" customWidth="1"/>
    <col min="3078" max="3078" width="2.7109375" style="314" customWidth="1"/>
    <col min="3079" max="3079" width="15.140625" style="314" customWidth="1"/>
    <col min="3080" max="3080" width="2.7109375" style="314" customWidth="1"/>
    <col min="3081" max="3081" width="15.140625" style="314" customWidth="1"/>
    <col min="3082" max="3082" width="2.7109375" style="314" customWidth="1"/>
    <col min="3083" max="3328" width="12.5703125" style="314"/>
    <col min="3329" max="3329" width="60.7109375" style="314" customWidth="1"/>
    <col min="3330" max="3330" width="3.5703125" style="314" customWidth="1"/>
    <col min="3331" max="3331" width="15.140625" style="314" customWidth="1"/>
    <col min="3332" max="3332" width="2.7109375" style="314" customWidth="1"/>
    <col min="3333" max="3333" width="15.140625" style="314" customWidth="1"/>
    <col min="3334" max="3334" width="2.7109375" style="314" customWidth="1"/>
    <col min="3335" max="3335" width="15.140625" style="314" customWidth="1"/>
    <col min="3336" max="3336" width="2.7109375" style="314" customWidth="1"/>
    <col min="3337" max="3337" width="15.140625" style="314" customWidth="1"/>
    <col min="3338" max="3338" width="2.7109375" style="314" customWidth="1"/>
    <col min="3339" max="3584" width="12.5703125" style="314"/>
    <col min="3585" max="3585" width="60.7109375" style="314" customWidth="1"/>
    <col min="3586" max="3586" width="3.5703125" style="314" customWidth="1"/>
    <col min="3587" max="3587" width="15.140625" style="314" customWidth="1"/>
    <col min="3588" max="3588" width="2.7109375" style="314" customWidth="1"/>
    <col min="3589" max="3589" width="15.140625" style="314" customWidth="1"/>
    <col min="3590" max="3590" width="2.7109375" style="314" customWidth="1"/>
    <col min="3591" max="3591" width="15.140625" style="314" customWidth="1"/>
    <col min="3592" max="3592" width="2.7109375" style="314" customWidth="1"/>
    <col min="3593" max="3593" width="15.140625" style="314" customWidth="1"/>
    <col min="3594" max="3594" width="2.7109375" style="314" customWidth="1"/>
    <col min="3595" max="3840" width="12.5703125" style="314"/>
    <col min="3841" max="3841" width="60.7109375" style="314" customWidth="1"/>
    <col min="3842" max="3842" width="3.5703125" style="314" customWidth="1"/>
    <col min="3843" max="3843" width="15.140625" style="314" customWidth="1"/>
    <col min="3844" max="3844" width="2.7109375" style="314" customWidth="1"/>
    <col min="3845" max="3845" width="15.140625" style="314" customWidth="1"/>
    <col min="3846" max="3846" width="2.7109375" style="314" customWidth="1"/>
    <col min="3847" max="3847" width="15.140625" style="314" customWidth="1"/>
    <col min="3848" max="3848" width="2.7109375" style="314" customWidth="1"/>
    <col min="3849" max="3849" width="15.140625" style="314" customWidth="1"/>
    <col min="3850" max="3850" width="2.7109375" style="314" customWidth="1"/>
    <col min="3851" max="4096" width="12.5703125" style="314"/>
    <col min="4097" max="4097" width="60.7109375" style="314" customWidth="1"/>
    <col min="4098" max="4098" width="3.5703125" style="314" customWidth="1"/>
    <col min="4099" max="4099" width="15.140625" style="314" customWidth="1"/>
    <col min="4100" max="4100" width="2.7109375" style="314" customWidth="1"/>
    <col min="4101" max="4101" width="15.140625" style="314" customWidth="1"/>
    <col min="4102" max="4102" width="2.7109375" style="314" customWidth="1"/>
    <col min="4103" max="4103" width="15.140625" style="314" customWidth="1"/>
    <col min="4104" max="4104" width="2.7109375" style="314" customWidth="1"/>
    <col min="4105" max="4105" width="15.140625" style="314" customWidth="1"/>
    <col min="4106" max="4106" width="2.7109375" style="314" customWidth="1"/>
    <col min="4107" max="4352" width="12.5703125" style="314"/>
    <col min="4353" max="4353" width="60.7109375" style="314" customWidth="1"/>
    <col min="4354" max="4354" width="3.5703125" style="314" customWidth="1"/>
    <col min="4355" max="4355" width="15.140625" style="314" customWidth="1"/>
    <col min="4356" max="4356" width="2.7109375" style="314" customWidth="1"/>
    <col min="4357" max="4357" width="15.140625" style="314" customWidth="1"/>
    <col min="4358" max="4358" width="2.7109375" style="314" customWidth="1"/>
    <col min="4359" max="4359" width="15.140625" style="314" customWidth="1"/>
    <col min="4360" max="4360" width="2.7109375" style="314" customWidth="1"/>
    <col min="4361" max="4361" width="15.140625" style="314" customWidth="1"/>
    <col min="4362" max="4362" width="2.7109375" style="314" customWidth="1"/>
    <col min="4363" max="4608" width="12.5703125" style="314"/>
    <col min="4609" max="4609" width="60.7109375" style="314" customWidth="1"/>
    <col min="4610" max="4610" width="3.5703125" style="314" customWidth="1"/>
    <col min="4611" max="4611" width="15.140625" style="314" customWidth="1"/>
    <col min="4612" max="4612" width="2.7109375" style="314" customWidth="1"/>
    <col min="4613" max="4613" width="15.140625" style="314" customWidth="1"/>
    <col min="4614" max="4614" width="2.7109375" style="314" customWidth="1"/>
    <col min="4615" max="4615" width="15.140625" style="314" customWidth="1"/>
    <col min="4616" max="4616" width="2.7109375" style="314" customWidth="1"/>
    <col min="4617" max="4617" width="15.140625" style="314" customWidth="1"/>
    <col min="4618" max="4618" width="2.7109375" style="314" customWidth="1"/>
    <col min="4619" max="4864" width="12.5703125" style="314"/>
    <col min="4865" max="4865" width="60.7109375" style="314" customWidth="1"/>
    <col min="4866" max="4866" width="3.5703125" style="314" customWidth="1"/>
    <col min="4867" max="4867" width="15.140625" style="314" customWidth="1"/>
    <col min="4868" max="4868" width="2.7109375" style="314" customWidth="1"/>
    <col min="4869" max="4869" width="15.140625" style="314" customWidth="1"/>
    <col min="4870" max="4870" width="2.7109375" style="314" customWidth="1"/>
    <col min="4871" max="4871" width="15.140625" style="314" customWidth="1"/>
    <col min="4872" max="4872" width="2.7109375" style="314" customWidth="1"/>
    <col min="4873" max="4873" width="15.140625" style="314" customWidth="1"/>
    <col min="4874" max="4874" width="2.7109375" style="314" customWidth="1"/>
    <col min="4875" max="5120" width="12.5703125" style="314"/>
    <col min="5121" max="5121" width="60.7109375" style="314" customWidth="1"/>
    <col min="5122" max="5122" width="3.5703125" style="314" customWidth="1"/>
    <col min="5123" max="5123" width="15.140625" style="314" customWidth="1"/>
    <col min="5124" max="5124" width="2.7109375" style="314" customWidth="1"/>
    <col min="5125" max="5125" width="15.140625" style="314" customWidth="1"/>
    <col min="5126" max="5126" width="2.7109375" style="314" customWidth="1"/>
    <col min="5127" max="5127" width="15.140625" style="314" customWidth="1"/>
    <col min="5128" max="5128" width="2.7109375" style="314" customWidth="1"/>
    <col min="5129" max="5129" width="15.140625" style="314" customWidth="1"/>
    <col min="5130" max="5130" width="2.7109375" style="314" customWidth="1"/>
    <col min="5131" max="5376" width="12.5703125" style="314"/>
    <col min="5377" max="5377" width="60.7109375" style="314" customWidth="1"/>
    <col min="5378" max="5378" width="3.5703125" style="314" customWidth="1"/>
    <col min="5379" max="5379" width="15.140625" style="314" customWidth="1"/>
    <col min="5380" max="5380" width="2.7109375" style="314" customWidth="1"/>
    <col min="5381" max="5381" width="15.140625" style="314" customWidth="1"/>
    <col min="5382" max="5382" width="2.7109375" style="314" customWidth="1"/>
    <col min="5383" max="5383" width="15.140625" style="314" customWidth="1"/>
    <col min="5384" max="5384" width="2.7109375" style="314" customWidth="1"/>
    <col min="5385" max="5385" width="15.140625" style="314" customWidth="1"/>
    <col min="5386" max="5386" width="2.7109375" style="314" customWidth="1"/>
    <col min="5387" max="5632" width="12.5703125" style="314"/>
    <col min="5633" max="5633" width="60.7109375" style="314" customWidth="1"/>
    <col min="5634" max="5634" width="3.5703125" style="314" customWidth="1"/>
    <col min="5635" max="5635" width="15.140625" style="314" customWidth="1"/>
    <col min="5636" max="5636" width="2.7109375" style="314" customWidth="1"/>
    <col min="5637" max="5637" width="15.140625" style="314" customWidth="1"/>
    <col min="5638" max="5638" width="2.7109375" style="314" customWidth="1"/>
    <col min="5639" max="5639" width="15.140625" style="314" customWidth="1"/>
    <col min="5640" max="5640" width="2.7109375" style="314" customWidth="1"/>
    <col min="5641" max="5641" width="15.140625" style="314" customWidth="1"/>
    <col min="5642" max="5642" width="2.7109375" style="314" customWidth="1"/>
    <col min="5643" max="5888" width="12.5703125" style="314"/>
    <col min="5889" max="5889" width="60.7109375" style="314" customWidth="1"/>
    <col min="5890" max="5890" width="3.5703125" style="314" customWidth="1"/>
    <col min="5891" max="5891" width="15.140625" style="314" customWidth="1"/>
    <col min="5892" max="5892" width="2.7109375" style="314" customWidth="1"/>
    <col min="5893" max="5893" width="15.140625" style="314" customWidth="1"/>
    <col min="5894" max="5894" width="2.7109375" style="314" customWidth="1"/>
    <col min="5895" max="5895" width="15.140625" style="314" customWidth="1"/>
    <col min="5896" max="5896" width="2.7109375" style="314" customWidth="1"/>
    <col min="5897" max="5897" width="15.140625" style="314" customWidth="1"/>
    <col min="5898" max="5898" width="2.7109375" style="314" customWidth="1"/>
    <col min="5899" max="6144" width="12.5703125" style="314"/>
    <col min="6145" max="6145" width="60.7109375" style="314" customWidth="1"/>
    <col min="6146" max="6146" width="3.5703125" style="314" customWidth="1"/>
    <col min="6147" max="6147" width="15.140625" style="314" customWidth="1"/>
    <col min="6148" max="6148" width="2.7109375" style="314" customWidth="1"/>
    <col min="6149" max="6149" width="15.140625" style="314" customWidth="1"/>
    <col min="6150" max="6150" width="2.7109375" style="314" customWidth="1"/>
    <col min="6151" max="6151" width="15.140625" style="314" customWidth="1"/>
    <col min="6152" max="6152" width="2.7109375" style="314" customWidth="1"/>
    <col min="6153" max="6153" width="15.140625" style="314" customWidth="1"/>
    <col min="6154" max="6154" width="2.7109375" style="314" customWidth="1"/>
    <col min="6155" max="6400" width="12.5703125" style="314"/>
    <col min="6401" max="6401" width="60.7109375" style="314" customWidth="1"/>
    <col min="6402" max="6402" width="3.5703125" style="314" customWidth="1"/>
    <col min="6403" max="6403" width="15.140625" style="314" customWidth="1"/>
    <col min="6404" max="6404" width="2.7109375" style="314" customWidth="1"/>
    <col min="6405" max="6405" width="15.140625" style="314" customWidth="1"/>
    <col min="6406" max="6406" width="2.7109375" style="314" customWidth="1"/>
    <col min="6407" max="6407" width="15.140625" style="314" customWidth="1"/>
    <col min="6408" max="6408" width="2.7109375" style="314" customWidth="1"/>
    <col min="6409" max="6409" width="15.140625" style="314" customWidth="1"/>
    <col min="6410" max="6410" width="2.7109375" style="314" customWidth="1"/>
    <col min="6411" max="6656" width="12.5703125" style="314"/>
    <col min="6657" max="6657" width="60.7109375" style="314" customWidth="1"/>
    <col min="6658" max="6658" width="3.5703125" style="314" customWidth="1"/>
    <col min="6659" max="6659" width="15.140625" style="314" customWidth="1"/>
    <col min="6660" max="6660" width="2.7109375" style="314" customWidth="1"/>
    <col min="6661" max="6661" width="15.140625" style="314" customWidth="1"/>
    <col min="6662" max="6662" width="2.7109375" style="314" customWidth="1"/>
    <col min="6663" max="6663" width="15.140625" style="314" customWidth="1"/>
    <col min="6664" max="6664" width="2.7109375" style="314" customWidth="1"/>
    <col min="6665" max="6665" width="15.140625" style="314" customWidth="1"/>
    <col min="6666" max="6666" width="2.7109375" style="314" customWidth="1"/>
    <col min="6667" max="6912" width="12.5703125" style="314"/>
    <col min="6913" max="6913" width="60.7109375" style="314" customWidth="1"/>
    <col min="6914" max="6914" width="3.5703125" style="314" customWidth="1"/>
    <col min="6915" max="6915" width="15.140625" style="314" customWidth="1"/>
    <col min="6916" max="6916" width="2.7109375" style="314" customWidth="1"/>
    <col min="6917" max="6917" width="15.140625" style="314" customWidth="1"/>
    <col min="6918" max="6918" width="2.7109375" style="314" customWidth="1"/>
    <col min="6919" max="6919" width="15.140625" style="314" customWidth="1"/>
    <col min="6920" max="6920" width="2.7109375" style="314" customWidth="1"/>
    <col min="6921" max="6921" width="15.140625" style="314" customWidth="1"/>
    <col min="6922" max="6922" width="2.7109375" style="314" customWidth="1"/>
    <col min="6923" max="7168" width="12.5703125" style="314"/>
    <col min="7169" max="7169" width="60.7109375" style="314" customWidth="1"/>
    <col min="7170" max="7170" width="3.5703125" style="314" customWidth="1"/>
    <col min="7171" max="7171" width="15.140625" style="314" customWidth="1"/>
    <col min="7172" max="7172" width="2.7109375" style="314" customWidth="1"/>
    <col min="7173" max="7173" width="15.140625" style="314" customWidth="1"/>
    <col min="7174" max="7174" width="2.7109375" style="314" customWidth="1"/>
    <col min="7175" max="7175" width="15.140625" style="314" customWidth="1"/>
    <col min="7176" max="7176" width="2.7109375" style="314" customWidth="1"/>
    <col min="7177" max="7177" width="15.140625" style="314" customWidth="1"/>
    <col min="7178" max="7178" width="2.7109375" style="314" customWidth="1"/>
    <col min="7179" max="7424" width="12.5703125" style="314"/>
    <col min="7425" max="7425" width="60.7109375" style="314" customWidth="1"/>
    <col min="7426" max="7426" width="3.5703125" style="314" customWidth="1"/>
    <col min="7427" max="7427" width="15.140625" style="314" customWidth="1"/>
    <col min="7428" max="7428" width="2.7109375" style="314" customWidth="1"/>
    <col min="7429" max="7429" width="15.140625" style="314" customWidth="1"/>
    <col min="7430" max="7430" width="2.7109375" style="314" customWidth="1"/>
    <col min="7431" max="7431" width="15.140625" style="314" customWidth="1"/>
    <col min="7432" max="7432" width="2.7109375" style="314" customWidth="1"/>
    <col min="7433" max="7433" width="15.140625" style="314" customWidth="1"/>
    <col min="7434" max="7434" width="2.7109375" style="314" customWidth="1"/>
    <col min="7435" max="7680" width="12.5703125" style="314"/>
    <col min="7681" max="7681" width="60.7109375" style="314" customWidth="1"/>
    <col min="7682" max="7682" width="3.5703125" style="314" customWidth="1"/>
    <col min="7683" max="7683" width="15.140625" style="314" customWidth="1"/>
    <col min="7684" max="7684" width="2.7109375" style="314" customWidth="1"/>
    <col min="7685" max="7685" width="15.140625" style="314" customWidth="1"/>
    <col min="7686" max="7686" width="2.7109375" style="314" customWidth="1"/>
    <col min="7687" max="7687" width="15.140625" style="314" customWidth="1"/>
    <col min="7688" max="7688" width="2.7109375" style="314" customWidth="1"/>
    <col min="7689" max="7689" width="15.140625" style="314" customWidth="1"/>
    <col min="7690" max="7690" width="2.7109375" style="314" customWidth="1"/>
    <col min="7691" max="7936" width="12.5703125" style="314"/>
    <col min="7937" max="7937" width="60.7109375" style="314" customWidth="1"/>
    <col min="7938" max="7938" width="3.5703125" style="314" customWidth="1"/>
    <col min="7939" max="7939" width="15.140625" style="314" customWidth="1"/>
    <col min="7940" max="7940" width="2.7109375" style="314" customWidth="1"/>
    <col min="7941" max="7941" width="15.140625" style="314" customWidth="1"/>
    <col min="7942" max="7942" width="2.7109375" style="314" customWidth="1"/>
    <col min="7943" max="7943" width="15.140625" style="314" customWidth="1"/>
    <col min="7944" max="7944" width="2.7109375" style="314" customWidth="1"/>
    <col min="7945" max="7945" width="15.140625" style="314" customWidth="1"/>
    <col min="7946" max="7946" width="2.7109375" style="314" customWidth="1"/>
    <col min="7947" max="8192" width="12.5703125" style="314"/>
    <col min="8193" max="8193" width="60.7109375" style="314" customWidth="1"/>
    <col min="8194" max="8194" width="3.5703125" style="314" customWidth="1"/>
    <col min="8195" max="8195" width="15.140625" style="314" customWidth="1"/>
    <col min="8196" max="8196" width="2.7109375" style="314" customWidth="1"/>
    <col min="8197" max="8197" width="15.140625" style="314" customWidth="1"/>
    <col min="8198" max="8198" width="2.7109375" style="314" customWidth="1"/>
    <col min="8199" max="8199" width="15.140625" style="314" customWidth="1"/>
    <col min="8200" max="8200" width="2.7109375" style="314" customWidth="1"/>
    <col min="8201" max="8201" width="15.140625" style="314" customWidth="1"/>
    <col min="8202" max="8202" width="2.7109375" style="314" customWidth="1"/>
    <col min="8203" max="8448" width="12.5703125" style="314"/>
    <col min="8449" max="8449" width="60.7109375" style="314" customWidth="1"/>
    <col min="8450" max="8450" width="3.5703125" style="314" customWidth="1"/>
    <col min="8451" max="8451" width="15.140625" style="314" customWidth="1"/>
    <col min="8452" max="8452" width="2.7109375" style="314" customWidth="1"/>
    <col min="8453" max="8453" width="15.140625" style="314" customWidth="1"/>
    <col min="8454" max="8454" width="2.7109375" style="314" customWidth="1"/>
    <col min="8455" max="8455" width="15.140625" style="314" customWidth="1"/>
    <col min="8456" max="8456" width="2.7109375" style="314" customWidth="1"/>
    <col min="8457" max="8457" width="15.140625" style="314" customWidth="1"/>
    <col min="8458" max="8458" width="2.7109375" style="314" customWidth="1"/>
    <col min="8459" max="8704" width="12.5703125" style="314"/>
    <col min="8705" max="8705" width="60.7109375" style="314" customWidth="1"/>
    <col min="8706" max="8706" width="3.5703125" style="314" customWidth="1"/>
    <col min="8707" max="8707" width="15.140625" style="314" customWidth="1"/>
    <col min="8708" max="8708" width="2.7109375" style="314" customWidth="1"/>
    <col min="8709" max="8709" width="15.140625" style="314" customWidth="1"/>
    <col min="8710" max="8710" width="2.7109375" style="314" customWidth="1"/>
    <col min="8711" max="8711" width="15.140625" style="314" customWidth="1"/>
    <col min="8712" max="8712" width="2.7109375" style="314" customWidth="1"/>
    <col min="8713" max="8713" width="15.140625" style="314" customWidth="1"/>
    <col min="8714" max="8714" width="2.7109375" style="314" customWidth="1"/>
    <col min="8715" max="8960" width="12.5703125" style="314"/>
    <col min="8961" max="8961" width="60.7109375" style="314" customWidth="1"/>
    <col min="8962" max="8962" width="3.5703125" style="314" customWidth="1"/>
    <col min="8963" max="8963" width="15.140625" style="314" customWidth="1"/>
    <col min="8964" max="8964" width="2.7109375" style="314" customWidth="1"/>
    <col min="8965" max="8965" width="15.140625" style="314" customWidth="1"/>
    <col min="8966" max="8966" width="2.7109375" style="314" customWidth="1"/>
    <col min="8967" max="8967" width="15.140625" style="314" customWidth="1"/>
    <col min="8968" max="8968" width="2.7109375" style="314" customWidth="1"/>
    <col min="8969" max="8969" width="15.140625" style="314" customWidth="1"/>
    <col min="8970" max="8970" width="2.7109375" style="314" customWidth="1"/>
    <col min="8971" max="9216" width="12.5703125" style="314"/>
    <col min="9217" max="9217" width="60.7109375" style="314" customWidth="1"/>
    <col min="9218" max="9218" width="3.5703125" style="314" customWidth="1"/>
    <col min="9219" max="9219" width="15.140625" style="314" customWidth="1"/>
    <col min="9220" max="9220" width="2.7109375" style="314" customWidth="1"/>
    <col min="9221" max="9221" width="15.140625" style="314" customWidth="1"/>
    <col min="9222" max="9222" width="2.7109375" style="314" customWidth="1"/>
    <col min="9223" max="9223" width="15.140625" style="314" customWidth="1"/>
    <col min="9224" max="9224" width="2.7109375" style="314" customWidth="1"/>
    <col min="9225" max="9225" width="15.140625" style="314" customWidth="1"/>
    <col min="9226" max="9226" width="2.7109375" style="314" customWidth="1"/>
    <col min="9227" max="9472" width="12.5703125" style="314"/>
    <col min="9473" max="9473" width="60.7109375" style="314" customWidth="1"/>
    <col min="9474" max="9474" width="3.5703125" style="314" customWidth="1"/>
    <col min="9475" max="9475" width="15.140625" style="314" customWidth="1"/>
    <col min="9476" max="9476" width="2.7109375" style="314" customWidth="1"/>
    <col min="9477" max="9477" width="15.140625" style="314" customWidth="1"/>
    <col min="9478" max="9478" width="2.7109375" style="314" customWidth="1"/>
    <col min="9479" max="9479" width="15.140625" style="314" customWidth="1"/>
    <col min="9480" max="9480" width="2.7109375" style="314" customWidth="1"/>
    <col min="9481" max="9481" width="15.140625" style="314" customWidth="1"/>
    <col min="9482" max="9482" width="2.7109375" style="314" customWidth="1"/>
    <col min="9483" max="9728" width="12.5703125" style="314"/>
    <col min="9729" max="9729" width="60.7109375" style="314" customWidth="1"/>
    <col min="9730" max="9730" width="3.5703125" style="314" customWidth="1"/>
    <col min="9731" max="9731" width="15.140625" style="314" customWidth="1"/>
    <col min="9732" max="9732" width="2.7109375" style="314" customWidth="1"/>
    <col min="9733" max="9733" width="15.140625" style="314" customWidth="1"/>
    <col min="9734" max="9734" width="2.7109375" style="314" customWidth="1"/>
    <col min="9735" max="9735" width="15.140625" style="314" customWidth="1"/>
    <col min="9736" max="9736" width="2.7109375" style="314" customWidth="1"/>
    <col min="9737" max="9737" width="15.140625" style="314" customWidth="1"/>
    <col min="9738" max="9738" width="2.7109375" style="314" customWidth="1"/>
    <col min="9739" max="9984" width="12.5703125" style="314"/>
    <col min="9985" max="9985" width="60.7109375" style="314" customWidth="1"/>
    <col min="9986" max="9986" width="3.5703125" style="314" customWidth="1"/>
    <col min="9987" max="9987" width="15.140625" style="314" customWidth="1"/>
    <col min="9988" max="9988" width="2.7109375" style="314" customWidth="1"/>
    <col min="9989" max="9989" width="15.140625" style="314" customWidth="1"/>
    <col min="9990" max="9990" width="2.7109375" style="314" customWidth="1"/>
    <col min="9991" max="9991" width="15.140625" style="314" customWidth="1"/>
    <col min="9992" max="9992" width="2.7109375" style="314" customWidth="1"/>
    <col min="9993" max="9993" width="15.140625" style="314" customWidth="1"/>
    <col min="9994" max="9994" width="2.7109375" style="314" customWidth="1"/>
    <col min="9995" max="10240" width="12.5703125" style="314"/>
    <col min="10241" max="10241" width="60.7109375" style="314" customWidth="1"/>
    <col min="10242" max="10242" width="3.5703125" style="314" customWidth="1"/>
    <col min="10243" max="10243" width="15.140625" style="314" customWidth="1"/>
    <col min="10244" max="10244" width="2.7109375" style="314" customWidth="1"/>
    <col min="10245" max="10245" width="15.140625" style="314" customWidth="1"/>
    <col min="10246" max="10246" width="2.7109375" style="314" customWidth="1"/>
    <col min="10247" max="10247" width="15.140625" style="314" customWidth="1"/>
    <col min="10248" max="10248" width="2.7109375" style="314" customWidth="1"/>
    <col min="10249" max="10249" width="15.140625" style="314" customWidth="1"/>
    <col min="10250" max="10250" width="2.7109375" style="314" customWidth="1"/>
    <col min="10251" max="10496" width="12.5703125" style="314"/>
    <col min="10497" max="10497" width="60.7109375" style="314" customWidth="1"/>
    <col min="10498" max="10498" width="3.5703125" style="314" customWidth="1"/>
    <col min="10499" max="10499" width="15.140625" style="314" customWidth="1"/>
    <col min="10500" max="10500" width="2.7109375" style="314" customWidth="1"/>
    <col min="10501" max="10501" width="15.140625" style="314" customWidth="1"/>
    <col min="10502" max="10502" width="2.7109375" style="314" customWidth="1"/>
    <col min="10503" max="10503" width="15.140625" style="314" customWidth="1"/>
    <col min="10504" max="10504" width="2.7109375" style="314" customWidth="1"/>
    <col min="10505" max="10505" width="15.140625" style="314" customWidth="1"/>
    <col min="10506" max="10506" width="2.7109375" style="314" customWidth="1"/>
    <col min="10507" max="10752" width="12.5703125" style="314"/>
    <col min="10753" max="10753" width="60.7109375" style="314" customWidth="1"/>
    <col min="10754" max="10754" width="3.5703125" style="314" customWidth="1"/>
    <col min="10755" max="10755" width="15.140625" style="314" customWidth="1"/>
    <col min="10756" max="10756" width="2.7109375" style="314" customWidth="1"/>
    <col min="10757" max="10757" width="15.140625" style="314" customWidth="1"/>
    <col min="10758" max="10758" width="2.7109375" style="314" customWidth="1"/>
    <col min="10759" max="10759" width="15.140625" style="314" customWidth="1"/>
    <col min="10760" max="10760" width="2.7109375" style="314" customWidth="1"/>
    <col min="10761" max="10761" width="15.140625" style="314" customWidth="1"/>
    <col min="10762" max="10762" width="2.7109375" style="314" customWidth="1"/>
    <col min="10763" max="11008" width="12.5703125" style="314"/>
    <col min="11009" max="11009" width="60.7109375" style="314" customWidth="1"/>
    <col min="11010" max="11010" width="3.5703125" style="314" customWidth="1"/>
    <col min="11011" max="11011" width="15.140625" style="314" customWidth="1"/>
    <col min="11012" max="11012" width="2.7109375" style="314" customWidth="1"/>
    <col min="11013" max="11013" width="15.140625" style="314" customWidth="1"/>
    <col min="11014" max="11014" width="2.7109375" style="314" customWidth="1"/>
    <col min="11015" max="11015" width="15.140625" style="314" customWidth="1"/>
    <col min="11016" max="11016" width="2.7109375" style="314" customWidth="1"/>
    <col min="11017" max="11017" width="15.140625" style="314" customWidth="1"/>
    <col min="11018" max="11018" width="2.7109375" style="314" customWidth="1"/>
    <col min="11019" max="11264" width="12.5703125" style="314"/>
    <col min="11265" max="11265" width="60.7109375" style="314" customWidth="1"/>
    <col min="11266" max="11266" width="3.5703125" style="314" customWidth="1"/>
    <col min="11267" max="11267" width="15.140625" style="314" customWidth="1"/>
    <col min="11268" max="11268" width="2.7109375" style="314" customWidth="1"/>
    <col min="11269" max="11269" width="15.140625" style="314" customWidth="1"/>
    <col min="11270" max="11270" width="2.7109375" style="314" customWidth="1"/>
    <col min="11271" max="11271" width="15.140625" style="314" customWidth="1"/>
    <col min="11272" max="11272" width="2.7109375" style="314" customWidth="1"/>
    <col min="11273" max="11273" width="15.140625" style="314" customWidth="1"/>
    <col min="11274" max="11274" width="2.7109375" style="314" customWidth="1"/>
    <col min="11275" max="11520" width="12.5703125" style="314"/>
    <col min="11521" max="11521" width="60.7109375" style="314" customWidth="1"/>
    <col min="11522" max="11522" width="3.5703125" style="314" customWidth="1"/>
    <col min="11523" max="11523" width="15.140625" style="314" customWidth="1"/>
    <col min="11524" max="11524" width="2.7109375" style="314" customWidth="1"/>
    <col min="11525" max="11525" width="15.140625" style="314" customWidth="1"/>
    <col min="11526" max="11526" width="2.7109375" style="314" customWidth="1"/>
    <col min="11527" max="11527" width="15.140625" style="314" customWidth="1"/>
    <col min="11528" max="11528" width="2.7109375" style="314" customWidth="1"/>
    <col min="11529" max="11529" width="15.140625" style="314" customWidth="1"/>
    <col min="11530" max="11530" width="2.7109375" style="314" customWidth="1"/>
    <col min="11531" max="11776" width="12.5703125" style="314"/>
    <col min="11777" max="11777" width="60.7109375" style="314" customWidth="1"/>
    <col min="11778" max="11778" width="3.5703125" style="314" customWidth="1"/>
    <col min="11779" max="11779" width="15.140625" style="314" customWidth="1"/>
    <col min="11780" max="11780" width="2.7109375" style="314" customWidth="1"/>
    <col min="11781" max="11781" width="15.140625" style="314" customWidth="1"/>
    <col min="11782" max="11782" width="2.7109375" style="314" customWidth="1"/>
    <col min="11783" max="11783" width="15.140625" style="314" customWidth="1"/>
    <col min="11784" max="11784" width="2.7109375" style="314" customWidth="1"/>
    <col min="11785" max="11785" width="15.140625" style="314" customWidth="1"/>
    <col min="11786" max="11786" width="2.7109375" style="314" customWidth="1"/>
    <col min="11787" max="12032" width="12.5703125" style="314"/>
    <col min="12033" max="12033" width="60.7109375" style="314" customWidth="1"/>
    <col min="12034" max="12034" width="3.5703125" style="314" customWidth="1"/>
    <col min="12035" max="12035" width="15.140625" style="314" customWidth="1"/>
    <col min="12036" max="12036" width="2.7109375" style="314" customWidth="1"/>
    <col min="12037" max="12037" width="15.140625" style="314" customWidth="1"/>
    <col min="12038" max="12038" width="2.7109375" style="314" customWidth="1"/>
    <col min="12039" max="12039" width="15.140625" style="314" customWidth="1"/>
    <col min="12040" max="12040" width="2.7109375" style="314" customWidth="1"/>
    <col min="12041" max="12041" width="15.140625" style="314" customWidth="1"/>
    <col min="12042" max="12042" width="2.7109375" style="314" customWidth="1"/>
    <col min="12043" max="12288" width="12.5703125" style="314"/>
    <col min="12289" max="12289" width="60.7109375" style="314" customWidth="1"/>
    <col min="12290" max="12290" width="3.5703125" style="314" customWidth="1"/>
    <col min="12291" max="12291" width="15.140625" style="314" customWidth="1"/>
    <col min="12292" max="12292" width="2.7109375" style="314" customWidth="1"/>
    <col min="12293" max="12293" width="15.140625" style="314" customWidth="1"/>
    <col min="12294" max="12294" width="2.7109375" style="314" customWidth="1"/>
    <col min="12295" max="12295" width="15.140625" style="314" customWidth="1"/>
    <col min="12296" max="12296" width="2.7109375" style="314" customWidth="1"/>
    <col min="12297" max="12297" width="15.140625" style="314" customWidth="1"/>
    <col min="12298" max="12298" width="2.7109375" style="314" customWidth="1"/>
    <col min="12299" max="12544" width="12.5703125" style="314"/>
    <col min="12545" max="12545" width="60.7109375" style="314" customWidth="1"/>
    <col min="12546" max="12546" width="3.5703125" style="314" customWidth="1"/>
    <col min="12547" max="12547" width="15.140625" style="314" customWidth="1"/>
    <col min="12548" max="12548" width="2.7109375" style="314" customWidth="1"/>
    <col min="12549" max="12549" width="15.140625" style="314" customWidth="1"/>
    <col min="12550" max="12550" width="2.7109375" style="314" customWidth="1"/>
    <col min="12551" max="12551" width="15.140625" style="314" customWidth="1"/>
    <col min="12552" max="12552" width="2.7109375" style="314" customWidth="1"/>
    <col min="12553" max="12553" width="15.140625" style="314" customWidth="1"/>
    <col min="12554" max="12554" width="2.7109375" style="314" customWidth="1"/>
    <col min="12555" max="12800" width="12.5703125" style="314"/>
    <col min="12801" max="12801" width="60.7109375" style="314" customWidth="1"/>
    <col min="12802" max="12802" width="3.5703125" style="314" customWidth="1"/>
    <col min="12803" max="12803" width="15.140625" style="314" customWidth="1"/>
    <col min="12804" max="12804" width="2.7109375" style="314" customWidth="1"/>
    <col min="12805" max="12805" width="15.140625" style="314" customWidth="1"/>
    <col min="12806" max="12806" width="2.7109375" style="314" customWidth="1"/>
    <col min="12807" max="12807" width="15.140625" style="314" customWidth="1"/>
    <col min="12808" max="12808" width="2.7109375" style="314" customWidth="1"/>
    <col min="12809" max="12809" width="15.140625" style="314" customWidth="1"/>
    <col min="12810" max="12810" width="2.7109375" style="314" customWidth="1"/>
    <col min="12811" max="13056" width="12.5703125" style="314"/>
    <col min="13057" max="13057" width="60.7109375" style="314" customWidth="1"/>
    <col min="13058" max="13058" width="3.5703125" style="314" customWidth="1"/>
    <col min="13059" max="13059" width="15.140625" style="314" customWidth="1"/>
    <col min="13060" max="13060" width="2.7109375" style="314" customWidth="1"/>
    <col min="13061" max="13061" width="15.140625" style="314" customWidth="1"/>
    <col min="13062" max="13062" width="2.7109375" style="314" customWidth="1"/>
    <col min="13063" max="13063" width="15.140625" style="314" customWidth="1"/>
    <col min="13064" max="13064" width="2.7109375" style="314" customWidth="1"/>
    <col min="13065" max="13065" width="15.140625" style="314" customWidth="1"/>
    <col min="13066" max="13066" width="2.7109375" style="314" customWidth="1"/>
    <col min="13067" max="13312" width="12.5703125" style="314"/>
    <col min="13313" max="13313" width="60.7109375" style="314" customWidth="1"/>
    <col min="13314" max="13314" width="3.5703125" style="314" customWidth="1"/>
    <col min="13315" max="13315" width="15.140625" style="314" customWidth="1"/>
    <col min="13316" max="13316" width="2.7109375" style="314" customWidth="1"/>
    <col min="13317" max="13317" width="15.140625" style="314" customWidth="1"/>
    <col min="13318" max="13318" width="2.7109375" style="314" customWidth="1"/>
    <col min="13319" max="13319" width="15.140625" style="314" customWidth="1"/>
    <col min="13320" max="13320" width="2.7109375" style="314" customWidth="1"/>
    <col min="13321" max="13321" width="15.140625" style="314" customWidth="1"/>
    <col min="13322" max="13322" width="2.7109375" style="314" customWidth="1"/>
    <col min="13323" max="13568" width="12.5703125" style="314"/>
    <col min="13569" max="13569" width="60.7109375" style="314" customWidth="1"/>
    <col min="13570" max="13570" width="3.5703125" style="314" customWidth="1"/>
    <col min="13571" max="13571" width="15.140625" style="314" customWidth="1"/>
    <col min="13572" max="13572" width="2.7109375" style="314" customWidth="1"/>
    <col min="13573" max="13573" width="15.140625" style="314" customWidth="1"/>
    <col min="13574" max="13574" width="2.7109375" style="314" customWidth="1"/>
    <col min="13575" max="13575" width="15.140625" style="314" customWidth="1"/>
    <col min="13576" max="13576" width="2.7109375" style="314" customWidth="1"/>
    <col min="13577" max="13577" width="15.140625" style="314" customWidth="1"/>
    <col min="13578" max="13578" width="2.7109375" style="314" customWidth="1"/>
    <col min="13579" max="13824" width="12.5703125" style="314"/>
    <col min="13825" max="13825" width="60.7109375" style="314" customWidth="1"/>
    <col min="13826" max="13826" width="3.5703125" style="314" customWidth="1"/>
    <col min="13827" max="13827" width="15.140625" style="314" customWidth="1"/>
    <col min="13828" max="13828" width="2.7109375" style="314" customWidth="1"/>
    <col min="13829" max="13829" width="15.140625" style="314" customWidth="1"/>
    <col min="13830" max="13830" width="2.7109375" style="314" customWidth="1"/>
    <col min="13831" max="13831" width="15.140625" style="314" customWidth="1"/>
    <col min="13832" max="13832" width="2.7109375" style="314" customWidth="1"/>
    <col min="13833" max="13833" width="15.140625" style="314" customWidth="1"/>
    <col min="13834" max="13834" width="2.7109375" style="314" customWidth="1"/>
    <col min="13835" max="14080" width="12.5703125" style="314"/>
    <col min="14081" max="14081" width="60.7109375" style="314" customWidth="1"/>
    <col min="14082" max="14082" width="3.5703125" style="314" customWidth="1"/>
    <col min="14083" max="14083" width="15.140625" style="314" customWidth="1"/>
    <col min="14084" max="14084" width="2.7109375" style="314" customWidth="1"/>
    <col min="14085" max="14085" width="15.140625" style="314" customWidth="1"/>
    <col min="14086" max="14086" width="2.7109375" style="314" customWidth="1"/>
    <col min="14087" max="14087" width="15.140625" style="314" customWidth="1"/>
    <col min="14088" max="14088" width="2.7109375" style="314" customWidth="1"/>
    <col min="14089" max="14089" width="15.140625" style="314" customWidth="1"/>
    <col min="14090" max="14090" width="2.7109375" style="314" customWidth="1"/>
    <col min="14091" max="14336" width="12.5703125" style="314"/>
    <col min="14337" max="14337" width="60.7109375" style="314" customWidth="1"/>
    <col min="14338" max="14338" width="3.5703125" style="314" customWidth="1"/>
    <col min="14339" max="14339" width="15.140625" style="314" customWidth="1"/>
    <col min="14340" max="14340" width="2.7109375" style="314" customWidth="1"/>
    <col min="14341" max="14341" width="15.140625" style="314" customWidth="1"/>
    <col min="14342" max="14342" width="2.7109375" style="314" customWidth="1"/>
    <col min="14343" max="14343" width="15.140625" style="314" customWidth="1"/>
    <col min="14344" max="14344" width="2.7109375" style="314" customWidth="1"/>
    <col min="14345" max="14345" width="15.140625" style="314" customWidth="1"/>
    <col min="14346" max="14346" width="2.7109375" style="314" customWidth="1"/>
    <col min="14347" max="14592" width="12.5703125" style="314"/>
    <col min="14593" max="14593" width="60.7109375" style="314" customWidth="1"/>
    <col min="14594" max="14594" width="3.5703125" style="314" customWidth="1"/>
    <col min="14595" max="14595" width="15.140625" style="314" customWidth="1"/>
    <col min="14596" max="14596" width="2.7109375" style="314" customWidth="1"/>
    <col min="14597" max="14597" width="15.140625" style="314" customWidth="1"/>
    <col min="14598" max="14598" width="2.7109375" style="314" customWidth="1"/>
    <col min="14599" max="14599" width="15.140625" style="314" customWidth="1"/>
    <col min="14600" max="14600" width="2.7109375" style="314" customWidth="1"/>
    <col min="14601" max="14601" width="15.140625" style="314" customWidth="1"/>
    <col min="14602" max="14602" width="2.7109375" style="314" customWidth="1"/>
    <col min="14603" max="14848" width="12.5703125" style="314"/>
    <col min="14849" max="14849" width="60.7109375" style="314" customWidth="1"/>
    <col min="14850" max="14850" width="3.5703125" style="314" customWidth="1"/>
    <col min="14851" max="14851" width="15.140625" style="314" customWidth="1"/>
    <col min="14852" max="14852" width="2.7109375" style="314" customWidth="1"/>
    <col min="14853" max="14853" width="15.140625" style="314" customWidth="1"/>
    <col min="14854" max="14854" width="2.7109375" style="314" customWidth="1"/>
    <col min="14855" max="14855" width="15.140625" style="314" customWidth="1"/>
    <col min="14856" max="14856" width="2.7109375" style="314" customWidth="1"/>
    <col min="14857" max="14857" width="15.140625" style="314" customWidth="1"/>
    <col min="14858" max="14858" width="2.7109375" style="314" customWidth="1"/>
    <col min="14859" max="15104" width="12.5703125" style="314"/>
    <col min="15105" max="15105" width="60.7109375" style="314" customWidth="1"/>
    <col min="15106" max="15106" width="3.5703125" style="314" customWidth="1"/>
    <col min="15107" max="15107" width="15.140625" style="314" customWidth="1"/>
    <col min="15108" max="15108" width="2.7109375" style="314" customWidth="1"/>
    <col min="15109" max="15109" width="15.140625" style="314" customWidth="1"/>
    <col min="15110" max="15110" width="2.7109375" style="314" customWidth="1"/>
    <col min="15111" max="15111" width="15.140625" style="314" customWidth="1"/>
    <col min="15112" max="15112" width="2.7109375" style="314" customWidth="1"/>
    <col min="15113" max="15113" width="15.140625" style="314" customWidth="1"/>
    <col min="15114" max="15114" width="2.7109375" style="314" customWidth="1"/>
    <col min="15115" max="15360" width="12.5703125" style="314"/>
    <col min="15361" max="15361" width="60.7109375" style="314" customWidth="1"/>
    <col min="15362" max="15362" width="3.5703125" style="314" customWidth="1"/>
    <col min="15363" max="15363" width="15.140625" style="314" customWidth="1"/>
    <col min="15364" max="15364" width="2.7109375" style="314" customWidth="1"/>
    <col min="15365" max="15365" width="15.140625" style="314" customWidth="1"/>
    <col min="15366" max="15366" width="2.7109375" style="314" customWidth="1"/>
    <col min="15367" max="15367" width="15.140625" style="314" customWidth="1"/>
    <col min="15368" max="15368" width="2.7109375" style="314" customWidth="1"/>
    <col min="15369" max="15369" width="15.140625" style="314" customWidth="1"/>
    <col min="15370" max="15370" width="2.7109375" style="314" customWidth="1"/>
    <col min="15371" max="15616" width="12.5703125" style="314"/>
    <col min="15617" max="15617" width="60.7109375" style="314" customWidth="1"/>
    <col min="15618" max="15618" width="3.5703125" style="314" customWidth="1"/>
    <col min="15619" max="15619" width="15.140625" style="314" customWidth="1"/>
    <col min="15620" max="15620" width="2.7109375" style="314" customWidth="1"/>
    <col min="15621" max="15621" width="15.140625" style="314" customWidth="1"/>
    <col min="15622" max="15622" width="2.7109375" style="314" customWidth="1"/>
    <col min="15623" max="15623" width="15.140625" style="314" customWidth="1"/>
    <col min="15624" max="15624" width="2.7109375" style="314" customWidth="1"/>
    <col min="15625" max="15625" width="15.140625" style="314" customWidth="1"/>
    <col min="15626" max="15626" width="2.7109375" style="314" customWidth="1"/>
    <col min="15627" max="15872" width="12.5703125" style="314"/>
    <col min="15873" max="15873" width="60.7109375" style="314" customWidth="1"/>
    <col min="15874" max="15874" width="3.5703125" style="314" customWidth="1"/>
    <col min="15875" max="15875" width="15.140625" style="314" customWidth="1"/>
    <col min="15876" max="15876" width="2.7109375" style="314" customWidth="1"/>
    <col min="15877" max="15877" width="15.140625" style="314" customWidth="1"/>
    <col min="15878" max="15878" width="2.7109375" style="314" customWidth="1"/>
    <col min="15879" max="15879" width="15.140625" style="314" customWidth="1"/>
    <col min="15880" max="15880" width="2.7109375" style="314" customWidth="1"/>
    <col min="15881" max="15881" width="15.140625" style="314" customWidth="1"/>
    <col min="15882" max="15882" width="2.7109375" style="314" customWidth="1"/>
    <col min="15883" max="16128" width="12.5703125" style="314"/>
    <col min="16129" max="16129" width="60.7109375" style="314" customWidth="1"/>
    <col min="16130" max="16130" width="3.5703125" style="314" customWidth="1"/>
    <col min="16131" max="16131" width="15.140625" style="314" customWidth="1"/>
    <col min="16132" max="16132" width="2.7109375" style="314" customWidth="1"/>
    <col min="16133" max="16133" width="15.140625" style="314" customWidth="1"/>
    <col min="16134" max="16134" width="2.7109375" style="314" customWidth="1"/>
    <col min="16135" max="16135" width="15.140625" style="314" customWidth="1"/>
    <col min="16136" max="16136" width="2.7109375" style="314" customWidth="1"/>
    <col min="16137" max="16137" width="15.140625" style="314" customWidth="1"/>
    <col min="16138" max="16138" width="2.7109375" style="314" customWidth="1"/>
    <col min="16139" max="16384" width="12.5703125" style="314"/>
  </cols>
  <sheetData>
    <row r="1" spans="1:11" s="1143" customFormat="1" ht="15" customHeight="1">
      <c r="A1" s="1144" t="s">
        <v>1750</v>
      </c>
    </row>
    <row r="2" spans="1:11" ht="15.95" customHeight="1">
      <c r="A2" s="457" t="s">
        <v>496</v>
      </c>
      <c r="B2" s="454"/>
      <c r="C2" s="454"/>
      <c r="D2" s="454"/>
      <c r="E2" s="454"/>
      <c r="F2" s="454"/>
      <c r="G2" s="454"/>
      <c r="H2" s="454"/>
      <c r="I2" s="454"/>
      <c r="J2" s="454"/>
    </row>
    <row r="3" spans="1:11" ht="15.95" customHeight="1">
      <c r="A3" s="1589" t="s">
        <v>1042</v>
      </c>
      <c r="B3" s="1589"/>
      <c r="C3" s="1589"/>
      <c r="D3" s="1589"/>
      <c r="E3" s="1589"/>
      <c r="F3" s="1589"/>
      <c r="G3" s="1589"/>
      <c r="H3" s="1589"/>
      <c r="I3" s="1589"/>
      <c r="J3" s="1589"/>
    </row>
    <row r="4" spans="1:11" ht="15.95" customHeight="1">
      <c r="A4" s="315"/>
    </row>
    <row r="5" spans="1:11" ht="9.9499999999999993" customHeight="1">
      <c r="A5" s="1283" t="s">
        <v>983</v>
      </c>
      <c r="B5" s="1284"/>
      <c r="C5" s="1585" t="s">
        <v>984</v>
      </c>
      <c r="D5" s="1719"/>
      <c r="E5" s="1585" t="s">
        <v>985</v>
      </c>
      <c r="F5" s="1719"/>
      <c r="G5" s="1721" t="s">
        <v>986</v>
      </c>
      <c r="H5" s="1722"/>
      <c r="I5" s="1585" t="s">
        <v>520</v>
      </c>
      <c r="J5" s="1283"/>
      <c r="K5" s="323"/>
    </row>
    <row r="6" spans="1:11" ht="9.9499999999999993" customHeight="1">
      <c r="A6" s="1285"/>
      <c r="B6" s="1286"/>
      <c r="C6" s="1586"/>
      <c r="D6" s="1623"/>
      <c r="E6" s="1586"/>
      <c r="F6" s="1623"/>
      <c r="G6" s="1723"/>
      <c r="H6" s="1699"/>
      <c r="I6" s="1586"/>
      <c r="J6" s="1285"/>
      <c r="K6" s="323"/>
    </row>
    <row r="7" spans="1:11" ht="9.9499999999999993" customHeight="1">
      <c r="A7" s="1285"/>
      <c r="B7" s="1286"/>
      <c r="C7" s="1586"/>
      <c r="D7" s="1623"/>
      <c r="E7" s="1586"/>
      <c r="F7" s="1623"/>
      <c r="G7" s="1723"/>
      <c r="H7" s="1699"/>
      <c r="I7" s="1586"/>
      <c r="J7" s="1285"/>
      <c r="K7" s="323"/>
    </row>
    <row r="8" spans="1:11" ht="9.9499999999999993" customHeight="1">
      <c r="A8" s="1285"/>
      <c r="B8" s="1286"/>
      <c r="C8" s="1586"/>
      <c r="D8" s="1623"/>
      <c r="E8" s="1586"/>
      <c r="F8" s="1623"/>
      <c r="G8" s="1724" t="s">
        <v>1228</v>
      </c>
      <c r="H8" s="1725"/>
      <c r="I8" s="1586"/>
      <c r="J8" s="1285"/>
      <c r="K8" s="121"/>
    </row>
    <row r="9" spans="1:11" ht="9.9499999999999993" customHeight="1">
      <c r="A9" s="1285"/>
      <c r="B9" s="1286"/>
      <c r="C9" s="1586"/>
      <c r="D9" s="1623"/>
      <c r="E9" s="1586"/>
      <c r="F9" s="1623"/>
      <c r="G9" s="1724"/>
      <c r="H9" s="1725"/>
      <c r="I9" s="1586"/>
      <c r="J9" s="1285"/>
      <c r="K9" s="323"/>
    </row>
    <row r="10" spans="1:11" ht="9.9499999999999993" customHeight="1">
      <c r="A10" s="1287"/>
      <c r="B10" s="1288"/>
      <c r="C10" s="1587"/>
      <c r="D10" s="1720"/>
      <c r="E10" s="1587"/>
      <c r="F10" s="1720"/>
      <c r="G10" s="1726"/>
      <c r="H10" s="1727"/>
      <c r="I10" s="1587"/>
      <c r="J10" s="1287"/>
      <c r="K10" s="121"/>
    </row>
    <row r="11" spans="1:11" ht="17.100000000000001" customHeight="1">
      <c r="J11" s="221"/>
    </row>
    <row r="12" spans="1:11" ht="17.100000000000001" customHeight="1">
      <c r="A12" s="315" t="s">
        <v>979</v>
      </c>
    </row>
    <row r="13" spans="1:11" ht="17.100000000000001" customHeight="1">
      <c r="A13" s="73" t="s">
        <v>980</v>
      </c>
      <c r="C13" s="122" t="s">
        <v>653</v>
      </c>
      <c r="D13" s="122"/>
      <c r="E13" s="122" t="s">
        <v>27</v>
      </c>
      <c r="F13" s="122"/>
      <c r="G13" s="122" t="s">
        <v>981</v>
      </c>
      <c r="I13" s="122" t="s">
        <v>982</v>
      </c>
      <c r="J13" s="122"/>
    </row>
    <row r="14" spans="1:11" ht="17.100000000000001" customHeight="1">
      <c r="A14" s="73" t="s">
        <v>816</v>
      </c>
      <c r="C14" s="122" t="s">
        <v>653</v>
      </c>
      <c r="D14" s="122"/>
      <c r="E14" s="122" t="s">
        <v>817</v>
      </c>
      <c r="F14" s="122"/>
      <c r="G14" s="122" t="s">
        <v>818</v>
      </c>
      <c r="I14" s="122">
        <v>2040510</v>
      </c>
      <c r="J14" s="122"/>
    </row>
    <row r="15" spans="1:11" ht="17.100000000000001" customHeight="1">
      <c r="A15" s="315" t="s">
        <v>655</v>
      </c>
      <c r="C15" s="122"/>
      <c r="D15" s="122"/>
      <c r="E15" s="122"/>
      <c r="F15" s="122"/>
      <c r="G15" s="122"/>
      <c r="I15" s="122"/>
      <c r="J15" s="122"/>
    </row>
    <row r="16" spans="1:11" ht="17.100000000000001" customHeight="1">
      <c r="A16" s="73" t="s">
        <v>924</v>
      </c>
      <c r="C16" s="122" t="s">
        <v>653</v>
      </c>
      <c r="D16" s="122"/>
      <c r="E16" s="122" t="s">
        <v>925</v>
      </c>
      <c r="F16" s="122"/>
      <c r="G16" s="122" t="s">
        <v>818</v>
      </c>
      <c r="I16" s="122" t="s">
        <v>438</v>
      </c>
      <c r="J16" s="122"/>
    </row>
    <row r="17" spans="1:10" ht="17.100000000000001" customHeight="1">
      <c r="A17" s="73" t="s">
        <v>356</v>
      </c>
      <c r="C17" s="122" t="s">
        <v>653</v>
      </c>
      <c r="D17" s="122"/>
      <c r="E17" s="122" t="s">
        <v>357</v>
      </c>
      <c r="F17" s="122"/>
      <c r="G17" s="122" t="s">
        <v>818</v>
      </c>
      <c r="I17" s="122" t="s">
        <v>358</v>
      </c>
      <c r="J17" s="122"/>
    </row>
    <row r="18" spans="1:10" ht="17.100000000000001" customHeight="1">
      <c r="A18" s="73" t="s">
        <v>359</v>
      </c>
      <c r="C18" s="122" t="s">
        <v>431</v>
      </c>
      <c r="D18" s="122"/>
      <c r="E18" s="122" t="s">
        <v>722</v>
      </c>
      <c r="F18" s="122"/>
      <c r="G18" s="122" t="s">
        <v>818</v>
      </c>
      <c r="I18" s="122" t="s">
        <v>360</v>
      </c>
      <c r="J18" s="122"/>
    </row>
    <row r="19" spans="1:10" ht="17.100000000000001" customHeight="1">
      <c r="A19" s="73" t="s">
        <v>361</v>
      </c>
      <c r="C19" s="122" t="s">
        <v>431</v>
      </c>
      <c r="D19" s="122"/>
      <c r="E19" s="122" t="s">
        <v>120</v>
      </c>
      <c r="F19" s="122"/>
      <c r="G19" s="122" t="s">
        <v>818</v>
      </c>
      <c r="I19" s="122" t="s">
        <v>294</v>
      </c>
      <c r="J19" s="122"/>
    </row>
    <row r="20" spans="1:10" ht="17.100000000000001" customHeight="1">
      <c r="A20" s="315" t="s">
        <v>253</v>
      </c>
      <c r="C20" s="122"/>
      <c r="D20" s="122"/>
      <c r="E20" s="122"/>
      <c r="F20" s="122"/>
      <c r="G20" s="122"/>
      <c r="I20" s="122"/>
      <c r="J20" s="122"/>
    </row>
    <row r="21" spans="1:10" ht="17.100000000000001" customHeight="1">
      <c r="A21" s="73" t="s">
        <v>110</v>
      </c>
      <c r="C21" s="122" t="s">
        <v>180</v>
      </c>
      <c r="D21" s="122"/>
      <c r="E21" s="122" t="s">
        <v>26</v>
      </c>
      <c r="F21" s="122"/>
      <c r="G21" s="122" t="s">
        <v>818</v>
      </c>
      <c r="I21" s="122" t="s">
        <v>257</v>
      </c>
      <c r="J21" s="122"/>
    </row>
    <row r="22" spans="1:10" ht="17.100000000000001" customHeight="1">
      <c r="A22" s="315" t="s">
        <v>749</v>
      </c>
      <c r="C22" s="122"/>
      <c r="D22" s="122"/>
      <c r="E22" s="122"/>
      <c r="F22" s="122"/>
      <c r="G22" s="122"/>
      <c r="I22" s="122"/>
      <c r="J22" s="122"/>
    </row>
    <row r="23" spans="1:10" ht="17.100000000000001" customHeight="1">
      <c r="A23" s="315" t="s">
        <v>63</v>
      </c>
      <c r="C23" s="122"/>
      <c r="D23" s="122"/>
      <c r="E23" s="122"/>
      <c r="F23" s="122"/>
      <c r="G23" s="122"/>
      <c r="I23" s="122"/>
      <c r="J23" s="122"/>
    </row>
    <row r="24" spans="1:10" ht="17.100000000000001" customHeight="1">
      <c r="A24" s="73" t="s">
        <v>1028</v>
      </c>
      <c r="C24" s="122" t="s">
        <v>131</v>
      </c>
      <c r="D24" s="122"/>
      <c r="E24" s="122" t="s">
        <v>722</v>
      </c>
      <c r="F24" s="122"/>
      <c r="G24" s="122" t="s">
        <v>1029</v>
      </c>
      <c r="I24" s="122" t="s">
        <v>1030</v>
      </c>
      <c r="J24" s="122"/>
    </row>
    <row r="25" spans="1:10" ht="17.100000000000001" customHeight="1">
      <c r="A25" s="315" t="s">
        <v>1031</v>
      </c>
      <c r="C25" s="122"/>
      <c r="D25" s="122"/>
      <c r="E25" s="122"/>
      <c r="F25" s="122"/>
      <c r="G25" s="122"/>
      <c r="I25" s="122"/>
      <c r="J25" s="122"/>
    </row>
    <row r="26" spans="1:10" ht="17.100000000000001" customHeight="1">
      <c r="A26" s="73" t="s">
        <v>1032</v>
      </c>
      <c r="C26" s="122" t="s">
        <v>286</v>
      </c>
      <c r="D26" s="122"/>
      <c r="E26" s="122" t="s">
        <v>25</v>
      </c>
      <c r="F26" s="122"/>
      <c r="G26" s="122" t="s">
        <v>981</v>
      </c>
      <c r="I26" s="122" t="s">
        <v>1033</v>
      </c>
      <c r="J26" s="122"/>
    </row>
    <row r="27" spans="1:10" ht="17.100000000000001" customHeight="1">
      <c r="A27" s="315" t="s">
        <v>30</v>
      </c>
      <c r="C27" s="122"/>
      <c r="D27" s="122"/>
      <c r="E27" s="122"/>
      <c r="F27" s="122"/>
      <c r="G27" s="122"/>
      <c r="I27" s="122"/>
      <c r="J27" s="122"/>
    </row>
    <row r="28" spans="1:10" ht="17.100000000000001" customHeight="1">
      <c r="A28" s="315" t="s">
        <v>134</v>
      </c>
      <c r="C28" s="122"/>
      <c r="D28" s="122"/>
      <c r="E28" s="122"/>
      <c r="F28" s="122"/>
      <c r="G28" s="122"/>
      <c r="I28" s="122"/>
      <c r="J28" s="122"/>
    </row>
    <row r="29" spans="1:10" ht="17.100000000000001" customHeight="1">
      <c r="A29" s="73" t="s">
        <v>135</v>
      </c>
      <c r="C29" s="122" t="s">
        <v>286</v>
      </c>
      <c r="D29" s="122"/>
      <c r="E29" s="122" t="s">
        <v>131</v>
      </c>
      <c r="F29" s="122"/>
      <c r="G29" s="122" t="s">
        <v>981</v>
      </c>
      <c r="I29" s="122" t="s">
        <v>136</v>
      </c>
      <c r="J29" s="122"/>
    </row>
    <row r="30" spans="1:10" ht="17.100000000000001" customHeight="1">
      <c r="A30" s="315" t="s">
        <v>245</v>
      </c>
      <c r="C30" s="122"/>
      <c r="D30" s="122"/>
      <c r="E30" s="122"/>
      <c r="F30" s="122"/>
      <c r="G30" s="122"/>
      <c r="I30" s="122"/>
      <c r="J30" s="122"/>
    </row>
    <row r="31" spans="1:10" ht="17.100000000000001" customHeight="1">
      <c r="A31" s="73" t="s">
        <v>246</v>
      </c>
      <c r="C31" s="122" t="s">
        <v>286</v>
      </c>
      <c r="D31" s="122"/>
      <c r="E31" s="122" t="s">
        <v>653</v>
      </c>
      <c r="F31" s="122"/>
      <c r="G31" s="122" t="s">
        <v>1029</v>
      </c>
      <c r="I31" s="122" t="s">
        <v>247</v>
      </c>
      <c r="J31" s="122"/>
    </row>
    <row r="32" spans="1:10" ht="17.100000000000001" customHeight="1">
      <c r="A32" s="73" t="s">
        <v>509</v>
      </c>
      <c r="C32" s="122" t="s">
        <v>286</v>
      </c>
      <c r="D32" s="122"/>
      <c r="E32" s="122" t="s">
        <v>431</v>
      </c>
      <c r="F32" s="122"/>
      <c r="G32" s="122" t="s">
        <v>1029</v>
      </c>
      <c r="I32" s="122" t="s">
        <v>607</v>
      </c>
      <c r="J32" s="122"/>
    </row>
    <row r="33" spans="1:10" ht="17.100000000000001" customHeight="1">
      <c r="A33" s="315" t="s">
        <v>11</v>
      </c>
      <c r="C33" s="122"/>
      <c r="D33" s="122"/>
      <c r="E33" s="122"/>
      <c r="F33" s="122"/>
      <c r="G33" s="122"/>
      <c r="I33" s="122"/>
      <c r="J33" s="122"/>
    </row>
    <row r="34" spans="1:10" ht="17.100000000000001" customHeight="1">
      <c r="A34" s="73" t="s">
        <v>12</v>
      </c>
      <c r="C34" s="122" t="s">
        <v>281</v>
      </c>
      <c r="D34" s="122"/>
      <c r="E34" s="122" t="s">
        <v>25</v>
      </c>
      <c r="F34" s="122"/>
      <c r="G34" s="122" t="s">
        <v>1029</v>
      </c>
      <c r="I34" s="122" t="s">
        <v>13</v>
      </c>
      <c r="J34" s="122"/>
    </row>
    <row r="35" spans="1:10" ht="17.100000000000001" customHeight="1">
      <c r="A35" s="315" t="s">
        <v>14</v>
      </c>
      <c r="C35" s="122"/>
      <c r="D35" s="122"/>
      <c r="E35" s="122"/>
      <c r="F35" s="122"/>
      <c r="G35" s="122"/>
      <c r="I35" s="122"/>
      <c r="J35" s="122"/>
    </row>
    <row r="36" spans="1:10" ht="17.100000000000001" customHeight="1">
      <c r="A36" s="315" t="s">
        <v>608</v>
      </c>
      <c r="C36" s="122"/>
      <c r="D36" s="122"/>
      <c r="E36" s="122"/>
      <c r="F36" s="122"/>
      <c r="G36" s="122"/>
      <c r="I36" s="122"/>
      <c r="J36" s="122"/>
    </row>
    <row r="37" spans="1:10" ht="17.100000000000001" customHeight="1">
      <c r="A37" s="73" t="s">
        <v>831</v>
      </c>
      <c r="C37" s="1698">
        <v>18</v>
      </c>
      <c r="D37" s="1698"/>
      <c r="E37" s="123" t="s">
        <v>692</v>
      </c>
      <c r="F37" s="122"/>
      <c r="G37" s="122" t="s">
        <v>818</v>
      </c>
      <c r="I37" s="122">
        <v>2180110</v>
      </c>
      <c r="J37" s="122"/>
    </row>
    <row r="38" spans="1:10" ht="17.100000000000001" customHeight="1">
      <c r="A38" s="315" t="s">
        <v>14</v>
      </c>
      <c r="C38" s="122"/>
      <c r="D38" s="122"/>
      <c r="E38" s="122"/>
      <c r="F38" s="122"/>
      <c r="G38" s="122"/>
      <c r="I38" s="122"/>
      <c r="J38" s="122"/>
    </row>
    <row r="39" spans="1:10" ht="17.100000000000001" customHeight="1">
      <c r="A39" s="73" t="s">
        <v>861</v>
      </c>
      <c r="C39" s="1698">
        <v>18</v>
      </c>
      <c r="D39" s="1698"/>
      <c r="E39" s="123" t="s">
        <v>138</v>
      </c>
      <c r="F39" s="122"/>
      <c r="G39" s="122" t="s">
        <v>818</v>
      </c>
      <c r="I39" s="122">
        <v>2180130</v>
      </c>
      <c r="J39" s="122"/>
    </row>
    <row r="40" spans="1:10" ht="17.100000000000001" customHeight="1">
      <c r="A40" s="315" t="s">
        <v>719</v>
      </c>
      <c r="C40" s="122"/>
      <c r="D40" s="122"/>
      <c r="E40" s="122"/>
      <c r="F40" s="122"/>
      <c r="G40" s="122"/>
      <c r="I40" s="122"/>
      <c r="J40" s="122"/>
    </row>
    <row r="41" spans="1:10" ht="17.100000000000001" customHeight="1">
      <c r="A41" s="1674" t="s">
        <v>1229</v>
      </c>
      <c r="B41" s="1674"/>
      <c r="C41" s="1674"/>
      <c r="D41" s="1674"/>
      <c r="E41" s="1674"/>
      <c r="F41" s="1674"/>
      <c r="G41" s="1674"/>
      <c r="H41" s="1674"/>
      <c r="I41" s="1674"/>
      <c r="J41" s="1674"/>
    </row>
    <row r="42" spans="1:10" ht="24" customHeight="1">
      <c r="A42" s="1718"/>
      <c r="B42" s="1718"/>
      <c r="C42" s="1718"/>
      <c r="D42" s="1718"/>
      <c r="E42" s="1718"/>
      <c r="F42" s="1718"/>
      <c r="G42" s="1718"/>
      <c r="H42" s="1718"/>
      <c r="I42" s="1718"/>
    </row>
    <row r="43" spans="1:10" ht="24" customHeight="1">
      <c r="A43" s="122" t="s">
        <v>377</v>
      </c>
      <c r="B43" s="122"/>
      <c r="C43" s="122"/>
      <c r="D43" s="122"/>
      <c r="E43" s="122"/>
      <c r="F43" s="122"/>
      <c r="G43" s="122"/>
      <c r="H43" s="122"/>
      <c r="I43" s="122"/>
    </row>
    <row r="44" spans="1:10" ht="17.100000000000001" customHeight="1">
      <c r="A44" s="122" t="s">
        <v>876</v>
      </c>
      <c r="B44" s="122"/>
      <c r="C44" s="122"/>
      <c r="D44" s="122"/>
      <c r="E44" s="122"/>
      <c r="F44" s="122"/>
      <c r="G44" s="122"/>
      <c r="H44" s="122"/>
      <c r="I44" s="122"/>
    </row>
    <row r="45" spans="1:10" ht="12" customHeight="1"/>
    <row r="46" spans="1:10" ht="17.100000000000001" customHeight="1">
      <c r="A46" s="315" t="s">
        <v>877</v>
      </c>
    </row>
    <row r="47" spans="1:10" ht="12" customHeight="1"/>
    <row r="48" spans="1:10" ht="17.100000000000001" customHeight="1">
      <c r="A48" s="315" t="s">
        <v>973</v>
      </c>
    </row>
    <row r="49" spans="1:1" ht="17.100000000000001" customHeight="1">
      <c r="A49" s="315" t="s">
        <v>732</v>
      </c>
    </row>
    <row r="50" spans="1:1" ht="17.100000000000001" customHeight="1">
      <c r="A50" s="315" t="s">
        <v>488</v>
      </c>
    </row>
    <row r="51" spans="1:1" ht="12" customHeight="1"/>
    <row r="52" spans="1:1" ht="17.100000000000001" customHeight="1">
      <c r="A52" s="315" t="s">
        <v>7</v>
      </c>
    </row>
    <row r="53" spans="1:1" ht="10.5" customHeight="1"/>
    <row r="54" spans="1:1" ht="17.100000000000001" customHeight="1">
      <c r="A54" s="315" t="s">
        <v>521</v>
      </c>
    </row>
    <row r="55" spans="1:1" ht="17.100000000000001" customHeight="1">
      <c r="A55" s="315" t="s">
        <v>917</v>
      </c>
    </row>
    <row r="56" spans="1:1" ht="11.25" customHeight="1">
      <c r="A56" s="315" t="s">
        <v>686</v>
      </c>
    </row>
    <row r="57" spans="1:1" ht="17.100000000000001" customHeight="1">
      <c r="A57" s="315" t="s">
        <v>918</v>
      </c>
    </row>
    <row r="58" spans="1:1" ht="17.100000000000001" customHeight="1">
      <c r="A58" s="315" t="s">
        <v>919</v>
      </c>
    </row>
    <row r="59" spans="1:1" ht="17.100000000000001" customHeight="1">
      <c r="A59" s="315" t="s">
        <v>1026</v>
      </c>
    </row>
    <row r="60" spans="1:1" ht="17.100000000000001" customHeight="1">
      <c r="A60" s="315" t="s">
        <v>108</v>
      </c>
    </row>
    <row r="61" spans="1:1" ht="12" customHeight="1"/>
    <row r="62" spans="1:1" ht="17.100000000000001" customHeight="1">
      <c r="A62" s="315" t="s">
        <v>656</v>
      </c>
    </row>
    <row r="63" spans="1:1" ht="11.25" customHeight="1"/>
    <row r="64" spans="1:1" ht="17.100000000000001" customHeight="1">
      <c r="A64" s="315" t="s">
        <v>635</v>
      </c>
    </row>
    <row r="65" spans="1:10" ht="9" customHeight="1"/>
    <row r="66" spans="1:10" ht="17.100000000000001" customHeight="1">
      <c r="A66" s="315" t="s">
        <v>147</v>
      </c>
    </row>
    <row r="67" spans="1:10" ht="17.100000000000001" customHeight="1">
      <c r="A67" s="315" t="s">
        <v>625</v>
      </c>
    </row>
    <row r="68" spans="1:10" ht="12" customHeight="1"/>
    <row r="69" spans="1:10" ht="17.100000000000001" customHeight="1">
      <c r="A69" s="315" t="s">
        <v>477</v>
      </c>
    </row>
    <row r="70" spans="1:10" ht="17.100000000000001" customHeight="1">
      <c r="A70" s="315" t="s">
        <v>401</v>
      </c>
    </row>
    <row r="71" spans="1:10" ht="10.5" customHeight="1">
      <c r="A71" s="315"/>
    </row>
    <row r="72" spans="1:10" ht="20.100000000000001" customHeight="1">
      <c r="A72" s="315" t="s">
        <v>1729</v>
      </c>
      <c r="B72" s="315"/>
      <c r="C72" s="315"/>
      <c r="E72" s="333"/>
      <c r="F72" s="333"/>
      <c r="G72" s="333"/>
      <c r="H72" s="333"/>
      <c r="I72" s="333"/>
      <c r="J72" s="333"/>
    </row>
  </sheetData>
  <mergeCells count="11">
    <mergeCell ref="C37:D37"/>
    <mergeCell ref="C39:D39"/>
    <mergeCell ref="A41:J41"/>
    <mergeCell ref="A42:I42"/>
    <mergeCell ref="A3:J3"/>
    <mergeCell ref="A5:B10"/>
    <mergeCell ref="C5:D10"/>
    <mergeCell ref="E5:F10"/>
    <mergeCell ref="G5:H7"/>
    <mergeCell ref="I5:J10"/>
    <mergeCell ref="G8:H1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92</vt:i4>
      </vt:variant>
      <vt:variant>
        <vt:lpstr>Benannte Bereiche</vt:lpstr>
      </vt:variant>
      <vt:variant>
        <vt:i4>45</vt:i4>
      </vt:variant>
    </vt:vector>
  </HeadingPairs>
  <TitlesOfParts>
    <vt:vector size="137" baseType="lpstr">
      <vt:lpstr>Vorblatt</vt:lpstr>
      <vt:lpstr>Inhalt</vt:lpstr>
      <vt:lpstr>Gebietsstand</vt:lpstr>
      <vt:lpstr>Vorbemerkung</vt:lpstr>
      <vt:lpstr>Erlaeuterungen1</vt:lpstr>
      <vt:lpstr>Erlaeuterungen2</vt:lpstr>
      <vt:lpstr>Erlaeuterungen3</vt:lpstr>
      <vt:lpstr>Erlaeuterungen4</vt:lpstr>
      <vt:lpstr>Erlaeuterungen5</vt:lpstr>
      <vt:lpstr>Erlaeuterungen6</vt:lpstr>
      <vt:lpstr>Allg_Ueberblick</vt:lpstr>
      <vt:lpstr>UeberblickMon</vt:lpstr>
      <vt:lpstr>UeberblickVj</vt:lpstr>
      <vt:lpstr>Bautaetigkeit_Grafik_1</vt:lpstr>
      <vt:lpstr>Bautaetigkeit_Grafik_2</vt:lpstr>
      <vt:lpstr>BHG_Grafik_Betriebe</vt:lpstr>
      <vt:lpstr>BHG_Grafik_AE_Umsatz</vt:lpstr>
      <vt:lpstr>Ausbau_Grafik</vt:lpstr>
      <vt:lpstr>1_1_1</vt:lpstr>
      <vt:lpstr>1_1_2</vt:lpstr>
      <vt:lpstr>1_1_3B_B</vt:lpstr>
      <vt:lpstr>1_1_3B_M</vt:lpstr>
      <vt:lpstr>1_1_3N_S</vt:lpstr>
      <vt:lpstr>1_1_3S_T</vt:lpstr>
      <vt:lpstr>1_2_1</vt:lpstr>
      <vt:lpstr>1_2_2</vt:lpstr>
      <vt:lpstr>1_2_3B_B</vt:lpstr>
      <vt:lpstr>1_2_3B_M</vt:lpstr>
      <vt:lpstr>1_2_3N_S</vt:lpstr>
      <vt:lpstr>1_2_3S_T</vt:lpstr>
      <vt:lpstr>1_3_1</vt:lpstr>
      <vt:lpstr>1_3_2</vt:lpstr>
      <vt:lpstr>1_3_3B_B</vt:lpstr>
      <vt:lpstr>1_3_3B_M</vt:lpstr>
      <vt:lpstr>1_3_3N_S</vt:lpstr>
      <vt:lpstr>1_3_3S_T</vt:lpstr>
      <vt:lpstr>1_4_1</vt:lpstr>
      <vt:lpstr>1_4_2</vt:lpstr>
      <vt:lpstr>1_4_3B_B</vt:lpstr>
      <vt:lpstr>1_4_3B_M</vt:lpstr>
      <vt:lpstr>1_4_3N_S</vt:lpstr>
      <vt:lpstr>1_4_3S_T</vt:lpstr>
      <vt:lpstr>1_5_1</vt:lpstr>
      <vt:lpstr>1_5_2</vt:lpstr>
      <vt:lpstr>1_5_3B_M</vt:lpstr>
      <vt:lpstr>1_5_3N_T</vt:lpstr>
      <vt:lpstr>1_6</vt:lpstr>
      <vt:lpstr>1_7</vt:lpstr>
      <vt:lpstr>1_8</vt:lpstr>
      <vt:lpstr>1_9</vt:lpstr>
      <vt:lpstr>1_10</vt:lpstr>
      <vt:lpstr>2_1</vt:lpstr>
      <vt:lpstr>2_2</vt:lpstr>
      <vt:lpstr>2_3</vt:lpstr>
      <vt:lpstr>2.4</vt:lpstr>
      <vt:lpstr>2.5</vt:lpstr>
      <vt:lpstr>2_6_7</vt:lpstr>
      <vt:lpstr>2_8</vt:lpstr>
      <vt:lpstr>2_9</vt:lpstr>
      <vt:lpstr>311_312</vt:lpstr>
      <vt:lpstr>313_32</vt:lpstr>
      <vt:lpstr>41_I_WGB</vt:lpstr>
      <vt:lpstr>41_I_Bauherren</vt:lpstr>
      <vt:lpstr>41_NB_WGB</vt:lpstr>
      <vt:lpstr>41_NB_Bauherren</vt:lpstr>
      <vt:lpstr>41_NB_Wohnungen</vt:lpstr>
      <vt:lpstr>41_Baumaßnahmen</vt:lpstr>
      <vt:lpstr>421_D_I</vt:lpstr>
      <vt:lpstr>421_D_NB</vt:lpstr>
      <vt:lpstr>4.3.1_NB</vt:lpstr>
      <vt:lpstr>5_S1</vt:lpstr>
      <vt:lpstr>5_S2</vt:lpstr>
      <vt:lpstr>5_S3</vt:lpstr>
      <vt:lpstr>5_S4</vt:lpstr>
      <vt:lpstr>6_7</vt:lpstr>
      <vt:lpstr>8_1</vt:lpstr>
      <vt:lpstr>8_2</vt:lpstr>
      <vt:lpstr>8_3</vt:lpstr>
      <vt:lpstr>9_1</vt:lpstr>
      <vt:lpstr>9_2</vt:lpstr>
      <vt:lpstr>10</vt:lpstr>
      <vt:lpstr>11</vt:lpstr>
      <vt:lpstr>12_1</vt:lpstr>
      <vt:lpstr>12_2</vt:lpstr>
      <vt:lpstr>12_3</vt:lpstr>
      <vt:lpstr>12_4</vt:lpstr>
      <vt:lpstr>13_1_13_2</vt:lpstr>
      <vt:lpstr>14_1</vt:lpstr>
      <vt:lpstr>14_2</vt:lpstr>
      <vt:lpstr>15_1</vt:lpstr>
      <vt:lpstr>15_2</vt:lpstr>
      <vt:lpstr>Anhang</vt:lpstr>
      <vt:lpstr>'4.3.1_NB'!Druckbereich</vt:lpstr>
      <vt:lpstr>'41_Baumaßnahmen'!Druckbereich</vt:lpstr>
      <vt:lpstr>'41_I_Bauherren'!Druckbereich</vt:lpstr>
      <vt:lpstr>'41_I_WGB'!Druckbereich</vt:lpstr>
      <vt:lpstr>'41_NB_Bauherren'!Druckbereich</vt:lpstr>
      <vt:lpstr>'41_NB_WGB'!Druckbereich</vt:lpstr>
      <vt:lpstr>'41_NB_Wohnungen'!Druckbereich</vt:lpstr>
      <vt:lpstr>'421_D_I'!Druckbereich</vt:lpstr>
      <vt:lpstr>'421_D_NB'!Druckbereich</vt:lpstr>
      <vt:lpstr>Ausbau_Grafik!Druckbereich</vt:lpstr>
      <vt:lpstr>Bautaetigkeit_Grafik_1!Druckbereich</vt:lpstr>
      <vt:lpstr>Bautaetigkeit_Grafik_2!Druckbereich</vt:lpstr>
      <vt:lpstr>BHG_Grafik_AE_Umsatz!Druckbereich</vt:lpstr>
      <vt:lpstr>BHG_Grafik_Betriebe!Druckbereich</vt:lpstr>
      <vt:lpstr>'4.3.1_NB'!Drucktitel</vt:lpstr>
      <vt:lpstr>'421_D_I'!Drucktitel</vt:lpstr>
      <vt:lpstr>'421_D_NB'!Drucktitel</vt:lpstr>
      <vt:lpstr>'1_8'!Print_Area</vt:lpstr>
      <vt:lpstr>'15_2'!Print_Area</vt:lpstr>
      <vt:lpstr>'311_312'!Print_Area</vt:lpstr>
      <vt:lpstr>'313_32'!Print_Area</vt:lpstr>
      <vt:lpstr>'5_S1'!Print_Area</vt:lpstr>
      <vt:lpstr>'5_S2'!Print_Area</vt:lpstr>
      <vt:lpstr>'5_S3'!Print_Area</vt:lpstr>
      <vt:lpstr>'5_S4'!Print_Area</vt:lpstr>
      <vt:lpstr>'6_7'!Print_Area</vt:lpstr>
      <vt:lpstr>'9_1'!Print_Area</vt:lpstr>
      <vt:lpstr>'9_2'!Print_Area</vt:lpstr>
      <vt:lpstr>Erlaeuterungen1!Print_Area</vt:lpstr>
      <vt:lpstr>Erlaeuterungen2!Print_Area</vt:lpstr>
      <vt:lpstr>Erlaeuterungen3!Print_Area</vt:lpstr>
      <vt:lpstr>Erlaeuterungen4!Print_Area</vt:lpstr>
      <vt:lpstr>Erlaeuterungen5!Print_Area</vt:lpstr>
      <vt:lpstr>Erlaeuterungen6!Print_Area</vt:lpstr>
      <vt:lpstr>Vorbemerkung!Print_Area</vt:lpstr>
      <vt:lpstr>Vorblatt!Print_Area</vt:lpstr>
      <vt:lpstr>'1_1_2'!TABLE</vt:lpstr>
      <vt:lpstr>'2.4'!TABLE</vt:lpstr>
      <vt:lpstr>'2.5'!TABLE</vt:lpstr>
      <vt:lpstr>'2_3'!TABLE</vt:lpstr>
      <vt:lpstr>'2_6_7'!TABLE</vt:lpstr>
      <vt:lpstr>'2_8'!TABLE</vt:lpstr>
      <vt:lpstr>'2_9'!TABLE</vt:lpstr>
      <vt:lpstr>Vorblatt!Text20</vt:lpstr>
      <vt:lpstr>Vorblatt!Text9</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Ausgewählte Zahlen für die Bauwirtschaft - Mai 2022</dc:title>
  <dc:creator>Statistisches Bundesamt (Destatis)</dc:creator>
  <cp:keywords>Bauberichterstattung, Bauhauptgewerbe, Baugewerbe, Bautätigkeit, Baugenehmigungen, Produzierendes Gewerbe, Bergbau und Verarbeitendes Gewerbe, Handwerk, Preise, Löhne, Betriebe, tätige Personen, Ausbaugewerbe</cp:keywords>
  <cp:lastModifiedBy>Haas-Helfrich, Daniela (B303)</cp:lastModifiedBy>
  <cp:lastPrinted>2022-08-11T05:48:45Z</cp:lastPrinted>
  <dcterms:created xsi:type="dcterms:W3CDTF">2009-04-02T10:19:36Z</dcterms:created>
  <dcterms:modified xsi:type="dcterms:W3CDTF">2022-08-15T10:27:17Z</dcterms:modified>
</cp:coreProperties>
</file>