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defaultThemeVersion="124226"/>
  <xr:revisionPtr revIDLastSave="0" documentId="13_ncr:1_{C0A50859-E243-416D-B415-0AA99A00124D}" xr6:coauthVersionLast="36" xr6:coauthVersionMax="36" xr10:uidLastSave="{00000000-0000-0000-0000-000000000000}"/>
  <bookViews>
    <workbookView xWindow="0" yWindow="0" windowWidth="19200" windowHeight="7140" xr2:uid="{00000000-000D-0000-FFFF-FFFF00000000}"/>
  </bookViews>
  <sheets>
    <sheet name="Titel" sheetId="18" r:id="rId1"/>
    <sheet name="Inhalt" sheetId="17" r:id="rId2"/>
    <sheet name="Hinweise" sheetId="10" r:id="rId3"/>
    <sheet name="Tab_1" sheetId="16" r:id="rId4"/>
    <sheet name="Tab_2" sheetId="15" r:id="rId5"/>
    <sheet name="Tab_3" sheetId="14" r:id="rId6"/>
    <sheet name="Anhang_1" sheetId="13" r:id="rId7"/>
    <sheet name="Anhang_2" sheetId="12" r:id="rId8"/>
    <sheet name="Anhang_3" sheetId="11" r:id="rId9"/>
  </sheets>
  <externalReferences>
    <externalReference r:id="rId10"/>
    <externalReference r:id="rId11"/>
    <externalReference r:id="rId12"/>
    <externalReference r:id="rId13"/>
    <externalReference r:id="rId14"/>
    <externalReference r:id="rId15"/>
    <externalReference r:id="rId16"/>
    <externalReference r:id="rId17"/>
  </externalReferences>
  <definedNames>
    <definedName name="\H" localSheetId="1">#REF!</definedName>
    <definedName name="\H">#REF!</definedName>
    <definedName name="\L" localSheetId="1">#REF!</definedName>
    <definedName name="\L">#REF!</definedName>
    <definedName name="\M" localSheetId="1">#REF!</definedName>
    <definedName name="\M">#REF!</definedName>
    <definedName name="\Z" localSheetId="1">#REF!</definedName>
    <definedName name="\Z">#REF!</definedName>
    <definedName name="_?" localSheetId="1">#REF!</definedName>
    <definedName name="_?">#REF!</definedName>
    <definedName name="_______BW" localSheetId="1">#REF!</definedName>
    <definedName name="_______BW">#REF!</definedName>
    <definedName name="_______BY" localSheetId="1">#REF!</definedName>
    <definedName name="_______BY">#REF!</definedName>
    <definedName name="_______UNI" localSheetId="1">#REF!</definedName>
    <definedName name="_______UNI">#REF!</definedName>
    <definedName name="______BE_W" localSheetId="1">#REF!</definedName>
    <definedName name="______BE_W">#REF!</definedName>
    <definedName name="______GH" localSheetId="1">#REF!</definedName>
    <definedName name="______GH">#REF!</definedName>
    <definedName name="______PH" localSheetId="1">#REF!</definedName>
    <definedName name="______PH">#REF!</definedName>
    <definedName name="______THEOH" localSheetId="1">#REF!</definedName>
    <definedName name="______THEOH">#REF!</definedName>
    <definedName name="_____BE_O" localSheetId="1">#REF!</definedName>
    <definedName name="_____BE_O">#REF!</definedName>
    <definedName name="_____KH" localSheetId="1">#REF!</definedName>
    <definedName name="_____KH">#REF!</definedName>
    <definedName name="____6_7" localSheetId="1">#REF!</definedName>
    <definedName name="____6_7">#REF!</definedName>
    <definedName name="____BB" localSheetId="1">#REF!</definedName>
    <definedName name="____BB">#REF!</definedName>
    <definedName name="____BERLIN_OST" localSheetId="1">#REF!</definedName>
    <definedName name="____BERLIN_OST">#REF!</definedName>
    <definedName name="____BUND" localSheetId="1">[1]Info!#REF!</definedName>
    <definedName name="____BUND">[1]Info!#REF!</definedName>
    <definedName name="____DDR" localSheetId="1">[2]Info!#REF!</definedName>
    <definedName name="____DDR">[2]Info!#REF!</definedName>
    <definedName name="____FH" localSheetId="1">#REF!</definedName>
    <definedName name="____FH">#REF!</definedName>
    <definedName name="____HB" localSheetId="1">#REF!</definedName>
    <definedName name="____HB">#REF!</definedName>
    <definedName name="____HH" localSheetId="1">#REF!</definedName>
    <definedName name="____HH">#REF!</definedName>
    <definedName name="____POS.1" localSheetId="1">[2]Info!#REF!</definedName>
    <definedName name="____POS.1">[2]Info!#REF!</definedName>
    <definedName name="____VERWFH" localSheetId="1">#REF!</definedName>
    <definedName name="____VERWFH">#REF!</definedName>
    <definedName name="___7_5" localSheetId="1">#REF!</definedName>
    <definedName name="___7_5">#REF!</definedName>
    <definedName name="___BY" localSheetId="1">#REF!</definedName>
    <definedName name="___BY">#REF!</definedName>
    <definedName name="___HE" localSheetId="1">#REF!</definedName>
    <definedName name="___HE">#REF!</definedName>
    <definedName name="___MV" localSheetId="1">#REF!</definedName>
    <definedName name="___MV">#REF!</definedName>
    <definedName name="___NI" localSheetId="1">#REF!</definedName>
    <definedName name="___NI">#REF!</definedName>
    <definedName name="___NW" localSheetId="1">#REF!</definedName>
    <definedName name="___NW">#REF!</definedName>
    <definedName name="___RP" localSheetId="1">#REF!</definedName>
    <definedName name="___RP">#REF!</definedName>
    <definedName name="___SL" localSheetId="1">#REF!</definedName>
    <definedName name="___SL">#REF!</definedName>
    <definedName name="___SN" localSheetId="1">#REF!</definedName>
    <definedName name="___SN">#REF!</definedName>
    <definedName name="___ST" localSheetId="1">#REF!</definedName>
    <definedName name="___ST">#REF!</definedName>
    <definedName name="__123Graph_A" localSheetId="1" hidden="1">'[3]BIZ 1.1.2'!#REF!</definedName>
    <definedName name="__123Graph_A" hidden="1">'[3]BIZ 1.1.2'!#REF!</definedName>
    <definedName name="__123Graph_AL™SCH1" localSheetId="1" hidden="1">[4]Daten!#REF!</definedName>
    <definedName name="__123Graph_AL™SCH1" hidden="1">[4]Daten!#REF!</definedName>
    <definedName name="__123Graph_AL™SCH2" localSheetId="1" hidden="1">[4]Daten!#REF!</definedName>
    <definedName name="__123Graph_AL™SCH2" hidden="1">[4]Daten!#REF!</definedName>
    <definedName name="__123Graph_AL™SCH3" localSheetId="1" hidden="1">[4]Daten!#REF!</definedName>
    <definedName name="__123Graph_AL™SCH3" hidden="1">[4]Daten!#REF!</definedName>
    <definedName name="__123Graph_AL™SCH4" localSheetId="1" hidden="1">[4]Daten!#REF!</definedName>
    <definedName name="__123Graph_AL™SCH4" hidden="1">[4]Daten!#REF!</definedName>
    <definedName name="__123Graph_AL™SCH5" localSheetId="1" hidden="1">[4]Daten!#REF!</definedName>
    <definedName name="__123Graph_AL™SCH5" hidden="1">[4]Daten!#REF!</definedName>
    <definedName name="__123Graph_AL™SCH6" localSheetId="1" hidden="1">[4]Daten!#REF!</definedName>
    <definedName name="__123Graph_AL™SCH6" hidden="1">[4]Daten!#REF!</definedName>
    <definedName name="__123Graph_BL™SCH5" localSheetId="1" hidden="1">[4]Daten!#REF!</definedName>
    <definedName name="__123Graph_BL™SCH5" hidden="1">[4]Daten!#REF!</definedName>
    <definedName name="__123Graph_BL™SCH6" localSheetId="1" hidden="1">[4]Daten!#REF!</definedName>
    <definedName name="__123Graph_BL™SCH6" hidden="1">[4]Daten!#REF!</definedName>
    <definedName name="__123Graph_CL™SCH5" localSheetId="1" hidden="1">[4]Daten!#REF!</definedName>
    <definedName name="__123Graph_CL™SCH5" hidden="1">[4]Daten!#REF!</definedName>
    <definedName name="__123Graph_CL™SCH6" localSheetId="1" hidden="1">[4]Daten!#REF!</definedName>
    <definedName name="__123Graph_CL™SCH6" hidden="1">[4]Daten!#REF!</definedName>
    <definedName name="__123Graph_DL™SCH5" localSheetId="1" hidden="1">[4]Daten!#REF!</definedName>
    <definedName name="__123Graph_DL™SCH5" hidden="1">[4]Daten!#REF!</definedName>
    <definedName name="__123Graph_DL™SCH6" localSheetId="1" hidden="1">[4]Daten!#REF!</definedName>
    <definedName name="__123Graph_DL™SCH6" hidden="1">[4]Daten!#REF!</definedName>
    <definedName name="__123Graph_XL™SCH3" localSheetId="1" hidden="1">[4]Daten!#REF!</definedName>
    <definedName name="__123Graph_XL™SCH3" hidden="1">[4]Daten!#REF!</definedName>
    <definedName name="__123Graph_XL™SCH4" localSheetId="1" hidden="1">[4]Daten!#REF!</definedName>
    <definedName name="__123Graph_XL™SCH4" hidden="1">[4]Daten!#REF!</definedName>
    <definedName name="__SH" localSheetId="1">#REF!</definedName>
    <definedName name="__SH">#REF!</definedName>
    <definedName name="__TH" localSheetId="1">#REF!</definedName>
    <definedName name="__TH">#REF!</definedName>
    <definedName name="_1__123Graph_A17_2.CGM" localSheetId="1" hidden="1">'[5]Schaubild Seite 29'!#REF!</definedName>
    <definedName name="_1__123Graph_A17_2.CGM" hidden="1">'[5]Schaubild Seite 29'!#REF!</definedName>
    <definedName name="_2__123Graph_A17_2L™SCH" localSheetId="1" hidden="1">'[6]JB 17.1'!#REF!</definedName>
    <definedName name="_2__123Graph_A17_2L™SCH" hidden="1">'[6]JB 17.1'!#REF!</definedName>
    <definedName name="_3__123Graph_A17_2_NEU" localSheetId="1" hidden="1">'[6]JB 17.1'!#REF!</definedName>
    <definedName name="_3__123Graph_A17_2_NEU" hidden="1">'[6]JB 17.1'!#REF!</definedName>
    <definedName name="_4__123Graph_X17_2L™SCH" localSheetId="1" hidden="1">'[6]JB 17.1'!#REF!</definedName>
    <definedName name="_4__123Graph_X17_2L™SCH" hidden="1">'[6]JB 17.1'!#REF!</definedName>
    <definedName name="_5__123Graph_X17_2_NEU" localSheetId="1" hidden="1">'[6]JB 17.1'!#REF!</definedName>
    <definedName name="_5__123Graph_X17_2_NEU" hidden="1">'[6]JB 17.1'!#REF!</definedName>
    <definedName name="_Fill" localSheetId="1" hidden="1">#REF!</definedName>
    <definedName name="_Fill" hidden="1">'[1]Dateneingabe 2.1'!#REF!</definedName>
    <definedName name="_FilterDatabase" localSheetId="1">#REF!</definedName>
    <definedName name="_FilterDatabase">#REF!</definedName>
    <definedName name="_Key1" localSheetId="1" hidden="1">#REF!</definedName>
    <definedName name="_Key1" hidden="1">#REF!</definedName>
    <definedName name="_Order1" hidden="1">0</definedName>
    <definedName name="_SH">#REF!</definedName>
    <definedName name="_Sort" localSheetId="1" hidden="1">#REF!</definedName>
    <definedName name="_Sort" hidden="1">#REF!</definedName>
    <definedName name="_TH">#REF!</definedName>
    <definedName name="Bereiche" localSheetId="1">#REF!</definedName>
    <definedName name="Bereiche">#REF!</definedName>
    <definedName name="Bestanden_Insg" localSheetId="1">#REF!</definedName>
    <definedName name="Bestanden_Insg">#REF!</definedName>
    <definedName name="Bestanden_Weibl" localSheetId="1">#REF!</definedName>
    <definedName name="Bestanden_Weibl">#REF!</definedName>
    <definedName name="BEW">#REF!</definedName>
    <definedName name="bunt" localSheetId="1">[1]Info!#REF!</definedName>
    <definedName name="bunt">[1]Info!#REF!</definedName>
    <definedName name="BY">#REF!</definedName>
    <definedName name="Daten_Insg" localSheetId="1">+#REF!</definedName>
    <definedName name="Daten_Insg">+#REF!</definedName>
    <definedName name="dd">#REF!</definedName>
    <definedName name="DRU_2.2NEU" localSheetId="1">#REF!</definedName>
    <definedName name="DRU_2.2NEU">#REF!</definedName>
    <definedName name="DRU1_1" localSheetId="1">#REF!</definedName>
    <definedName name="DRU1_1">#REF!</definedName>
    <definedName name="DRU1_2" localSheetId="1">#REF!</definedName>
    <definedName name="DRU1_2">#REF!</definedName>
    <definedName name="DRU1_3" localSheetId="1">#REF!</definedName>
    <definedName name="DRU1_3">#REF!</definedName>
    <definedName name="DRU1_4" localSheetId="1">#REF!</definedName>
    <definedName name="DRU1_4">#REF!</definedName>
    <definedName name="DRU2_1" localSheetId="1">#REF!</definedName>
    <definedName name="DRU2_1">#REF!</definedName>
    <definedName name="DRU2_2" localSheetId="1">#REF!</definedName>
    <definedName name="DRU2_2">#REF!</definedName>
    <definedName name="DRU2_2X" localSheetId="1">#REF!</definedName>
    <definedName name="DRU2_2X">#REF!</definedName>
    <definedName name="DRUCK" localSheetId="1">#REF!</definedName>
    <definedName name="DRUCK">#REF!</definedName>
    <definedName name="DRUCK_?" localSheetId="1">[2]Info!#REF!</definedName>
    <definedName name="DRUCK_?">[2]Info!#REF!</definedName>
    <definedName name="DRUCK_2" localSheetId="1">#REF!</definedName>
    <definedName name="DRUCK_2">#REF!</definedName>
    <definedName name="DRUCK_3" localSheetId="1">#REF!</definedName>
    <definedName name="DRUCK_3">#REF!</definedName>
    <definedName name="DRUCK_4" localSheetId="1">#REF!</definedName>
    <definedName name="DRUCK_4">#REF!</definedName>
    <definedName name="DRUCK_5" localSheetId="1">#REF!</definedName>
    <definedName name="DRUCK_5">#REF!</definedName>
    <definedName name="DRUCK_BERLIN_OS" localSheetId="1">#REF!</definedName>
    <definedName name="DRUCK_BERLIN_OS">#REF!</definedName>
    <definedName name="DRUCK_DATENREPO" localSheetId="1">[1]Info!#REF!</definedName>
    <definedName name="DRUCK_DATENREPO">[1]Info!#REF!</definedName>
    <definedName name="DRUCK_EUROPEAN" localSheetId="1">[1]Info!#REF!</definedName>
    <definedName name="DRUCK_EUROPEAN">[1]Info!#REF!</definedName>
    <definedName name="_xlnm.Print_Area" localSheetId="6">Anhang_1!$A$1:$C$56</definedName>
    <definedName name="_xlnm.Print_Area" localSheetId="7">Anhang_2!$A$1:$L$61</definedName>
    <definedName name="_xlnm.Print_Area" localSheetId="8">Anhang_3!$A$1:$J$125</definedName>
    <definedName name="_xlnm.Print_Area" localSheetId="2">Hinweise!$A$1:$B$17</definedName>
    <definedName name="_xlnm.Print_Area" localSheetId="3">Tab_1!$A$1:$F$33</definedName>
    <definedName name="_xlnm.Print_Area" localSheetId="4">Tab_2!$A$1:$F$35</definedName>
    <definedName name="_xlnm.Print_Area" localSheetId="5">Tab_3!$A$1:$F$181</definedName>
    <definedName name="_xlnm.Print_Area" localSheetId="0">Titel!$A$1:$H$60</definedName>
    <definedName name="_xlnm.Print_Titles" localSheetId="5">Tab_3!$1:$7</definedName>
    <definedName name="Handwerksmeister">[7]Info!$A$81:$C$88</definedName>
    <definedName name="haupt" localSheetId="1">#REF!</definedName>
    <definedName name="haupt">#REF!</definedName>
    <definedName name="HE">#REF!</definedName>
    <definedName name="Insgesamt" localSheetId="1">+#REF!</definedName>
    <definedName name="Insgesamt">+#REF!</definedName>
    <definedName name="Insgesamt_Weibl" localSheetId="1">#REF!</definedName>
    <definedName name="Insgesamt_Weibl">#REF!</definedName>
    <definedName name="Key" localSheetId="1">#REF!</definedName>
    <definedName name="Key">#REF!</definedName>
    <definedName name="kk">#REF!</definedName>
    <definedName name="neben" localSheetId="1">#REF!</definedName>
    <definedName name="neben">#REF!</definedName>
    <definedName name="NI">#REF!</definedName>
    <definedName name="POS.1" localSheetId="1">#REF!</definedName>
    <definedName name="POS.1">#REF!</definedName>
    <definedName name="Print_Area" localSheetId="6">Anhang_1!$A$1:$C$56</definedName>
    <definedName name="Print_Area" localSheetId="7">Anhang_2!$A$1:$M$128</definedName>
    <definedName name="Print_Area" localSheetId="8">Anhang_3!$A$1:$J$127</definedName>
    <definedName name="Print_Area" localSheetId="2">Hinweise!$A$1:$B$16</definedName>
    <definedName name="Print_Area" localSheetId="3">Tab_1!$A$1:$F$33</definedName>
    <definedName name="Print_Area" localSheetId="5">Tab_3!$A$1:$F$181</definedName>
    <definedName name="Print_Titles" localSheetId="6">Anhang_1!$1:$3</definedName>
    <definedName name="Print_Titles" localSheetId="1">#REF!</definedName>
    <definedName name="Print_Titles">#REF!</definedName>
    <definedName name="prof" localSheetId="1">#REF!</definedName>
    <definedName name="prof">#REF!</definedName>
    <definedName name="RP">#REF!</definedName>
    <definedName name="SEITE_?" localSheetId="1">[8]Info!#REF!</definedName>
    <definedName name="SEITE_?">[8]Info!#REF!</definedName>
    <definedName name="SH">#REF!</definedName>
    <definedName name="SN">#REF!</definedName>
    <definedName name="ST">#REF!</definedName>
    <definedName name="Text20" localSheetId="0">Titel!$B$56</definedName>
    <definedName name="Text9" localSheetId="0">Titel!$B$55</definedName>
    <definedName name="TH">#REF!</definedName>
    <definedName name="ZENTR" localSheetId="1">#REF!</definedName>
    <definedName name="ZENTR">#REF!</definedName>
    <definedName name="zhaupt" localSheetId="1">#REF!</definedName>
    <definedName name="zhaupt">#REF!</definedName>
    <definedName name="zneben" localSheetId="1">#REF!</definedName>
    <definedName name="zneben">#REF!</definedName>
    <definedName name="zprof" localSheetId="1">#REF!</definedName>
    <definedName name="zprof">#REF!</definedName>
    <definedName name="zuiop" localSheetId="1">#REF!</definedName>
    <definedName name="zuiop">#REF!</definedName>
  </definedNames>
  <calcPr calcId="191029"/>
</workbook>
</file>

<file path=xl/calcChain.xml><?xml version="1.0" encoding="utf-8"?>
<calcChain xmlns="http://schemas.openxmlformats.org/spreadsheetml/2006/main">
  <c r="B182" i="14" l="1"/>
  <c r="F101" i="14" l="1"/>
  <c r="E101" i="14"/>
  <c r="F96" i="14"/>
  <c r="E96" i="14"/>
  <c r="F89" i="14"/>
  <c r="E89" i="14"/>
</calcChain>
</file>

<file path=xl/sharedStrings.xml><?xml version="1.0" encoding="utf-8"?>
<sst xmlns="http://schemas.openxmlformats.org/spreadsheetml/2006/main" count="352" uniqueCount="142">
  <si>
    <t>Vervielfältigung und Verbreitung, auch auszugsweise, mit Quellenangabe gestattet.</t>
  </si>
  <si>
    <t>Ihr Kontakt zu uns:</t>
  </si>
  <si>
    <t>www.destatis.de/kontakt</t>
  </si>
  <si>
    <t>Bildung und Kultur</t>
  </si>
  <si>
    <t>Inhalt</t>
  </si>
  <si>
    <t>Tabellenteil</t>
  </si>
  <si>
    <t>zur Seite</t>
  </si>
  <si>
    <t>Sonderauswertung der Hochschulstatistik</t>
  </si>
  <si>
    <t>Dabei bemisst sich der Anteil an den im jeweiligen Jahr bereitgestellten Bundesmitteln, der für ein Land höchstens zur Verfügung steht, nach dem Anteil der Hochschulen dieses Landes an den bundesweiten amtlichen Zahlen der folgenden gewichteten Parameter</t>
  </si>
  <si>
    <t>(Gewichtung: 20 %),</t>
  </si>
  <si>
    <t>(Gewichtung 60 %),</t>
  </si>
  <si>
    <t>(Gewichtung: 20 %);</t>
  </si>
  <si>
    <t>die Hochschulabschlüsse werden mit folgenden Faktoren berücksichtigt: Abschlüsse grundständiger Studiengänge ohne Staatsexamen: Faktor 1; Abschlüsse konsekutiver Master-Studiengänge: Faktor 0,5; Abschlüsse Staatsexamen: Faktor 1,5.</t>
  </si>
  <si>
    <t>der Parameter des Zukunftsvertrags einbezogenen Hochschulen nach Ländern</t>
  </si>
  <si>
    <t xml:space="preserve">in ausgewählten Studiengängen an den in die Berechnung der Parameter des Zukunftsvertrags einbezogenen </t>
  </si>
  <si>
    <t>Hochschulen nach Ländern</t>
  </si>
  <si>
    <t>Anhang</t>
  </si>
  <si>
    <t>Liste der in die Parameterberechnung zum Zukunftsvertrag einbezogenen nicht-staatlichen Hochschulen</t>
  </si>
  <si>
    <t xml:space="preserve">Land
</t>
  </si>
  <si>
    <t>2016</t>
  </si>
  <si>
    <t>2017</t>
  </si>
  <si>
    <t>2018</t>
  </si>
  <si>
    <t>2019</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</si>
  <si>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</si>
  <si>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</si>
  <si>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</si>
  <si>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</si>
  <si>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</si>
  <si>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</si>
  <si>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</si>
  <si>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</si>
  <si>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</si>
  <si>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</si>
  <si>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</si>
  <si>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</si>
  <si>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</si>
  <si>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</si>
  <si>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</si>
  <si>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</si>
  <si>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</si>
  <si>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darunter Frauen</t>
  </si>
  <si>
    <t>__________</t>
  </si>
  <si>
    <t>1 Universitäten einschließlich Pädagogische Hochschulen, Theologische Hochschulen und Kunsthochschulen</t>
  </si>
  <si>
    <t xml:space="preserve">    Fachhochschulen einschließlich Verwaltungsfachhochschulen</t>
  </si>
  <si>
    <t>Studierende im Wintersemester</t>
  </si>
  <si>
    <t>* Berücksichtigte Abschlüsse siehe Anhang 2.</t>
  </si>
  <si>
    <t xml:space="preserve">Hinweise und Erläuterungen </t>
  </si>
  <si>
    <t>Hinweise und Erläuterungen</t>
  </si>
  <si>
    <r>
      <t>Hochschularten</t>
    </r>
    <r>
      <rPr>
        <vertAlign val="superscript"/>
        <sz val="11"/>
        <color theme="1"/>
        <rFont val="MetaNormalLF-Roman"/>
        <family val="2"/>
      </rPr>
      <t>1</t>
    </r>
    <r>
      <rPr>
        <sz val="11"/>
        <color theme="1"/>
        <rFont val="MetaNormalLF-Roman"/>
        <family val="2"/>
      </rPr>
      <t>, davon</t>
    </r>
  </si>
  <si>
    <t>Universitäten</t>
  </si>
  <si>
    <t>Fachhochschulen</t>
  </si>
  <si>
    <t>Zukunftsvertrag: Liste der nichtstaatlichen Hochschulen im Mischparameter</t>
  </si>
  <si>
    <t>Anhang 1</t>
  </si>
  <si>
    <t>Land</t>
  </si>
  <si>
    <t>Name der Hochschule</t>
  </si>
  <si>
    <t>Katholische Stiftungshochschule München (Kirchl. FH)</t>
  </si>
  <si>
    <t>Schleswig- Holstein</t>
  </si>
  <si>
    <t>In die Parameterberechnung einbezogen werden die Hochschulen in staatlicher Trägerschaft, einschließlich der Hochschulen in Trägerschaft oder Rechtsform einer Stiftung oder Körperschaft des öffentlichen Rechts, sowie staatlich anerkannte Hochschulen, die überwiegend staatlich refinanziert werden. Welche nicht-staatlichen Hochschulen jeweils einbezogen sind, ist abschließend festgelegt und aus Anhang 1 ersichtlich. Die in dieser Veröffentlichung abgebildete Teilgesamtheit der Hochschulen weicht somit von der Grundgesamtheit der regulären Hochschulstatistik ab. Die Hochschulstatistik erstreckt sich regulär auf alle nach Landesrecht  anerkannten Hochschulen, unabhängig von der Trägerschaft. Die regulären Ergebnisveröffentlichungen der Hochschulstatistik (Übersicht und weitere Erläuterungen unter https://www.destatis.de/DE/Themen/Gesellschaft-Umwelt/Bildung-Forschung-Kultur/Hochschulen/_inhalt.html )
umfassen daher auch die Hochschulen in privater oder kirchlicher Trägerschaft, die für diese Veröffentlichung, die sich nach der spezifischen Abgrenzung der Parameterberechnung für den Zukunftsvertrag richtet, nicht berücksichtigt wurden.</t>
  </si>
  <si>
    <t>Inhaltsverzeichnis</t>
  </si>
  <si>
    <t>* Berücksichtigte Abschlüsse und Faktor siehe Anhang 3.</t>
  </si>
  <si>
    <t xml:space="preserve">* Studienjahr = Sommer- und nachfolgendes Wintersemester. </t>
  </si>
  <si>
    <t>Einbezogene Hochschulen: Staatliche Hochschulen sowie Hochschulen nach Anlage 1.</t>
  </si>
  <si>
    <t>Liste der in die Berechnung der Studierendenzahlen einbezogenen angestrebten Abschlussprüfungen</t>
  </si>
  <si>
    <t>Studienanfängerinnen und Studienanfänger im 
1. Hochschulsemester im Studienjahr</t>
  </si>
  <si>
    <r>
      <t>Hochschularten</t>
    </r>
    <r>
      <rPr>
        <vertAlign val="superscript"/>
        <sz val="11"/>
        <color theme="1"/>
        <rFont val="MetaNormalLF-Roman"/>
        <family val="2"/>
      </rPr>
      <t>2</t>
    </r>
    <r>
      <rPr>
        <sz val="11"/>
        <color theme="1"/>
        <rFont val="MetaNormalLF-Roman"/>
        <family val="2"/>
      </rPr>
      <t>, davon</t>
    </r>
  </si>
  <si>
    <t xml:space="preserve">  Berechnung der Parameter des Zukunftsvertrags einbezogenen Hochschulen nach Ländern</t>
  </si>
  <si>
    <t>Der Zukunftsvertrag hat zum Jahr 2021 das Programm zur Aufnahme zusätzlicher Studienanfänger des 'Hochschulpakts 2020' – mit geänderter Zielsetzung – abgelöst. Ziele des Zukunftsvertrags sind eine flächendeckend hohe Qualität von Studium und Lehre, gute Studienbedingungen in der Breite der deutschen Hochschullandschaft sowie der bedarfsgerechte Erhalt der Studienkapazitäten in Deutschland. Der Zukunftsvertrag wird gemeinsam von Bund und Ländern finanziert. Die Bund-Länder-Verwaltungsvereinbarung sieht vor, dass die Verteilung der vom Bund zugesagten Mittel für den Zukunftsvertrag auf die Länder auf Basis von Ergebnissen der amtlichen Hochschulstatistik erfolgt.</t>
  </si>
  <si>
    <t>Die Verteilung der Bundesmittel auf die Länder wird für jedes Jahr jeweils zum 31. Dezember des Vorjahres neu berechnet. Zur Berechnung wird ein Zwei-Jahres-Durchschnitt der Parameter anhand der jüngsten zur Verfügung stehenden endgültigen Ergebnisse des Statistischen Bundesamtes gebildet.</t>
  </si>
  <si>
    <r>
      <t>a)</t>
    </r>
    <r>
      <rPr>
        <sz val="7"/>
        <rFont val="Times New Roman"/>
        <family val="1"/>
      </rPr>
      <t xml:space="preserve">   </t>
    </r>
    <r>
      <rPr>
        <sz val="9.5"/>
        <rFont val="MetaNormalLF-Roman"/>
        <family val="2"/>
      </rPr>
      <t>Studienanfängerinnen und Studienanfänger (1. Hochschulsemester) im Studienjahr</t>
    </r>
  </si>
  <si>
    <r>
      <t>b)</t>
    </r>
    <r>
      <rPr>
        <sz val="7"/>
        <rFont val="Times New Roman"/>
        <family val="1"/>
      </rPr>
      <t xml:space="preserve">   </t>
    </r>
    <r>
      <rPr>
        <sz val="9.5"/>
        <rFont val="MetaNormalLF-Roman"/>
        <family val="2"/>
      </rPr>
      <t>Studierende im Wintersemester innerhalb der Regelstudienzeit zuzüglich zwei Semester (ohne sonstige Abschlüsse und Promotion)</t>
    </r>
  </si>
  <si>
    <r>
      <t>c)</t>
    </r>
    <r>
      <rPr>
        <sz val="7"/>
        <rFont val="Times New Roman"/>
        <family val="1"/>
      </rPr>
      <t xml:space="preserve">    </t>
    </r>
    <r>
      <rPr>
        <sz val="9.5"/>
        <rFont val="MetaNormalLF-Roman"/>
        <family val="2"/>
      </rPr>
      <t>Absolventinnen und Absolventen (ohne sonstige Abschlüsse und Promotion)</t>
    </r>
  </si>
  <si>
    <r>
      <t xml:space="preserve">Auch bezüglich der Studierenden sowie der Absolventinnen und Absolventen bildet diese Veröffentlichung nicht die ganze Grundgesamtheit der Studierenden- und Prüfungsstatistik ab, da einzelne Studiengänge bzw. Abschlussarten bei der Parameterberechnung unberücksichtigt bleiben. </t>
    </r>
    <r>
      <rPr>
        <u/>
        <sz val="9.5"/>
        <rFont val="MetaNormalLF-Roman"/>
        <family val="2"/>
      </rPr>
      <t>Anhang 2</t>
    </r>
    <r>
      <rPr>
        <sz val="9.5"/>
        <rFont val="MetaNormalLF-Roman"/>
        <family val="2"/>
      </rPr>
      <t xml:space="preserve"> listet auf, welche angestrebten Abschlussprüfungen für die Zählung der Studierenden, </t>
    </r>
    <r>
      <rPr>
        <u/>
        <sz val="9.5"/>
        <rFont val="MetaNormalLF-Roman"/>
        <family val="2"/>
      </rPr>
      <t>Anhang 3</t>
    </r>
    <r>
      <rPr>
        <sz val="9.5"/>
        <rFont val="MetaNormalLF-Roman"/>
        <family val="2"/>
      </rPr>
      <t xml:space="preserve"> die abgelegten Abschluss-prüfungen, die für die Zählung der Absolventen berücksichtigt werden. 
Die für die Parameterberechnung  verwendeten Studienanfängerzahlen entsprechen für die einbezogenen Hochschulen den Ergebnissen der Studierendenstatistik.</t>
    </r>
  </si>
  <si>
    <t xml:space="preserve">    Fachhochschulen einschließlich Verwaltungsfachhochschulen.</t>
  </si>
  <si>
    <t xml:space="preserve">Fortsetzung nächste Seite </t>
  </si>
  <si>
    <t>Liste der in die Berechnung der Absolventenzahlen einbezogenen Abschlussprüfungen</t>
  </si>
  <si>
    <t>Mecklenburg- Vorpommern</t>
  </si>
  <si>
    <t>-</t>
  </si>
  <si>
    <t>absolut</t>
  </si>
  <si>
    <t xml:space="preserve">1 Gewichtung der Hochschulabschlüsse mit folgenden Faktoren: Abschlüsse grundständiger Studiengänge </t>
  </si>
  <si>
    <t xml:space="preserve">    ohne Staatsexamen mit dem Faktor 1; Abschlüsse konsekutiver Master-Studiengänge mit dem Faktor 0,5;</t>
  </si>
  <si>
    <t xml:space="preserve">davon mit Faktor </t>
  </si>
  <si>
    <t xml:space="preserve">      an den in die Berechnung der Parameter des Zukunftsvertrags einbezogenen Hochschulen nach Ländern *</t>
  </si>
  <si>
    <t xml:space="preserve">   Zukunftsvertrags einbezogenen Hochschulen nach Ländern *</t>
  </si>
  <si>
    <t xml:space="preserve">    an den in die Berechnung der Parameter des Zukunftsvertrags einbezogenen Hochschulen nach Ländern *</t>
  </si>
  <si>
    <r>
      <t>gewich-tet</t>
    </r>
    <r>
      <rPr>
        <i/>
        <vertAlign val="superscript"/>
        <sz val="11"/>
        <color theme="1"/>
        <rFont val="MetaNormalLF-Roman"/>
        <family val="2"/>
      </rPr>
      <t>1</t>
    </r>
  </si>
  <si>
    <t xml:space="preserve">    Abschlüsse Staatsexamen mit dem Faktor 1,5. Lehramtsprüfungen sind den drei Gruppen zugeordnet.</t>
  </si>
  <si>
    <t>Theologisches Seminar Reutlingen (Kirchl. FH)</t>
  </si>
  <si>
    <t>Evangelische Hochschule Ludwigsburg (Kirchl. FH)</t>
  </si>
  <si>
    <t>Evang. Hochschule Freiburg (Kirchl. FH)</t>
  </si>
  <si>
    <t>H für jüdische Studien Heidelberg (Kirchl. U)</t>
  </si>
  <si>
    <t>Kath. U Eichstätt-Ingolstadt (Kirchl. U)</t>
  </si>
  <si>
    <t>H für Philosophie München (Kirchl.-Theol. H)</t>
  </si>
  <si>
    <t>Augustana-H Neuendettelsau (Kirchl.-Theol. H)</t>
  </si>
  <si>
    <t>Evang. Hochschule Nürnberg (Kirchl. FH)</t>
  </si>
  <si>
    <t>H für evang. Kirchenmusik Bayreuth (Kirchl. Kunst-H)</t>
  </si>
  <si>
    <t>H für kath. Kirchenmusik und Musikpädagogik, Regensburg (Kirchl. Kunst-H)</t>
  </si>
  <si>
    <t>Evangelische Hochschule Berlin (Kirchl. FH)</t>
  </si>
  <si>
    <t>Katholische Hochschule für Sozialwesen Berlin (Kirchl. FH)</t>
  </si>
  <si>
    <t>Theologische Hochschule Elstal (Kirchl. FH)</t>
  </si>
  <si>
    <t>Evangelische Hochschule Darmstadt (EHD), (Kirchl. FH)</t>
  </si>
  <si>
    <t>Theologische H Ewersbach in Dietzhölztal (Priv.-Theol. H)</t>
  </si>
  <si>
    <t xml:space="preserve">Luth.-Theologische H Oberursel (Kirchl.-Theol. H) </t>
  </si>
  <si>
    <t>Phil.-Theol. H Frankfurt a.M. (Kirchl.-Theol. H)</t>
  </si>
  <si>
    <t>Theol. Fakultät Fulda (Kirchl.-Theol. H)</t>
  </si>
  <si>
    <t>Evang. Hochschule Rheinland-Westfalen-Lippe, Bochum (Kirchl. FH)</t>
  </si>
  <si>
    <t>Kath. Hochschule Nordrhein-Westfalen (Kirchl. FH)</t>
  </si>
  <si>
    <t>Rheinische FH Köln (Priv. FH)</t>
  </si>
  <si>
    <t>Theol. Fakultät Paderborn (Kirchl.-Theol. H)</t>
  </si>
  <si>
    <t>H für Kirchenmusik der evang. Kirche von Westfalen, Herford (Kirchl.-Theol. H)</t>
  </si>
  <si>
    <t>Kirchliche Hochschule Wuppertal / Bethel (Kirchl.-Theol. H)</t>
  </si>
  <si>
    <t>Katholische Hochschule Mainz (Kirchl. FH)</t>
  </si>
  <si>
    <t>Evangelische Hochschule Dresden (Kirchl. FH)</t>
  </si>
  <si>
    <t>H für Kirchenmusik der Evang.-Luth. Landeskirche Sachsens, Dresden 
 (Kirchl. Kunst-H)</t>
  </si>
  <si>
    <t>Evang. H für Kirchenmusik Halle (Kirchl. Kunst-H)</t>
  </si>
  <si>
    <t xml:space="preserve">FH für Verwaltung und Dienstleistung Altenholz (Verw-FH)  </t>
  </si>
  <si>
    <t>Technische FH (TFH) Georg Agricola zu Bochum (Priv. FH)</t>
  </si>
  <si>
    <t>Sonderauswertung</t>
  </si>
  <si>
    <t>Erscheinungsfolge: einmalig</t>
  </si>
  <si>
    <t>Telefon: +49 (0) 611 / 75 24 05</t>
  </si>
  <si>
    <r>
      <t>"Zukunftsvertrag Studium und Lehre</t>
    </r>
    <r>
      <rPr>
        <sz val="21"/>
        <color rgb="FFFF0000"/>
        <rFont val="MetaNormalLF-Roman"/>
        <family val="2"/>
      </rPr>
      <t xml:space="preserve"> </t>
    </r>
    <r>
      <rPr>
        <sz val="21"/>
        <rFont val="MetaNormalLF-Roman"/>
        <family val="2"/>
      </rPr>
      <t>stärken"</t>
    </r>
  </si>
  <si>
    <t>im Rahmen der Parameterberechnung für den</t>
  </si>
  <si>
    <t>1  Studienanfängerinnen und Studienanfänger im ersten Hochschulsemester in den Studienjahren 2016 bis 2020</t>
  </si>
  <si>
    <t xml:space="preserve">2 Studierende in der Regelstudienzeit zuzüglich zwei Semester in den Wintersemestern 2016/2017 </t>
  </si>
  <si>
    <t xml:space="preserve">   bis 2020/2021 in ausgewählten Studiengängen an den in die Berechnung der Parameter des </t>
  </si>
  <si>
    <t>© Statistisches Bundesamt (Destatis), 2022</t>
  </si>
  <si>
    <t>Berechnung für 2022</t>
  </si>
  <si>
    <t xml:space="preserve">Studienanfänger/-innen im ersten Hochschulsemester in den Studienjahren 2016 bis 2020 an den in die Berechnung </t>
  </si>
  <si>
    <t xml:space="preserve">Absolventinnen und Absolventen in den Prüfungsjahren 2016 bis 2020 in ausgewählten Studiengängen an den in die </t>
  </si>
  <si>
    <t>Studierende in der Regelstudienzeit zuzüglich zwei Semester in den Wintersemestern 2016/2017 bis 2020/2021</t>
  </si>
  <si>
    <t xml:space="preserve">Die vorliegende Publikation stellt die Ergebnisse einer Sonderauswertung der amtlichen Studierendenstatistik sowie der Prüfungsstatistik für die Berichtsjahre 2016 bis 2020 dar. Die Sonderauswertung ist im Rahmen der Parameterberechnung für den 'Zukunftsvertrag Studium und Lehre stärken‘ erfolgt. </t>
  </si>
  <si>
    <t>Die Veröffentlichung umfasst jeweils die Basiszahlen für die Berechnung des Parameters, die vorliegende Publikation jene für die Parameterberechnung für das Jahr 2022. Die Basiszahlen werden nach den gruppierten Hochschularten 'Universitäten' und 'Fachhochschulen' unterteilt dargestellt. Die Ergebnisse für Universitäten umfassen dabei auch Pädagogische Hochschulen, Theologische Hochschulen und Kunsthochschulen, die Ergebnisse für Fachhochschulen auch Verwaltungsfachhochschulen.</t>
  </si>
  <si>
    <t xml:space="preserve">3  Absolventinnen und Absolventen in den Prüfungsjahren 2016 bis 2020 in ausgewählten Studiengängen </t>
  </si>
  <si>
    <t>2016/17</t>
  </si>
  <si>
    <t>2017/18</t>
  </si>
  <si>
    <t>2018/19</t>
  </si>
  <si>
    <t>2019/20</t>
  </si>
  <si>
    <t>2020/21</t>
  </si>
  <si>
    <t>Prüfungsjahr
Land</t>
  </si>
  <si>
    <t xml:space="preserve">Absolventinnen und Absolventen </t>
  </si>
  <si>
    <t>2 Universitäten einschließlich Pädagogische Hochschulen, Theologische Hochschulen und Kunsthochschulen.</t>
  </si>
  <si>
    <t>Erschienen am 06.01.2022</t>
  </si>
  <si>
    <t>Ohne Studierende, zu denen keine Angaben zur Regelstudienzeit vorliegen.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</si>
</sst>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General_)"/>
    <numFmt numFmtId="165" formatCode="@\ *."/>
    <numFmt numFmtId="166" formatCode="##\ ##"/>
    <numFmt numFmtId="167" formatCode="##\ ##\ #"/>
    <numFmt numFmtId="168" formatCode="##\ ##\ ##"/>
    <numFmt numFmtId="169" formatCode="##\ ##\ ##\ ###"/>
    <numFmt numFmtId="170" formatCode="_-* #,##0.00\ [$€]_-;\-* #,##0.00\ [$€]_-;_-* &quot;-&quot;??\ [$€]_-;_-@_-"/>
    <numFmt numFmtId="171" formatCode="_-* #,##0.00\ _D_M_-;\-* #,##0.00\ _D_M_-;_-* &quot;-&quot;??\ _D_M_-;_-@_-"/>
    <numFmt numFmtId="172" formatCode="#\ ###\ ##0\ ;\-#\ ###\ ##0\ ;&quot; - &quot;"/>
    <numFmt numFmtId="173" formatCode="0.0_ ;\-0.0\ "/>
    <numFmt numFmtId="174" formatCode="0.0"/>
  </numFmts>
  <fonts count="38">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sz val="12"/>
      <name val="Arial MT"/>
    </font>
    <font>
      <b/>
      <sz val="12"/>
      <name val="MetaNormalLF-Roman"/>
      <family val="2"/>
    </font>
    <font>
      <sz val="8"/>
      <name val="MetaNormalLF-Roman"/>
      <family val="2"/>
    </font>
    <font>
      <sz val="8"/>
      <name val="Times New Roman"/>
      <family val="1"/>
    </font>
    <font>
      <sz val="10"/>
      <name val="Arial"/>
      <family val="2"/>
    </font>
    <font>
      <b/>
      <sz val="8"/>
      <color indexed="8"/>
      <name val="MS Sans Serif"/>
      <family val="2"/>
    </font>
    <font>
      <sz val="10"/>
      <color indexed="8"/>
      <name val="MS Sans Serif"/>
      <family val="2"/>
    </font>
    <font>
      <b/>
      <sz val="8"/>
      <name val="Arial"/>
      <family val="2"/>
    </font>
    <font>
      <sz val="11"/>
      <name val="MetaNormalLF-Roman"/>
      <family val="2"/>
    </font>
    <font>
      <sz val="9.5"/>
      <name val="MetaNormalLF-Roman"/>
      <family val="2"/>
    </font>
    <font>
      <u/>
      <sz val="9.5"/>
      <name val="MetaNormalLF-Roman"/>
      <family val="2"/>
    </font>
    <font>
      <u/>
      <sz val="10"/>
      <color theme="10"/>
      <name val="Arial"/>
      <family val="2"/>
    </font>
    <font>
      <b/>
      <sz val="11"/>
      <name val="MetaNormalLF-Roman"/>
      <family val="2"/>
    </font>
    <font>
      <b/>
      <sz val="11"/>
      <color theme="1"/>
      <name val="MetaNormalLF-Roman"/>
      <family val="2"/>
    </font>
    <font>
      <sz val="11"/>
      <color theme="1"/>
      <name val="MetaNormalLF-Roman"/>
      <family val="2"/>
    </font>
    <font>
      <vertAlign val="superscript"/>
      <sz val="11"/>
      <color theme="1"/>
      <name val="MetaNormalLF-Roman"/>
      <family val="2"/>
    </font>
    <font>
      <b/>
      <sz val="9.5"/>
      <name val="MetaNormalLF-Roman"/>
      <family val="2"/>
    </font>
    <font>
      <b/>
      <sz val="10"/>
      <name val="MetaNormalLF-Roman"/>
      <family val="2"/>
    </font>
    <font>
      <u/>
      <sz val="9.5"/>
      <color theme="10"/>
      <name val="Arial"/>
      <family val="2"/>
    </font>
    <font>
      <sz val="21"/>
      <color rgb="FFFF0000"/>
      <name val="MetaNormalLF-Roman"/>
      <family val="2"/>
    </font>
    <font>
      <i/>
      <sz val="11"/>
      <name val="MetaNormalLF-Roman"/>
      <family val="2"/>
    </font>
    <font>
      <i/>
      <sz val="11"/>
      <color theme="1"/>
      <name val="MetaNormalLF-Roman"/>
      <family val="2"/>
    </font>
    <font>
      <i/>
      <vertAlign val="superscript"/>
      <sz val="11"/>
      <color theme="1"/>
      <name val="MetaNormalLF-Roman"/>
      <family val="2"/>
    </font>
    <font>
      <u/>
      <sz val="10"/>
      <name val="Arial"/>
      <family val="2"/>
    </font>
    <font>
      <sz val="7"/>
      <name val="Times New Roman"/>
      <family val="1"/>
    </font>
    <font>
      <sz val="11"/>
      <color rgb="FFFF0000"/>
      <name val="MetaNormalLF-Roman"/>
      <family val="2"/>
    </font>
    <font>
      <sz val="14.5"/>
      <name val="MetaNormalLF-Roman"/>
      <family val="2"/>
    </font>
    <font>
      <u/>
      <sz val="10"/>
      <color indexed="12"/>
      <name val="Arial"/>
      <family val="2"/>
    </font>
  </fonts>
  <fills count="8">
    <fill>
      <patternFill patternType="none"/>
    </fill>
    <fill>
      <patternFill patternType="gray125"/>
    </fill>
    <fill>
      <patternFill patternType="solid">
        <fgColor indexed="22"/>
        <bgColor indexed="8"/>
      </patternFill>
    </fill>
    <fill>
      <patternFill patternType="solid">
        <fgColor indexed="22"/>
        <bgColor indexed="64"/>
      </patternFill>
    </fill>
    <fill>
      <patternFill patternType="solid">
        <fgColor theme="0" tint="-0.14999847407452621"/>
        <bgColor indexed="64"/>
      </patternFill>
    </fill>
    <fill>
      <patternFill patternType="solid">
        <fgColor rgb="FFC5D9F1"/>
      </patternFill>
    </fill>
    <fill>
      <patternFill patternType="solid">
        <fgColor rgb="FFFFFF00"/>
        <bgColor indexed="64"/>
      </patternFill>
    </fill>
    <fill>
      <patternFill patternType="solid">
        <fgColor theme="0"/>
        <bgColor indexed="64"/>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8">
    <xf numFmtId="0" fontId="0" fillId="0" borderId="0"/>
    <xf numFmtId="164" fontId="10" fillId="0" borderId="0"/>
    <xf numFmtId="166" fontId="13" fillId="0" borderId="2">
      <alignment horizontal="left"/>
    </xf>
    <xf numFmtId="167" fontId="13" fillId="0" borderId="2">
      <alignment horizontal="left"/>
    </xf>
    <xf numFmtId="168" fontId="13" fillId="0" borderId="2">
      <alignment horizontal="left"/>
    </xf>
    <xf numFmtId="169" fontId="13" fillId="0" borderId="2">
      <alignment horizontal="left"/>
    </xf>
    <xf numFmtId="0" fontId="2" fillId="0" borderId="2"/>
    <xf numFmtId="170" fontId="14" fillId="0" borderId="0" applyFont="0" applyFill="0" applyBorder="0" applyAlignment="0" applyProtection="0"/>
    <xf numFmtId="0" fontId="15" fillId="2" borderId="0">
      <alignment horizontal="right" vertical="top" textRotation="90" wrapText="1"/>
    </xf>
    <xf numFmtId="171" fontId="14" fillId="0" borderId="0" applyFont="0" applyFill="0" applyBorder="0" applyAlignment="0" applyProtection="0"/>
    <xf numFmtId="0" fontId="2" fillId="3" borderId="3">
      <alignment horizontal="center" wrapText="1"/>
    </xf>
    <xf numFmtId="0" fontId="16" fillId="0" borderId="0"/>
    <xf numFmtId="0" fontId="2" fillId="3" borderId="2"/>
    <xf numFmtId="164" fontId="10" fillId="0" borderId="0"/>
    <xf numFmtId="0" fontId="14" fillId="0" borderId="0"/>
    <xf numFmtId="0" fontId="17" fillId="3" borderId="0"/>
    <xf numFmtId="0" fontId="21" fillId="0" borderId="0" applyNumberFormat="0" applyFill="0" applyBorder="0" applyAlignment="0" applyProtection="0"/>
    <xf numFmtId="0" fontId="37" fillId="0" borderId="0" applyNumberFormat="0" applyFill="0" applyBorder="0" applyAlignment="0" applyProtection="0">
      <alignment vertical="top"/>
      <protection locked="0"/>
    </xf>
  </cellStyleXfs>
  <cellXfs count="112">
    <xf numFmtId="0" fontId="0" fillId="0" borderId="0" xfId="0"/>
    <xf numFmtId="0" fontId="3" fillId="0" borderId="0" xfId="0" applyFont="1" applyAlignment="1">
      <alignment horizontal="left" indent="1"/>
    </xf>
    <xf numFmtId="0" fontId="9" fillId="0" borderId="0" xfId="0" applyFont="1"/>
    <xf numFmtId="0" fontId="0" fillId="0" borderId="0" xfId="0" applyProtection="1">
      <protection locked="0"/>
    </xf>
    <xf numFmtId="0" fontId="3" fillId="0" borderId="0" xfId="0" applyFont="1"/>
    <xf numFmtId="164" fontId="11" fillId="0" borderId="0" xfId="1" applyFont="1" applyAlignment="1">
      <alignment horizontal="left"/>
    </xf>
    <xf numFmtId="164" fontId="11" fillId="0" borderId="0" xfId="1" applyFont="1" applyAlignment="1">
      <alignment horizontal="centerContinuous"/>
    </xf>
    <xf numFmtId="164" fontId="3" fillId="0" borderId="0" xfId="1" applyFont="1"/>
    <xf numFmtId="164" fontId="12" fillId="0" borderId="0" xfId="1" applyFont="1"/>
    <xf numFmtId="0" fontId="18" fillId="0" borderId="0" xfId="0" applyFont="1"/>
    <xf numFmtId="0" fontId="14" fillId="0" borderId="0" xfId="0" applyFont="1"/>
    <xf numFmtId="0" fontId="19" fillId="0" borderId="0" xfId="0" applyFont="1" applyAlignment="1">
      <alignment horizontal="justify" vertical="center"/>
    </xf>
    <xf numFmtId="0" fontId="19" fillId="0" borderId="0" xfId="0" applyFont="1" applyAlignment="1">
      <alignment horizontal="justify" vertical="center" wrapText="1"/>
    </xf>
    <xf numFmtId="0" fontId="19" fillId="0" borderId="0" xfId="0" applyFont="1"/>
    <xf numFmtId="0" fontId="19" fillId="0" borderId="0" xfId="0" applyFont="1" applyAlignment="1">
      <alignment wrapText="1"/>
    </xf>
    <xf numFmtId="164" fontId="22" fillId="0" borderId="0" xfId="1" applyFont="1"/>
    <xf numFmtId="0" fontId="23" fillId="0" borderId="0" xfId="0" applyFont="1" applyAlignment="1"/>
    <xf numFmtId="0" fontId="24" fillId="4" borderId="2" xfId="0" quotePrefix="1" applyFont="1" applyFill="1" applyBorder="1" applyAlignment="1">
      <alignment horizontal="center"/>
    </xf>
    <xf numFmtId="0" fontId="24" fillId="0" borderId="0" xfId="0" applyFont="1" applyBorder="1"/>
    <xf numFmtId="0" fontId="24" fillId="0" borderId="0" xfId="0" applyFont="1"/>
    <xf numFmtId="172" fontId="18" fillId="0" borderId="0" xfId="0" applyNumberFormat="1" applyFont="1" applyFill="1" applyAlignment="1">
      <alignment vertical="top"/>
    </xf>
    <xf numFmtId="173" fontId="18" fillId="0" borderId="0" xfId="0" applyNumberFormat="1" applyFont="1" applyFill="1" applyAlignment="1">
      <alignment vertical="top"/>
    </xf>
    <xf numFmtId="0" fontId="18" fillId="0" borderId="0" xfId="0" applyFont="1" applyFill="1"/>
    <xf numFmtId="0" fontId="0" fillId="0" borderId="0" xfId="0" applyFill="1" applyBorder="1" applyAlignment="1">
      <alignment horizontal="left" vertical="top"/>
    </xf>
    <xf numFmtId="0" fontId="21" fillId="0" borderId="0" xfId="16"/>
    <xf numFmtId="0" fontId="3" fillId="0" borderId="0" xfId="0" applyFont="1" applyFill="1" applyBorder="1" applyAlignment="1">
      <alignment horizontal="left" vertical="top"/>
    </xf>
    <xf numFmtId="0" fontId="3" fillId="0" borderId="0" xfId="0" applyFont="1" applyFill="1" applyBorder="1" applyAlignment="1">
      <alignment horizontal="right" vertical="top"/>
    </xf>
    <xf numFmtId="164" fontId="26" fillId="0" borderId="0" xfId="1" applyFont="1" applyAlignment="1">
      <alignment horizontal="centerContinuous"/>
    </xf>
    <xf numFmtId="164" fontId="19" fillId="0" borderId="0" xfId="1" applyFont="1"/>
    <xf numFmtId="164" fontId="26" fillId="0" borderId="0" xfId="1" applyFont="1"/>
    <xf numFmtId="164" fontId="19" fillId="0" borderId="0" xfId="1" applyFont="1" applyAlignment="1">
      <alignment horizontal="right"/>
    </xf>
    <xf numFmtId="164" fontId="19" fillId="0" borderId="0" xfId="1" applyFont="1" applyAlignment="1">
      <alignment horizontal="left" indent="1"/>
    </xf>
    <xf numFmtId="164" fontId="19" fillId="0" borderId="0" xfId="1" applyFont="1" applyAlignment="1"/>
    <xf numFmtId="165" fontId="19" fillId="0" borderId="0" xfId="1" applyNumberFormat="1" applyFont="1"/>
    <xf numFmtId="0" fontId="3" fillId="0" borderId="0" xfId="0" applyFont="1" applyFill="1" applyBorder="1" applyAlignment="1">
      <alignment horizontal="left" vertical="top" wrapText="1"/>
    </xf>
    <xf numFmtId="0" fontId="27" fillId="0" borderId="0" xfId="0" applyFont="1" applyFill="1" applyBorder="1" applyAlignment="1">
      <alignment horizontal="left" vertical="top"/>
    </xf>
    <xf numFmtId="0" fontId="27" fillId="0" borderId="0" xfId="0" applyFont="1" applyFill="1" applyBorder="1" applyAlignment="1">
      <alignment horizontal="left" vertical="top" wrapText="1"/>
    </xf>
    <xf numFmtId="0" fontId="27" fillId="5" borderId="0" xfId="0" applyFont="1" applyFill="1" applyBorder="1" applyAlignment="1">
      <alignment horizontal="left" vertical="top" wrapText="1"/>
    </xf>
    <xf numFmtId="0" fontId="27" fillId="5" borderId="0" xfId="0" applyFont="1" applyFill="1" applyBorder="1" applyAlignment="1">
      <alignment horizontal="left" vertical="center" wrapText="1"/>
    </xf>
    <xf numFmtId="0" fontId="3" fillId="0" borderId="0" xfId="0" applyFont="1" applyFill="1" applyBorder="1" applyAlignment="1">
      <alignment horizontal="left" vertical="center"/>
    </xf>
    <xf numFmtId="0" fontId="27" fillId="5" borderId="0" xfId="0" applyFont="1" applyFill="1" applyBorder="1" applyAlignment="1">
      <alignment vertical="top" wrapText="1"/>
    </xf>
    <xf numFmtId="0" fontId="27" fillId="5" borderId="0" xfId="0" applyFont="1" applyFill="1" applyBorder="1" applyAlignment="1">
      <alignment vertical="center" wrapText="1"/>
    </xf>
    <xf numFmtId="164" fontId="28" fillId="0" borderId="0" xfId="16" applyNumberFormat="1" applyFont="1"/>
    <xf numFmtId="0" fontId="21" fillId="6" borderId="0" xfId="16" applyFill="1"/>
    <xf numFmtId="0" fontId="24" fillId="0" borderId="6" xfId="0" applyFont="1" applyBorder="1"/>
    <xf numFmtId="0" fontId="24" fillId="0" borderId="8" xfId="0" applyFont="1" applyBorder="1"/>
    <xf numFmtId="0" fontId="24" fillId="0" borderId="8" xfId="0" applyFont="1" applyBorder="1" applyAlignment="1">
      <alignment horizontal="right"/>
    </xf>
    <xf numFmtId="0" fontId="18" fillId="0" borderId="0" xfId="0" applyFont="1" applyFill="1" applyAlignment="1">
      <alignment horizontal="left" indent="1"/>
    </xf>
    <xf numFmtId="172" fontId="30" fillId="0" borderId="0" xfId="0" applyNumberFormat="1" applyFont="1" applyFill="1" applyAlignment="1">
      <alignment vertical="top"/>
    </xf>
    <xf numFmtId="0" fontId="33" fillId="6" borderId="0" xfId="16" applyFont="1" applyFill="1"/>
    <xf numFmtId="0" fontId="7" fillId="0" borderId="0" xfId="0" applyFont="1" applyAlignment="1">
      <alignment horizontal="center" vertical="center"/>
    </xf>
    <xf numFmtId="0" fontId="19" fillId="0" borderId="0" xfId="0" applyFont="1" applyAlignment="1">
      <alignment horizontal="left" vertical="center" indent="3"/>
    </xf>
    <xf numFmtId="0" fontId="19" fillId="0" borderId="0" xfId="0" applyFont="1" applyAlignment="1">
      <alignment horizontal="left" vertical="center" wrapText="1" indent="3"/>
    </xf>
    <xf numFmtId="0" fontId="12" fillId="0" borderId="0" xfId="0" applyFont="1" applyAlignment="1">
      <alignment horizontal="left" indent="1"/>
    </xf>
    <xf numFmtId="0" fontId="24" fillId="0" borderId="9" xfId="0" applyFont="1" applyBorder="1"/>
    <xf numFmtId="0" fontId="23" fillId="0" borderId="0" xfId="0" applyFont="1" applyBorder="1" applyAlignment="1">
      <alignment horizontal="centerContinuous"/>
    </xf>
    <xf numFmtId="0" fontId="24" fillId="0" borderId="0" xfId="0" applyFont="1" applyBorder="1" applyAlignment="1">
      <alignment horizontal="right"/>
    </xf>
    <xf numFmtId="172" fontId="18" fillId="0" borderId="0" xfId="0" applyNumberFormat="1" applyFont="1" applyFill="1" applyAlignment="1">
      <alignment horizontal="centerContinuous" vertical="top"/>
    </xf>
    <xf numFmtId="172" fontId="30" fillId="0" borderId="0" xfId="0" applyNumberFormat="1" applyFont="1" applyFill="1" applyAlignment="1">
      <alignment horizontal="centerContinuous" vertical="top"/>
    </xf>
    <xf numFmtId="172" fontId="35" fillId="0" borderId="0" xfId="0" applyNumberFormat="1" applyFont="1"/>
    <xf numFmtId="172" fontId="18" fillId="0" borderId="0" xfId="0" applyNumberFormat="1" applyFont="1"/>
    <xf numFmtId="0" fontId="24" fillId="0" borderId="5" xfId="0" quotePrefix="1" applyFont="1" applyFill="1" applyBorder="1" applyAlignment="1">
      <alignment horizontal="centerContinuous"/>
    </xf>
    <xf numFmtId="0" fontId="24" fillId="0" borderId="2" xfId="0" quotePrefix="1" applyFont="1" applyFill="1" applyBorder="1" applyAlignment="1">
      <alignment horizontal="centerContinuous" vertical="center" wrapText="1"/>
    </xf>
    <xf numFmtId="0" fontId="24" fillId="0" borderId="4" xfId="0" quotePrefix="1" applyFont="1" applyFill="1" applyBorder="1" applyAlignment="1">
      <alignment horizontal="centerContinuous" vertical="center" wrapText="1"/>
    </xf>
    <xf numFmtId="174" fontId="24" fillId="0" borderId="2" xfId="0" quotePrefix="1" applyNumberFormat="1" applyFont="1" applyFill="1" applyBorder="1" applyAlignment="1">
      <alignment horizontal="center" vertical="center" wrapText="1"/>
    </xf>
    <xf numFmtId="174" fontId="24" fillId="0" borderId="4" xfId="0" quotePrefix="1" applyNumberFormat="1" applyFont="1" applyFill="1" applyBorder="1" applyAlignment="1">
      <alignment horizontal="center" vertical="center" wrapText="1"/>
    </xf>
    <xf numFmtId="0" fontId="24" fillId="0" borderId="0" xfId="0" applyFont="1" applyFill="1" applyBorder="1"/>
    <xf numFmtId="0" fontId="24" fillId="0" borderId="4" xfId="0" quotePrefix="1" applyFont="1" applyFill="1" applyBorder="1" applyAlignment="1">
      <alignment horizontal="centerContinuous"/>
    </xf>
    <xf numFmtId="0" fontId="24" fillId="0" borderId="10" xfId="0" quotePrefix="1" applyFont="1" applyFill="1" applyBorder="1" applyAlignment="1">
      <alignment horizontal="centerContinuous" vertical="center" wrapText="1"/>
    </xf>
    <xf numFmtId="174" fontId="24" fillId="0" borderId="10" xfId="0" quotePrefix="1" applyNumberFormat="1" applyFont="1" applyFill="1" applyBorder="1" applyAlignment="1">
      <alignment horizontal="center" vertical="center" wrapText="1"/>
    </xf>
    <xf numFmtId="0" fontId="24" fillId="4" borderId="4" xfId="0" quotePrefix="1" applyFont="1" applyFill="1" applyBorder="1" applyAlignment="1">
      <alignment horizontal="center"/>
    </xf>
    <xf numFmtId="0" fontId="0" fillId="7" borderId="1" xfId="0" applyFill="1" applyBorder="1"/>
    <xf numFmtId="0" fontId="3" fillId="7" borderId="0" xfId="0" applyFont="1" applyFill="1"/>
    <xf numFmtId="0" fontId="3" fillId="7" borderId="0" xfId="0" applyFont="1" applyFill="1" applyProtection="1">
      <protection locked="0"/>
    </xf>
    <xf numFmtId="0" fontId="5" fillId="7" borderId="0" xfId="0" applyFont="1" applyFill="1" applyProtection="1">
      <protection locked="0"/>
    </xf>
    <xf numFmtId="49" fontId="1" fillId="7" borderId="0" xfId="0" applyNumberFormat="1" applyFont="1" applyFill="1" applyProtection="1">
      <protection locked="0"/>
    </xf>
    <xf numFmtId="0" fontId="1" fillId="7" borderId="0" xfId="0" applyFont="1" applyFill="1" applyProtection="1">
      <protection locked="0"/>
    </xf>
    <xf numFmtId="0" fontId="4" fillId="7" borderId="0" xfId="0" applyFont="1" applyFill="1" applyProtection="1">
      <protection locked="0"/>
    </xf>
    <xf numFmtId="0" fontId="3" fillId="7" borderId="0" xfId="0" applyFont="1" applyFill="1" applyAlignment="1"/>
    <xf numFmtId="0" fontId="0" fillId="7" borderId="0" xfId="0" applyFill="1" applyAlignment="1"/>
    <xf numFmtId="49" fontId="8" fillId="7" borderId="0" xfId="0" applyNumberFormat="1" applyFont="1" applyFill="1" applyAlignment="1" applyProtection="1">
      <alignment horizontal="left"/>
      <protection locked="0"/>
    </xf>
    <xf numFmtId="0" fontId="3" fillId="7" borderId="0" xfId="0" applyFont="1" applyFill="1" applyAlignment="1" applyProtection="1">
      <alignment horizontal="left" indent="1"/>
      <protection locked="0"/>
    </xf>
    <xf numFmtId="0" fontId="3" fillId="7" borderId="0" xfId="0" applyFont="1" applyFill="1" applyAlignment="1">
      <alignment horizontal="left" indent="1"/>
    </xf>
    <xf numFmtId="0" fontId="3" fillId="7" borderId="0" xfId="0" applyFont="1" applyFill="1" applyAlignment="1" applyProtection="1">
      <alignment horizontal="left"/>
      <protection locked="0"/>
    </xf>
    <xf numFmtId="0" fontId="7" fillId="7" borderId="0" xfId="0" applyFont="1" applyFill="1" applyAlignment="1">
      <alignment horizontal="left"/>
    </xf>
    <xf numFmtId="0" fontId="3" fillId="7" borderId="0" xfId="0" applyFont="1" applyFill="1" applyAlignment="1">
      <alignment horizontal="left"/>
    </xf>
    <xf numFmtId="0" fontId="24" fillId="4" borderId="4" xfId="0" quotePrefix="1" applyFont="1" applyFill="1" applyBorder="1" applyAlignment="1">
      <alignment horizontal="center"/>
    </xf>
    <xf numFmtId="0" fontId="21" fillId="0" borderId="0" xfId="16" applyFill="1"/>
    <xf numFmtId="164" fontId="21" fillId="0" borderId="0" xfId="16" applyNumberFormat="1"/>
    <xf numFmtId="172" fontId="18" fillId="0" borderId="0" xfId="0" applyNumberFormat="1" applyFont="1" applyFill="1"/>
    <xf numFmtId="0" fontId="36" fillId="7" borderId="1" xfId="0" applyFont="1" applyFill="1" applyBorder="1" applyAlignment="1">
      <alignment horizontal="left"/>
    </xf>
    <xf numFmtId="0" fontId="6" fillId="7" borderId="1" xfId="0" applyFont="1" applyFill="1" applyBorder="1" applyAlignment="1">
      <alignment horizontal="left"/>
    </xf>
    <xf numFmtId="0" fontId="1" fillId="7" borderId="0" xfId="0" applyFont="1" applyFill="1" applyAlignment="1" applyProtection="1">
      <alignment horizontal="center" vertical="center"/>
      <protection locked="0"/>
    </xf>
    <xf numFmtId="0" fontId="24" fillId="4" borderId="6" xfId="0" applyFont="1" applyFill="1" applyBorder="1" applyAlignment="1">
      <alignment horizontal="center" wrapText="1"/>
    </xf>
    <xf numFmtId="0" fontId="24" fillId="4" borderId="7" xfId="0" applyFont="1" applyFill="1" applyBorder="1" applyAlignment="1">
      <alignment horizontal="center"/>
    </xf>
    <xf numFmtId="0" fontId="24" fillId="4" borderId="4" xfId="0" quotePrefix="1" applyFont="1" applyFill="1" applyBorder="1" applyAlignment="1">
      <alignment horizontal="center" wrapText="1"/>
    </xf>
    <xf numFmtId="0" fontId="24" fillId="4" borderId="5" xfId="0" quotePrefix="1" applyFont="1" applyFill="1" applyBorder="1" applyAlignment="1">
      <alignment horizontal="center" wrapText="1"/>
    </xf>
    <xf numFmtId="0" fontId="24" fillId="4" borderId="6"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4" xfId="0" quotePrefix="1" applyFont="1" applyFill="1" applyBorder="1" applyAlignment="1">
      <alignment horizontal="center"/>
    </xf>
    <xf numFmtId="0" fontId="24" fillId="4" borderId="5" xfId="0" quotePrefix="1" applyFont="1" applyFill="1" applyBorder="1" applyAlignment="1">
      <alignment horizontal="center"/>
    </xf>
    <xf numFmtId="0" fontId="24" fillId="0" borderId="6" xfId="0" applyFont="1" applyFill="1" applyBorder="1" applyAlignment="1">
      <alignment horizontal="center" vertical="center" wrapText="1"/>
    </xf>
    <xf numFmtId="0" fontId="24" fillId="0" borderId="8" xfId="0" applyFont="1" applyFill="1" applyBorder="1" applyAlignment="1">
      <alignment horizontal="center" vertical="center"/>
    </xf>
    <xf numFmtId="0" fontId="0" fillId="0" borderId="7" xfId="0" applyFill="1" applyBorder="1" applyAlignment="1">
      <alignment horizontal="center" vertical="center"/>
    </xf>
    <xf numFmtId="0" fontId="24" fillId="0" borderId="11" xfId="0" quotePrefix="1" applyFont="1" applyFill="1" applyBorder="1" applyAlignment="1">
      <alignment horizontal="center" vertical="center"/>
    </xf>
    <xf numFmtId="0" fontId="0" fillId="0" borderId="3" xfId="0" applyFill="1" applyBorder="1" applyAlignment="1">
      <alignment horizontal="center" vertical="center"/>
    </xf>
    <xf numFmtId="0" fontId="31" fillId="0" borderId="6" xfId="0" quotePrefix="1" applyFont="1" applyFill="1" applyBorder="1" applyAlignment="1">
      <alignment horizontal="center" vertical="center" wrapText="1"/>
    </xf>
    <xf numFmtId="0" fontId="0" fillId="0" borderId="7" xfId="0" applyFill="1" applyBorder="1" applyAlignment="1">
      <alignment horizontal="center" vertical="center" wrapText="1"/>
    </xf>
    <xf numFmtId="0" fontId="3" fillId="0" borderId="0" xfId="0" quotePrefix="1" applyFont="1" applyFill="1" applyBorder="1" applyAlignment="1">
      <alignment horizontal="left" vertical="top" wrapText="1"/>
    </xf>
    <xf numFmtId="0" fontId="3" fillId="0" borderId="0" xfId="0" applyFont="1" applyFill="1" applyBorder="1" applyAlignment="1">
      <alignment horizontal="left" vertical="top" wrapText="1"/>
    </xf>
    <xf numFmtId="0" fontId="27" fillId="5" borderId="0" xfId="0" applyFont="1" applyFill="1" applyBorder="1" applyAlignment="1">
      <alignment horizontal="left" vertical="center" wrapText="1"/>
    </xf>
    <xf numFmtId="0" fontId="3" fillId="0" borderId="0" xfId="0" applyFont="1" applyFill="1" applyBorder="1" applyAlignment="1">
      <alignment horizontal="left" vertical="center" wrapText="1"/>
    </xf>
  </cellXfs>
  <cellStyles count="18">
    <cellStyle name="4" xfId="2" xr:uid="{00000000-0005-0000-0000-000000000000}"/>
    <cellStyle name="5" xfId="3" xr:uid="{00000000-0005-0000-0000-000001000000}"/>
    <cellStyle name="6" xfId="4" xr:uid="{00000000-0005-0000-0000-000002000000}"/>
    <cellStyle name="9" xfId="5" xr:uid="{00000000-0005-0000-0000-000003000000}"/>
    <cellStyle name="cell" xfId="6" xr:uid="{00000000-0005-0000-0000-000004000000}"/>
    <cellStyle name="Euro" xfId="7" xr:uid="{00000000-0005-0000-0000-000005000000}"/>
    <cellStyle name="GreyBackground" xfId="8" xr:uid="{00000000-0005-0000-0000-000006000000}"/>
    <cellStyle name="Komma 2" xfId="9" xr:uid="{00000000-0005-0000-0000-000007000000}"/>
    <cellStyle name="level3" xfId="10" xr:uid="{00000000-0005-0000-0000-000008000000}"/>
    <cellStyle name="Link" xfId="16" builtinId="8"/>
    <cellStyle name="Link 2" xfId="17" xr:uid="{00000000-0005-0000-0000-00000A000000}"/>
    <cellStyle name="Normal_Sheet3" xfId="11" xr:uid="{00000000-0005-0000-0000-00000B000000}"/>
    <cellStyle name="row" xfId="12" xr:uid="{00000000-0005-0000-0000-00000C000000}"/>
    <cellStyle name="Standard" xfId="0" builtinId="0"/>
    <cellStyle name="Standard 2" xfId="13" xr:uid="{00000000-0005-0000-0000-00000E000000}"/>
    <cellStyle name="Standard 3" xfId="14" xr:uid="{00000000-0005-0000-0000-00000F000000}"/>
    <cellStyle name="Standard_Schnellmeldungen 2005" xfId="1" xr:uid="{00000000-0005-0000-0000-000010000000}"/>
    <cellStyle name="title1" xfId="15" xr:uid="{00000000-0005-0000-0000-00001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70984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225506" y="35719"/>
          <a:ext cx="36000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811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46911"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12</xdr:col>
      <xdr:colOff>278423</xdr:colOff>
      <xdr:row>59</xdr:row>
      <xdr:rowOff>112347</xdr:rowOff>
    </xdr:to>
    <xdr:pic>
      <xdr:nvPicPr>
        <xdr:cNvPr id="2" name="Grafik 1">
          <a:extLst>
            <a:ext uri="{FF2B5EF4-FFF2-40B4-BE49-F238E27FC236}">
              <a16:creationId xmlns:a16="http://schemas.microsoft.com/office/drawing/2014/main" id="{00000000-0008-0000-07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21" t="-15"/>
        <a:stretch/>
      </xdr:blipFill>
      <xdr:spPr>
        <a:xfrm>
          <a:off x="0" y="1"/>
          <a:ext cx="6960577" cy="9622692"/>
        </a:xfrm>
        <a:prstGeom prst="rect">
          <a:avLst/>
        </a:prstGeom>
      </xdr:spPr>
    </xdr:pic>
    <xdr:clientData/>
  </xdr:twoCellAnchor>
  <xdr:twoCellAnchor editAs="oneCell">
    <xdr:from>
      <xdr:col>6</xdr:col>
      <xdr:colOff>76199</xdr:colOff>
      <xdr:row>10</xdr:row>
      <xdr:rowOff>34196</xdr:rowOff>
    </xdr:from>
    <xdr:to>
      <xdr:col>12</xdr:col>
      <xdr:colOff>317500</xdr:colOff>
      <xdr:row>58</xdr:row>
      <xdr:rowOff>38100</xdr:rowOff>
    </xdr:to>
    <xdr:pic>
      <xdr:nvPicPr>
        <xdr:cNvPr id="8" name="Grafik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2"/>
        <a:srcRect l="1" r="-2009" b="21137"/>
        <a:stretch/>
      </xdr:blipFill>
      <xdr:spPr>
        <a:xfrm>
          <a:off x="3428999" y="1621696"/>
          <a:ext cx="3594101" cy="76239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134056</xdr:colOff>
      <xdr:row>0</xdr:row>
      <xdr:rowOff>42331</xdr:rowOff>
    </xdr:from>
    <xdr:to>
      <xdr:col>9</xdr:col>
      <xdr:colOff>558800</xdr:colOff>
      <xdr:row>60</xdr:row>
      <xdr:rowOff>0</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34056" y="42331"/>
          <a:ext cx="7111294" cy="9482669"/>
        </a:xfrm>
        <a:prstGeom prst="rect">
          <a:avLst/>
        </a:prstGeom>
      </xdr:spPr>
    </xdr:pic>
    <xdr:clientData/>
  </xdr:twoCellAnchor>
  <xdr:twoCellAnchor editAs="oneCell">
    <xdr:from>
      <xdr:col>0</xdr:col>
      <xdr:colOff>56443</xdr:colOff>
      <xdr:row>63</xdr:row>
      <xdr:rowOff>21167</xdr:rowOff>
    </xdr:from>
    <xdr:to>
      <xdr:col>9</xdr:col>
      <xdr:colOff>463550</xdr:colOff>
      <xdr:row>123</xdr:row>
      <xdr:rowOff>0</xdr:rowOff>
    </xdr:to>
    <xdr:pic>
      <xdr:nvPicPr>
        <xdr:cNvPr id="8" name="Grafik 7">
          <a:extLst>
            <a:ext uri="{FF2B5EF4-FFF2-40B4-BE49-F238E27FC236}">
              <a16:creationId xmlns:a16="http://schemas.microsoft.com/office/drawing/2014/main" id="{00000000-0008-0000-0800-000008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56443" y="10022417"/>
          <a:ext cx="7093657" cy="95038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61"/>
  <sheetViews>
    <sheetView showGridLines="0" tabSelected="1" zoomScale="75" zoomScaleNormal="75" zoomScaleSheetLayoutView="98" zoomScalePageLayoutView="70" workbookViewId="0">
      <selection activeCell="A10" sqref="A10"/>
    </sheetView>
  </sheetViews>
  <sheetFormatPr baseColWidth="10" defaultRowHeight="12.75"/>
  <cols>
    <col min="1" max="1" width="6.5703125" customWidth="1"/>
    <col min="7" max="7" width="9.85546875" customWidth="1"/>
    <col min="8" max="8" width="38" customWidth="1"/>
  </cols>
  <sheetData>
    <row r="1" spans="1:9" ht="45.75" customHeight="1">
      <c r="A1" s="71"/>
      <c r="B1" s="90"/>
      <c r="C1" s="91"/>
      <c r="D1" s="91"/>
      <c r="E1" s="91"/>
      <c r="F1" s="91"/>
      <c r="G1" s="91"/>
      <c r="H1" s="91"/>
    </row>
    <row r="2" spans="1:9" ht="14.25" customHeight="1">
      <c r="A2" s="72"/>
      <c r="B2" s="72"/>
      <c r="C2" s="72"/>
      <c r="D2" s="72"/>
      <c r="E2" s="72"/>
      <c r="F2" s="72"/>
      <c r="G2" s="72"/>
      <c r="H2" s="72"/>
    </row>
    <row r="3" spans="1:9" ht="11.25" customHeight="1">
      <c r="A3" s="72"/>
      <c r="B3" s="72"/>
      <c r="C3" s="72"/>
      <c r="D3" s="72"/>
      <c r="E3" s="72"/>
      <c r="F3" s="72"/>
      <c r="G3" s="72"/>
      <c r="H3" s="92" t="s">
        <v>116</v>
      </c>
      <c r="I3" s="2"/>
    </row>
    <row r="4" spans="1:9">
      <c r="A4" s="72"/>
      <c r="B4" s="72"/>
      <c r="C4" s="72"/>
      <c r="D4" s="72"/>
      <c r="E4" s="72"/>
      <c r="F4" s="72"/>
      <c r="G4" s="72"/>
      <c r="H4" s="92"/>
    </row>
    <row r="5" spans="1:9">
      <c r="A5" s="72"/>
      <c r="B5" s="72"/>
      <c r="C5" s="72"/>
      <c r="D5" s="72"/>
      <c r="E5" s="72"/>
      <c r="F5" s="72"/>
      <c r="G5" s="72"/>
      <c r="H5" s="72"/>
    </row>
    <row r="6" spans="1:9">
      <c r="A6" s="72"/>
      <c r="B6" s="72"/>
      <c r="C6" s="72"/>
      <c r="D6" s="72"/>
      <c r="E6" s="72"/>
      <c r="F6" s="72"/>
      <c r="G6" s="72"/>
      <c r="H6" s="72"/>
    </row>
    <row r="7" spans="1:9">
      <c r="A7" s="72"/>
      <c r="B7" s="72"/>
      <c r="C7" s="72"/>
      <c r="D7" s="72"/>
      <c r="E7" s="72"/>
      <c r="F7" s="72"/>
      <c r="G7" s="72"/>
      <c r="H7" s="72"/>
    </row>
    <row r="8" spans="1:9">
      <c r="A8" s="72"/>
      <c r="B8" s="72"/>
      <c r="C8" s="72"/>
      <c r="D8" s="72"/>
      <c r="E8" s="72"/>
      <c r="F8" s="72"/>
      <c r="G8" s="72"/>
      <c r="H8" s="72"/>
    </row>
    <row r="9" spans="1:9">
      <c r="A9" s="72"/>
      <c r="B9" s="72"/>
      <c r="C9" s="72"/>
      <c r="D9" s="72"/>
      <c r="E9" s="72"/>
      <c r="F9" s="72"/>
      <c r="G9" s="72"/>
      <c r="H9" s="72"/>
    </row>
    <row r="10" spans="1:9" s="3" customFormat="1" ht="34.5">
      <c r="A10" s="73"/>
      <c r="B10" s="74" t="s">
        <v>3</v>
      </c>
      <c r="C10" s="74"/>
      <c r="D10" s="73"/>
      <c r="E10" s="73"/>
      <c r="F10" s="73"/>
      <c r="G10" s="73"/>
      <c r="H10" s="73"/>
    </row>
    <row r="11" spans="1:9">
      <c r="A11" s="72"/>
      <c r="B11" s="72"/>
      <c r="C11" s="72"/>
      <c r="D11" s="72"/>
      <c r="E11" s="72"/>
      <c r="F11" s="72"/>
      <c r="G11" s="72"/>
      <c r="H11" s="72"/>
    </row>
    <row r="12" spans="1:9">
      <c r="A12" s="72"/>
      <c r="B12" s="72"/>
      <c r="C12" s="72"/>
      <c r="D12" s="72"/>
      <c r="E12" s="72"/>
      <c r="F12" s="72"/>
      <c r="G12" s="72"/>
      <c r="H12" s="72"/>
    </row>
    <row r="13" spans="1:9">
      <c r="A13" s="72"/>
      <c r="B13" s="72"/>
      <c r="C13" s="72"/>
      <c r="D13" s="72"/>
      <c r="E13" s="72"/>
      <c r="F13" s="72"/>
      <c r="G13" s="72"/>
      <c r="H13" s="72"/>
    </row>
    <row r="14" spans="1:9" s="3" customFormat="1" ht="27">
      <c r="A14" s="73"/>
      <c r="B14" s="75" t="s">
        <v>7</v>
      </c>
      <c r="C14" s="76"/>
      <c r="D14" s="76"/>
      <c r="E14" s="77"/>
      <c r="F14" s="73"/>
      <c r="G14" s="73"/>
      <c r="H14" s="73"/>
    </row>
    <row r="15" spans="1:9" s="3" customFormat="1" ht="27">
      <c r="A15" s="73"/>
      <c r="B15" s="75" t="s">
        <v>120</v>
      </c>
      <c r="C15" s="76"/>
      <c r="D15" s="76"/>
      <c r="E15" s="77"/>
      <c r="F15" s="73"/>
      <c r="G15" s="73"/>
      <c r="H15" s="73"/>
    </row>
    <row r="16" spans="1:9" s="3" customFormat="1" ht="27">
      <c r="A16" s="73"/>
      <c r="B16" s="75" t="s">
        <v>119</v>
      </c>
      <c r="C16" s="76"/>
      <c r="D16" s="76"/>
      <c r="E16" s="77"/>
      <c r="F16" s="73"/>
      <c r="G16" s="73"/>
      <c r="H16" s="73"/>
    </row>
    <row r="17" spans="1:8" s="3" customFormat="1" ht="27">
      <c r="A17" s="73"/>
      <c r="B17" s="75" t="s">
        <v>125</v>
      </c>
      <c r="C17" s="76"/>
      <c r="D17" s="76"/>
      <c r="E17" s="77"/>
      <c r="F17" s="73"/>
      <c r="G17" s="73"/>
      <c r="H17" s="73"/>
    </row>
    <row r="18" spans="1:8">
      <c r="A18" s="72"/>
      <c r="B18" s="78"/>
      <c r="C18" s="78"/>
      <c r="D18" s="78"/>
      <c r="E18" s="78"/>
      <c r="F18" s="72"/>
      <c r="G18" s="72"/>
      <c r="H18" s="72"/>
    </row>
    <row r="19" spans="1:8">
      <c r="A19" s="72"/>
      <c r="B19" s="78"/>
      <c r="C19" s="78"/>
      <c r="D19" s="78"/>
      <c r="E19" s="78"/>
      <c r="F19" s="72"/>
      <c r="G19" s="72"/>
      <c r="H19" s="72"/>
    </row>
    <row r="20" spans="1:8">
      <c r="A20" s="72"/>
      <c r="B20" s="78"/>
      <c r="C20" s="79"/>
      <c r="D20" s="79"/>
      <c r="E20" s="79"/>
      <c r="F20" s="79"/>
      <c r="G20" s="72"/>
      <c r="H20" s="72"/>
    </row>
    <row r="21" spans="1:8">
      <c r="A21" s="72"/>
      <c r="B21" s="79"/>
      <c r="C21" s="79"/>
      <c r="D21" s="79"/>
      <c r="E21" s="79"/>
      <c r="F21" s="79"/>
      <c r="G21" s="72"/>
      <c r="H21" s="72"/>
    </row>
    <row r="22" spans="1:8">
      <c r="A22" s="72"/>
      <c r="B22" s="79"/>
      <c r="C22" s="79"/>
      <c r="D22" s="79"/>
      <c r="E22" s="79"/>
      <c r="F22" s="79"/>
      <c r="G22" s="72"/>
      <c r="H22" s="72"/>
    </row>
    <row r="23" spans="1:8">
      <c r="A23" s="72"/>
      <c r="B23" s="79"/>
      <c r="C23" s="79"/>
      <c r="D23" s="79"/>
      <c r="E23" s="79"/>
      <c r="F23" s="79"/>
      <c r="G23" s="72"/>
      <c r="H23" s="72"/>
    </row>
    <row r="24" spans="1:8">
      <c r="A24" s="72"/>
      <c r="B24" s="79"/>
      <c r="C24" s="79"/>
      <c r="D24" s="79"/>
      <c r="E24" s="79"/>
      <c r="F24" s="79"/>
      <c r="G24" s="72"/>
      <c r="H24" s="72"/>
    </row>
    <row r="25" spans="1:8">
      <c r="A25" s="72"/>
      <c r="B25" s="79"/>
      <c r="C25" s="79"/>
      <c r="D25" s="79"/>
      <c r="E25" s="79"/>
      <c r="F25" s="79"/>
      <c r="G25" s="72"/>
      <c r="H25" s="72"/>
    </row>
    <row r="26" spans="1:8">
      <c r="A26" s="72"/>
      <c r="B26" s="79"/>
      <c r="C26" s="79"/>
      <c r="D26" s="79"/>
      <c r="E26" s="79"/>
      <c r="F26" s="79"/>
      <c r="G26" s="72"/>
      <c r="H26" s="72"/>
    </row>
    <row r="27" spans="1:8">
      <c r="A27" s="72"/>
      <c r="B27" s="79"/>
      <c r="C27" s="79"/>
      <c r="D27" s="79"/>
      <c r="E27" s="79"/>
      <c r="F27" s="79"/>
      <c r="G27" s="72"/>
      <c r="H27" s="72"/>
    </row>
    <row r="28" spans="1:8">
      <c r="A28" s="72"/>
      <c r="B28" s="79"/>
      <c r="C28" s="79"/>
      <c r="D28" s="79"/>
      <c r="E28" s="79"/>
      <c r="F28" s="79"/>
      <c r="G28" s="72"/>
      <c r="H28" s="72"/>
    </row>
    <row r="29" spans="1:8">
      <c r="A29" s="72"/>
      <c r="B29" s="79"/>
      <c r="C29" s="79"/>
      <c r="D29" s="79"/>
      <c r="E29" s="79"/>
      <c r="F29" s="79"/>
      <c r="G29" s="72"/>
      <c r="H29" s="72"/>
    </row>
    <row r="30" spans="1:8">
      <c r="A30" s="72"/>
      <c r="B30" s="79"/>
      <c r="C30" s="79"/>
      <c r="D30" s="79"/>
      <c r="E30" s="79"/>
      <c r="F30" s="79"/>
      <c r="G30" s="72"/>
      <c r="H30" s="72"/>
    </row>
    <row r="31" spans="1:8">
      <c r="A31" s="72"/>
      <c r="B31" s="79"/>
      <c r="C31" s="79"/>
      <c r="D31" s="79"/>
      <c r="E31" s="79"/>
      <c r="F31" s="79"/>
      <c r="G31" s="72"/>
      <c r="H31" s="72"/>
    </row>
    <row r="32" spans="1:8">
      <c r="A32" s="72"/>
      <c r="B32" s="79"/>
      <c r="C32" s="79"/>
      <c r="D32" s="79"/>
      <c r="E32" s="79"/>
      <c r="F32" s="79"/>
      <c r="G32" s="72"/>
      <c r="H32" s="72"/>
    </row>
    <row r="33" spans="1:8">
      <c r="A33" s="72"/>
      <c r="B33" s="79"/>
      <c r="C33" s="79"/>
      <c r="D33" s="79"/>
      <c r="E33" s="79"/>
      <c r="F33" s="79"/>
      <c r="G33" s="72"/>
      <c r="H33" s="72"/>
    </row>
    <row r="34" spans="1:8">
      <c r="A34" s="72"/>
      <c r="B34" s="79"/>
      <c r="C34" s="79"/>
      <c r="D34" s="79"/>
      <c r="E34" s="79"/>
      <c r="F34" s="79"/>
      <c r="G34" s="72"/>
      <c r="H34" s="72"/>
    </row>
    <row r="35" spans="1:8">
      <c r="A35" s="72"/>
      <c r="B35" s="79"/>
      <c r="C35" s="79"/>
      <c r="D35" s="79"/>
      <c r="E35" s="79"/>
      <c r="F35" s="79"/>
      <c r="G35" s="72"/>
      <c r="H35" s="72"/>
    </row>
    <row r="36" spans="1:8">
      <c r="A36" s="72"/>
      <c r="B36" s="79"/>
      <c r="C36" s="79"/>
      <c r="D36" s="79"/>
      <c r="E36" s="79"/>
      <c r="F36" s="79"/>
      <c r="G36" s="72"/>
      <c r="H36" s="72"/>
    </row>
    <row r="37" spans="1:8">
      <c r="A37" s="72"/>
      <c r="B37" s="79"/>
      <c r="C37" s="79"/>
      <c r="D37" s="79"/>
      <c r="E37" s="79"/>
      <c r="F37" s="79"/>
      <c r="G37" s="72"/>
      <c r="H37" s="72"/>
    </row>
    <row r="38" spans="1:8">
      <c r="A38" s="72"/>
      <c r="B38" s="79"/>
      <c r="C38" s="79"/>
      <c r="D38" s="79"/>
      <c r="E38" s="79"/>
      <c r="F38" s="79"/>
      <c r="G38" s="72"/>
      <c r="H38" s="72"/>
    </row>
    <row r="39" spans="1:8">
      <c r="A39" s="72"/>
      <c r="B39" s="79"/>
      <c r="C39" s="79"/>
      <c r="D39" s="79"/>
      <c r="E39" s="79"/>
      <c r="F39" s="79"/>
      <c r="G39" s="72"/>
      <c r="H39" s="72"/>
    </row>
    <row r="40" spans="1:8">
      <c r="A40" s="72"/>
      <c r="B40" s="79"/>
      <c r="C40" s="79"/>
      <c r="D40" s="79"/>
      <c r="E40" s="79"/>
      <c r="F40" s="79"/>
      <c r="G40" s="72"/>
      <c r="H40" s="72"/>
    </row>
    <row r="41" spans="1:8">
      <c r="A41" s="72"/>
      <c r="B41" s="72"/>
      <c r="C41" s="72"/>
      <c r="D41" s="72"/>
      <c r="E41" s="72"/>
      <c r="F41" s="72"/>
      <c r="G41" s="72"/>
      <c r="H41" s="72"/>
    </row>
    <row r="42" spans="1:8">
      <c r="A42" s="72"/>
      <c r="B42" s="72"/>
      <c r="C42" s="72"/>
      <c r="D42" s="72"/>
      <c r="E42" s="72"/>
      <c r="F42" s="72"/>
      <c r="G42" s="72"/>
      <c r="H42" s="72"/>
    </row>
    <row r="43" spans="1:8">
      <c r="A43" s="72"/>
      <c r="B43" s="72"/>
      <c r="C43" s="72"/>
      <c r="D43" s="72"/>
      <c r="E43" s="72"/>
      <c r="F43" s="72"/>
      <c r="G43" s="72"/>
      <c r="H43" s="72"/>
    </row>
    <row r="44" spans="1:8">
      <c r="A44" s="72"/>
      <c r="B44" s="72"/>
      <c r="C44" s="72"/>
      <c r="D44" s="72"/>
      <c r="E44" s="72"/>
      <c r="F44" s="72"/>
      <c r="G44" s="72"/>
      <c r="H44" s="72"/>
    </row>
    <row r="45" spans="1:8">
      <c r="A45" s="72"/>
      <c r="B45" s="72"/>
      <c r="C45" s="72"/>
      <c r="D45" s="72"/>
      <c r="E45" s="72"/>
      <c r="F45" s="72"/>
      <c r="G45" s="72"/>
      <c r="H45" s="72"/>
    </row>
    <row r="46" spans="1:8" s="3" customFormat="1" ht="13.35" customHeight="1">
      <c r="A46" s="73"/>
      <c r="B46" s="80"/>
      <c r="C46" s="81"/>
      <c r="D46" s="81"/>
      <c r="E46" s="81"/>
      <c r="F46" s="81"/>
      <c r="G46" s="81"/>
      <c r="H46" s="81"/>
    </row>
    <row r="47" spans="1:8">
      <c r="A47" s="72"/>
      <c r="B47" s="82"/>
      <c r="C47" s="82"/>
      <c r="D47" s="82"/>
      <c r="E47" s="82"/>
      <c r="F47" s="82"/>
      <c r="G47" s="82"/>
      <c r="H47" s="82"/>
    </row>
    <row r="48" spans="1:8">
      <c r="A48" s="72"/>
      <c r="B48" s="82"/>
      <c r="C48" s="82"/>
      <c r="D48" s="82"/>
      <c r="E48" s="82"/>
      <c r="F48" s="82"/>
      <c r="G48" s="82"/>
      <c r="H48" s="82"/>
    </row>
    <row r="49" spans="1:8">
      <c r="A49" s="72"/>
      <c r="B49" s="82"/>
      <c r="C49" s="82"/>
      <c r="D49" s="82"/>
      <c r="E49" s="82"/>
      <c r="F49" s="82"/>
      <c r="G49" s="82"/>
      <c r="H49" s="82"/>
    </row>
    <row r="50" spans="1:8" s="3" customFormat="1">
      <c r="A50" s="73"/>
      <c r="B50" s="83" t="s">
        <v>117</v>
      </c>
      <c r="C50" s="81"/>
      <c r="D50" s="81"/>
      <c r="E50" s="81"/>
      <c r="F50" s="81"/>
      <c r="G50" s="81"/>
      <c r="H50" s="81"/>
    </row>
    <row r="51" spans="1:8" s="3" customFormat="1">
      <c r="A51" s="73"/>
      <c r="B51" s="83" t="s">
        <v>140</v>
      </c>
      <c r="C51" s="81"/>
      <c r="D51" s="81"/>
      <c r="E51" s="81"/>
      <c r="F51" s="81"/>
      <c r="G51" s="81"/>
      <c r="H51" s="81"/>
    </row>
    <row r="52" spans="1:8" s="3" customFormat="1">
      <c r="A52" s="73"/>
      <c r="B52" s="83"/>
      <c r="C52" s="81"/>
      <c r="D52" s="81"/>
      <c r="E52" s="81"/>
      <c r="F52" s="81"/>
      <c r="G52" s="81"/>
      <c r="H52" s="81"/>
    </row>
    <row r="53" spans="1:8" ht="15" customHeight="1">
      <c r="A53" s="72"/>
      <c r="B53" s="82"/>
      <c r="C53" s="82"/>
      <c r="D53" s="82"/>
      <c r="E53" s="82"/>
      <c r="F53" s="82"/>
      <c r="G53" s="82"/>
      <c r="H53" s="82"/>
    </row>
    <row r="54" spans="1:8" s="3" customFormat="1">
      <c r="A54" s="73"/>
      <c r="B54" s="72" t="s">
        <v>1</v>
      </c>
      <c r="C54" s="81"/>
      <c r="D54" s="81"/>
      <c r="E54" s="81"/>
      <c r="F54" s="81"/>
      <c r="G54" s="81"/>
      <c r="H54" s="81"/>
    </row>
    <row r="55" spans="1:8" s="3" customFormat="1">
      <c r="A55" s="73"/>
      <c r="B55" s="72" t="s">
        <v>2</v>
      </c>
      <c r="C55" s="81"/>
      <c r="D55" s="81"/>
      <c r="E55" s="81"/>
      <c r="F55" s="81"/>
      <c r="G55" s="81"/>
      <c r="H55" s="81"/>
    </row>
    <row r="56" spans="1:8" s="3" customFormat="1">
      <c r="A56" s="73"/>
      <c r="B56" s="72" t="s">
        <v>118</v>
      </c>
      <c r="C56" s="81"/>
      <c r="D56" s="81"/>
      <c r="E56" s="81"/>
      <c r="F56" s="81"/>
      <c r="G56" s="81"/>
      <c r="H56" s="81"/>
    </row>
    <row r="57" spans="1:8" ht="15" customHeight="1">
      <c r="A57" s="72"/>
      <c r="B57" s="82"/>
      <c r="C57" s="82"/>
      <c r="D57" s="82"/>
      <c r="E57" s="82"/>
      <c r="F57" s="82"/>
      <c r="G57" s="82"/>
      <c r="H57" s="82"/>
    </row>
    <row r="58" spans="1:8" ht="18">
      <c r="A58" s="72"/>
      <c r="B58" s="84" t="s">
        <v>124</v>
      </c>
      <c r="C58" s="82"/>
      <c r="D58" s="82"/>
      <c r="E58" s="82"/>
      <c r="F58" s="82"/>
      <c r="G58" s="82"/>
      <c r="H58" s="82"/>
    </row>
    <row r="59" spans="1:8">
      <c r="A59" s="72"/>
      <c r="B59" s="85" t="s">
        <v>0</v>
      </c>
      <c r="C59" s="82"/>
      <c r="D59" s="82"/>
      <c r="E59" s="82"/>
      <c r="F59" s="82"/>
      <c r="G59" s="82"/>
      <c r="H59" s="82"/>
    </row>
    <row r="60" spans="1:8">
      <c r="A60" s="4"/>
      <c r="B60" s="1"/>
      <c r="C60" s="1"/>
      <c r="D60" s="1"/>
      <c r="E60" s="1"/>
      <c r="F60" s="1"/>
      <c r="G60" s="1"/>
      <c r="H60" s="1"/>
    </row>
    <row r="61" spans="1:8">
      <c r="A61" s="4"/>
      <c r="B61" s="4"/>
      <c r="C61" s="4"/>
      <c r="D61" s="4"/>
      <c r="E61" s="4"/>
      <c r="F61" s="4"/>
      <c r="G61" s="4"/>
      <c r="H61" s="4"/>
    </row>
  </sheetData>
  <sheetProtection selectLockedCells="1"/>
  <mergeCells count="2">
    <mergeCell ref="B1:H1"/>
    <mergeCell ref="H3:H4"/>
  </mergeCells>
  <hyperlinks>
    <hyperlink ref="B55" r:id="rId1" xr:uid="{00000000-0004-0000-0000-000000000000}"/>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178"/>
  <sheetViews>
    <sheetView showGridLines="0" zoomScaleNormal="100" workbookViewId="0"/>
  </sheetViews>
  <sheetFormatPr baseColWidth="10" defaultColWidth="14.5703125" defaultRowHeight="12.75"/>
  <cols>
    <col min="1" max="1" width="1.42578125" style="7" customWidth="1"/>
    <col min="2" max="2" width="4.42578125" style="7" customWidth="1"/>
    <col min="3" max="3" width="96.5703125" style="7" customWidth="1"/>
    <col min="4" max="4" width="6" style="28" customWidth="1"/>
    <col min="5" max="5" width="3.42578125" style="7" customWidth="1"/>
    <col min="6" max="16384" width="14.5703125" style="7"/>
  </cols>
  <sheetData>
    <row r="1" spans="1:9" ht="15">
      <c r="A1" s="5" t="s">
        <v>4</v>
      </c>
      <c r="B1" s="6"/>
      <c r="C1" s="6"/>
    </row>
    <row r="2" spans="1:9" ht="15">
      <c r="A2" s="5"/>
      <c r="B2" s="6"/>
      <c r="C2" s="6"/>
    </row>
    <row r="3" spans="1:9">
      <c r="A3" s="27"/>
      <c r="B3" s="27"/>
      <c r="C3" s="27"/>
      <c r="E3" s="28"/>
      <c r="F3" s="28"/>
      <c r="G3" s="28"/>
      <c r="H3" s="28"/>
      <c r="I3" s="28"/>
    </row>
    <row r="4" spans="1:9">
      <c r="A4" s="29" t="s">
        <v>46</v>
      </c>
      <c r="B4" s="27"/>
      <c r="C4" s="27"/>
      <c r="D4" s="42" t="s">
        <v>6</v>
      </c>
      <c r="E4" s="28"/>
      <c r="F4" s="28"/>
      <c r="G4" s="28"/>
      <c r="H4" s="28"/>
      <c r="I4" s="28"/>
    </row>
    <row r="5" spans="1:9">
      <c r="A5" s="28"/>
      <c r="B5" s="28"/>
      <c r="C5" s="28"/>
      <c r="E5" s="28"/>
      <c r="F5" s="28"/>
      <c r="G5" s="28"/>
      <c r="H5" s="28"/>
      <c r="I5" s="28"/>
    </row>
    <row r="6" spans="1:9">
      <c r="A6" s="29" t="s">
        <v>5</v>
      </c>
      <c r="B6" s="28"/>
      <c r="C6" s="28"/>
      <c r="E6" s="28"/>
      <c r="F6" s="28"/>
      <c r="G6" s="28"/>
      <c r="H6" s="28"/>
      <c r="I6" s="28"/>
    </row>
    <row r="7" spans="1:9" s="8" customFormat="1">
      <c r="A7" s="28"/>
      <c r="B7" s="28"/>
      <c r="C7" s="28"/>
      <c r="D7" s="28"/>
      <c r="E7" s="28"/>
      <c r="F7" s="28"/>
      <c r="G7" s="28"/>
      <c r="H7" s="28"/>
      <c r="I7" s="28"/>
    </row>
    <row r="8" spans="1:9">
      <c r="A8" s="28"/>
      <c r="B8" s="30">
        <v>1</v>
      </c>
      <c r="C8" s="28" t="s">
        <v>126</v>
      </c>
      <c r="E8" s="28"/>
      <c r="F8" s="28"/>
      <c r="G8" s="28"/>
      <c r="H8" s="28"/>
      <c r="I8" s="28"/>
    </row>
    <row r="9" spans="1:9">
      <c r="A9" s="28"/>
      <c r="B9" s="28"/>
      <c r="C9" s="31" t="s">
        <v>13</v>
      </c>
      <c r="D9" s="42" t="s">
        <v>6</v>
      </c>
      <c r="E9" s="28"/>
      <c r="F9" s="28"/>
      <c r="G9" s="28"/>
      <c r="H9" s="28"/>
      <c r="I9" s="28"/>
    </row>
    <row r="10" spans="1:9">
      <c r="A10" s="28"/>
      <c r="B10" s="28"/>
      <c r="C10" s="28"/>
      <c r="E10" s="28"/>
      <c r="F10" s="28"/>
      <c r="G10" s="28"/>
      <c r="H10" s="28"/>
      <c r="I10" s="28"/>
    </row>
    <row r="11" spans="1:9">
      <c r="A11" s="28"/>
      <c r="B11" s="28">
        <v>2</v>
      </c>
      <c r="C11" s="28" t="s">
        <v>128</v>
      </c>
      <c r="E11" s="28"/>
      <c r="F11" s="28"/>
      <c r="G11" s="28"/>
      <c r="H11" s="28"/>
      <c r="I11" s="28"/>
    </row>
    <row r="12" spans="1:9">
      <c r="A12" s="28"/>
      <c r="B12" s="28"/>
      <c r="C12" s="28" t="s">
        <v>14</v>
      </c>
      <c r="E12" s="28"/>
      <c r="F12" s="28"/>
      <c r="G12" s="28"/>
      <c r="H12" s="28"/>
      <c r="I12" s="28"/>
    </row>
    <row r="13" spans="1:9">
      <c r="A13" s="28"/>
      <c r="B13" s="28"/>
      <c r="C13" s="28" t="s">
        <v>15</v>
      </c>
      <c r="D13" s="88" t="s">
        <v>6</v>
      </c>
      <c r="E13" s="28"/>
      <c r="F13" s="28"/>
      <c r="G13" s="28"/>
      <c r="H13" s="28"/>
      <c r="I13" s="28"/>
    </row>
    <row r="14" spans="1:9">
      <c r="A14" s="28"/>
      <c r="B14" s="28"/>
      <c r="C14" s="28"/>
      <c r="E14" s="28"/>
      <c r="F14" s="28"/>
      <c r="G14" s="28"/>
      <c r="H14" s="28"/>
      <c r="I14" s="28"/>
    </row>
    <row r="15" spans="1:9">
      <c r="A15" s="28"/>
      <c r="B15" s="28">
        <v>3</v>
      </c>
      <c r="C15" s="28" t="s">
        <v>127</v>
      </c>
      <c r="E15" s="28"/>
      <c r="F15" s="28"/>
      <c r="G15" s="28"/>
      <c r="H15" s="28"/>
      <c r="I15" s="28"/>
    </row>
    <row r="16" spans="1:9">
      <c r="A16" s="28"/>
      <c r="B16" s="28"/>
      <c r="C16" s="28" t="s">
        <v>65</v>
      </c>
      <c r="D16" s="42" t="s">
        <v>6</v>
      </c>
      <c r="E16" s="28"/>
      <c r="F16" s="28"/>
      <c r="G16" s="28"/>
      <c r="H16" s="28"/>
      <c r="I16" s="28"/>
    </row>
    <row r="17" spans="1:9">
      <c r="A17" s="28"/>
      <c r="B17" s="28"/>
      <c r="C17" s="28"/>
      <c r="E17" s="28"/>
      <c r="F17" s="28"/>
      <c r="G17" s="28"/>
      <c r="H17" s="28"/>
      <c r="I17" s="28"/>
    </row>
    <row r="18" spans="1:9">
      <c r="A18" s="28"/>
      <c r="B18" s="28"/>
      <c r="C18" s="28"/>
      <c r="E18" s="28"/>
      <c r="F18" s="28"/>
      <c r="G18" s="28"/>
      <c r="H18" s="28"/>
      <c r="I18" s="28"/>
    </row>
    <row r="19" spans="1:9">
      <c r="A19" s="29" t="s">
        <v>16</v>
      </c>
      <c r="B19" s="28"/>
      <c r="C19" s="28"/>
      <c r="E19" s="28"/>
      <c r="F19" s="28"/>
      <c r="G19" s="28"/>
      <c r="H19" s="28"/>
      <c r="I19" s="28"/>
    </row>
    <row r="20" spans="1:9">
      <c r="A20" s="29"/>
      <c r="B20" s="28"/>
      <c r="C20" s="28"/>
      <c r="E20" s="28"/>
      <c r="F20" s="28"/>
      <c r="G20" s="28"/>
      <c r="H20" s="28"/>
      <c r="I20" s="28"/>
    </row>
    <row r="21" spans="1:9">
      <c r="A21" s="28"/>
      <c r="B21" s="32">
        <v>1</v>
      </c>
      <c r="C21" s="28" t="s">
        <v>17</v>
      </c>
      <c r="D21" s="42" t="s">
        <v>6</v>
      </c>
      <c r="E21" s="28"/>
      <c r="F21" s="28"/>
      <c r="G21" s="28"/>
      <c r="H21" s="28"/>
      <c r="I21" s="28"/>
    </row>
    <row r="22" spans="1:9">
      <c r="A22" s="28"/>
      <c r="B22" s="28"/>
      <c r="C22" s="28"/>
      <c r="E22" s="28"/>
      <c r="F22" s="28"/>
      <c r="G22" s="28"/>
      <c r="H22" s="28"/>
      <c r="I22" s="28"/>
    </row>
    <row r="23" spans="1:9">
      <c r="A23" s="28"/>
      <c r="B23" s="32">
        <v>2</v>
      </c>
      <c r="C23" s="32" t="s">
        <v>62</v>
      </c>
      <c r="D23" s="42" t="s">
        <v>6</v>
      </c>
      <c r="E23" s="28"/>
      <c r="F23" s="28"/>
      <c r="G23" s="28"/>
      <c r="H23" s="28"/>
      <c r="I23" s="28"/>
    </row>
    <row r="24" spans="1:9">
      <c r="A24" s="28"/>
      <c r="B24" s="28"/>
      <c r="C24" s="33"/>
      <c r="E24" s="28"/>
      <c r="F24" s="28"/>
      <c r="G24" s="28"/>
      <c r="H24" s="28"/>
      <c r="I24" s="28"/>
    </row>
    <row r="25" spans="1:9">
      <c r="A25" s="28"/>
      <c r="B25" s="32">
        <v>3</v>
      </c>
      <c r="C25" s="32" t="s">
        <v>74</v>
      </c>
      <c r="D25" s="42" t="s">
        <v>6</v>
      </c>
      <c r="E25" s="28"/>
      <c r="F25" s="28"/>
      <c r="G25" s="28"/>
      <c r="H25" s="28"/>
      <c r="I25" s="28"/>
    </row>
    <row r="26" spans="1:9">
      <c r="A26" s="28"/>
      <c r="B26" s="28"/>
      <c r="C26" s="28"/>
      <c r="E26" s="28"/>
      <c r="F26" s="28"/>
      <c r="G26" s="28"/>
      <c r="H26" s="28"/>
      <c r="I26" s="28"/>
    </row>
    <row r="27" spans="1:9">
      <c r="A27" s="28"/>
      <c r="B27" s="28"/>
      <c r="C27" s="28"/>
      <c r="E27" s="28"/>
      <c r="F27" s="28"/>
      <c r="G27" s="28"/>
      <c r="H27" s="28"/>
      <c r="I27" s="28"/>
    </row>
    <row r="28" spans="1:9">
      <c r="A28" s="28"/>
      <c r="B28" s="28"/>
      <c r="C28" s="28"/>
      <c r="E28" s="28"/>
      <c r="F28" s="28"/>
      <c r="G28" s="28"/>
      <c r="H28" s="28"/>
      <c r="I28" s="28"/>
    </row>
    <row r="29" spans="1:9">
      <c r="A29" s="28"/>
      <c r="B29" s="28"/>
      <c r="C29" s="28"/>
      <c r="E29" s="28"/>
      <c r="F29" s="28"/>
      <c r="G29" s="28"/>
      <c r="H29" s="28"/>
      <c r="I29" s="28"/>
    </row>
    <row r="30" spans="1:9">
      <c r="A30" s="28"/>
      <c r="B30" s="28"/>
      <c r="C30" s="28"/>
      <c r="E30" s="28"/>
      <c r="F30" s="28"/>
      <c r="G30" s="28"/>
      <c r="H30" s="28"/>
      <c r="I30" s="28"/>
    </row>
    <row r="31" spans="1:9">
      <c r="A31" s="28"/>
      <c r="B31" s="28"/>
      <c r="C31" s="28"/>
      <c r="E31" s="28"/>
      <c r="F31" s="28"/>
      <c r="G31" s="28"/>
      <c r="H31" s="28"/>
      <c r="I31" s="28"/>
    </row>
    <row r="32" spans="1:9">
      <c r="A32" s="28"/>
      <c r="B32" s="28"/>
      <c r="C32" s="28"/>
      <c r="E32" s="28"/>
      <c r="F32" s="28"/>
      <c r="G32" s="28"/>
      <c r="H32" s="28"/>
      <c r="I32" s="28"/>
    </row>
    <row r="33" spans="1:9">
      <c r="A33" s="28"/>
      <c r="B33" s="28"/>
      <c r="C33" s="28"/>
      <c r="E33" s="28"/>
      <c r="F33" s="28"/>
      <c r="G33" s="28"/>
      <c r="H33" s="28"/>
      <c r="I33" s="28"/>
    </row>
    <row r="34" spans="1:9">
      <c r="A34" s="28"/>
      <c r="B34" s="28"/>
      <c r="C34" s="28"/>
      <c r="E34" s="28"/>
      <c r="F34" s="28"/>
      <c r="G34" s="28"/>
      <c r="H34" s="28"/>
      <c r="I34" s="28"/>
    </row>
    <row r="35" spans="1:9">
      <c r="A35" s="28"/>
      <c r="B35" s="28"/>
      <c r="C35" s="28"/>
      <c r="E35" s="28"/>
      <c r="F35" s="28"/>
      <c r="G35" s="28"/>
      <c r="H35" s="28"/>
      <c r="I35" s="28"/>
    </row>
    <row r="36" spans="1:9">
      <c r="A36" s="28"/>
      <c r="B36" s="28"/>
      <c r="C36" s="28"/>
      <c r="E36" s="28"/>
      <c r="F36" s="28"/>
      <c r="G36" s="28"/>
      <c r="H36" s="28"/>
      <c r="I36" s="28"/>
    </row>
    <row r="37" spans="1:9">
      <c r="A37" s="28"/>
      <c r="B37" s="28"/>
      <c r="C37" s="28"/>
      <c r="E37" s="28"/>
      <c r="F37" s="28"/>
      <c r="G37" s="28"/>
      <c r="H37" s="28"/>
      <c r="I37" s="28"/>
    </row>
    <row r="38" spans="1:9">
      <c r="A38" s="28"/>
      <c r="B38" s="28"/>
      <c r="C38" s="28"/>
      <c r="E38" s="28"/>
      <c r="F38" s="28"/>
      <c r="G38" s="28"/>
      <c r="H38" s="28"/>
      <c r="I38" s="28"/>
    </row>
    <row r="39" spans="1:9">
      <c r="A39" s="28"/>
      <c r="B39" s="28"/>
      <c r="C39" s="28"/>
      <c r="E39" s="28"/>
      <c r="F39" s="28"/>
      <c r="G39" s="28"/>
      <c r="H39" s="28"/>
      <c r="I39" s="28"/>
    </row>
    <row r="40" spans="1:9" s="8" customFormat="1">
      <c r="A40" s="28"/>
      <c r="B40" s="28"/>
      <c r="C40" s="28"/>
      <c r="D40" s="28"/>
      <c r="E40" s="28"/>
      <c r="F40" s="28"/>
      <c r="G40" s="28"/>
      <c r="H40" s="28"/>
      <c r="I40" s="28"/>
    </row>
    <row r="41" spans="1:9" s="8" customFormat="1">
      <c r="A41" s="28"/>
      <c r="B41" s="28"/>
      <c r="C41" s="28"/>
      <c r="D41" s="28"/>
      <c r="E41" s="28"/>
      <c r="F41" s="28"/>
      <c r="G41" s="28"/>
      <c r="H41" s="28"/>
      <c r="I41" s="28"/>
    </row>
    <row r="42" spans="1:9" s="8" customFormat="1">
      <c r="A42" s="28"/>
      <c r="B42" s="28"/>
      <c r="C42" s="28"/>
      <c r="D42" s="28"/>
      <c r="E42" s="28"/>
      <c r="F42" s="28"/>
      <c r="G42" s="28"/>
      <c r="H42" s="28"/>
      <c r="I42" s="28"/>
    </row>
    <row r="43" spans="1:9" s="8" customFormat="1">
      <c r="A43" s="28"/>
      <c r="B43" s="28"/>
      <c r="C43" s="28"/>
      <c r="D43" s="28"/>
      <c r="E43" s="28"/>
      <c r="F43" s="28"/>
      <c r="G43" s="28"/>
      <c r="H43" s="28"/>
      <c r="I43" s="28"/>
    </row>
    <row r="44" spans="1:9" s="8" customFormat="1">
      <c r="A44" s="28"/>
      <c r="B44" s="28"/>
      <c r="C44" s="28"/>
      <c r="D44" s="28"/>
      <c r="E44" s="28"/>
      <c r="F44" s="28"/>
      <c r="G44" s="28"/>
      <c r="H44" s="28"/>
      <c r="I44" s="28"/>
    </row>
    <row r="45" spans="1:9" s="8" customFormat="1">
      <c r="A45" s="28"/>
      <c r="B45" s="28"/>
      <c r="C45" s="28"/>
      <c r="D45" s="28"/>
      <c r="E45" s="28"/>
      <c r="F45" s="28"/>
      <c r="G45" s="28"/>
      <c r="H45" s="28"/>
      <c r="I45" s="28"/>
    </row>
    <row r="46" spans="1:9" s="8" customFormat="1">
      <c r="A46" s="28"/>
      <c r="B46" s="28"/>
      <c r="C46" s="28"/>
      <c r="D46" s="28"/>
      <c r="E46" s="28"/>
      <c r="F46" s="28"/>
      <c r="G46" s="28"/>
      <c r="H46" s="28"/>
      <c r="I46" s="28"/>
    </row>
    <row r="47" spans="1:9" s="8" customFormat="1">
      <c r="A47" s="28"/>
      <c r="B47" s="28"/>
      <c r="C47" s="28"/>
      <c r="D47" s="28"/>
      <c r="E47" s="28"/>
      <c r="F47" s="28"/>
      <c r="G47" s="28"/>
      <c r="H47" s="28"/>
      <c r="I47" s="28"/>
    </row>
    <row r="48" spans="1:9" s="8" customFormat="1">
      <c r="A48" s="28"/>
      <c r="B48" s="28"/>
      <c r="C48" s="28"/>
      <c r="D48" s="28"/>
      <c r="E48" s="28"/>
      <c r="F48" s="28"/>
      <c r="G48" s="28"/>
      <c r="H48" s="28"/>
      <c r="I48" s="28"/>
    </row>
    <row r="49" spans="1:9" s="8" customFormat="1">
      <c r="A49" s="28"/>
      <c r="B49" s="28"/>
      <c r="C49" s="28"/>
      <c r="D49" s="28"/>
      <c r="E49" s="28"/>
      <c r="F49" s="28"/>
      <c r="G49" s="28"/>
      <c r="H49" s="28"/>
      <c r="I49" s="28"/>
    </row>
    <row r="50" spans="1:9" s="8" customFormat="1">
      <c r="A50" s="28"/>
      <c r="B50" s="28"/>
      <c r="C50" s="28"/>
      <c r="D50" s="28"/>
      <c r="E50" s="28"/>
      <c r="F50" s="28"/>
      <c r="G50" s="28"/>
      <c r="H50" s="28"/>
      <c r="I50" s="28"/>
    </row>
    <row r="51" spans="1:9" s="8" customFormat="1">
      <c r="A51" s="28"/>
      <c r="B51" s="28"/>
      <c r="C51" s="28"/>
      <c r="D51" s="28"/>
      <c r="E51" s="28"/>
      <c r="F51" s="28"/>
      <c r="G51" s="28"/>
      <c r="H51" s="28"/>
      <c r="I51" s="28"/>
    </row>
    <row r="52" spans="1:9" s="8" customFormat="1">
      <c r="A52" s="28"/>
      <c r="B52" s="28"/>
      <c r="C52" s="28"/>
      <c r="D52" s="28"/>
      <c r="E52" s="28"/>
      <c r="F52" s="28"/>
      <c r="G52" s="28"/>
      <c r="H52" s="28"/>
      <c r="I52" s="28"/>
    </row>
    <row r="53" spans="1:9" s="8" customFormat="1">
      <c r="A53" s="28"/>
      <c r="B53" s="28"/>
      <c r="C53" s="28"/>
      <c r="D53" s="28"/>
      <c r="E53" s="28"/>
      <c r="F53" s="28"/>
      <c r="G53" s="28"/>
      <c r="H53" s="28"/>
      <c r="I53" s="28"/>
    </row>
    <row r="54" spans="1:9" s="8" customFormat="1">
      <c r="D54" s="28"/>
    </row>
    <row r="55" spans="1:9" s="8" customFormat="1">
      <c r="D55" s="28"/>
    </row>
    <row r="56" spans="1:9" s="8" customFormat="1">
      <c r="D56" s="28"/>
    </row>
    <row r="57" spans="1:9" s="8" customFormat="1">
      <c r="D57" s="28"/>
    </row>
    <row r="58" spans="1:9" s="8" customFormat="1">
      <c r="D58" s="28"/>
    </row>
    <row r="59" spans="1:9" s="8" customFormat="1">
      <c r="D59" s="28"/>
    </row>
    <row r="60" spans="1:9" s="8" customFormat="1">
      <c r="D60" s="28"/>
    </row>
    <row r="61" spans="1:9" s="8" customFormat="1">
      <c r="D61" s="28"/>
    </row>
    <row r="62" spans="1:9" s="8" customFormat="1">
      <c r="D62" s="28"/>
    </row>
    <row r="63" spans="1:9" s="8" customFormat="1">
      <c r="D63" s="28"/>
    </row>
    <row r="64" spans="1:9" s="8" customFormat="1">
      <c r="D64" s="28"/>
    </row>
    <row r="65" spans="4:4" s="8" customFormat="1">
      <c r="D65" s="28"/>
    </row>
    <row r="66" spans="4:4" s="8" customFormat="1">
      <c r="D66" s="28"/>
    </row>
    <row r="67" spans="4:4" s="8" customFormat="1">
      <c r="D67" s="28"/>
    </row>
    <row r="68" spans="4:4" s="8" customFormat="1">
      <c r="D68" s="28"/>
    </row>
    <row r="69" spans="4:4" s="8" customFormat="1">
      <c r="D69" s="28"/>
    </row>
    <row r="70" spans="4:4" s="8" customFormat="1">
      <c r="D70" s="28"/>
    </row>
    <row r="71" spans="4:4" s="8" customFormat="1">
      <c r="D71" s="28"/>
    </row>
    <row r="72" spans="4:4" s="8" customFormat="1">
      <c r="D72" s="28"/>
    </row>
    <row r="73" spans="4:4" s="8" customFormat="1">
      <c r="D73" s="28"/>
    </row>
    <row r="74" spans="4:4" s="8" customFormat="1">
      <c r="D74" s="28"/>
    </row>
    <row r="75" spans="4:4" s="8" customFormat="1">
      <c r="D75" s="28"/>
    </row>
    <row r="76" spans="4:4" s="8" customFormat="1">
      <c r="D76" s="28"/>
    </row>
    <row r="77" spans="4:4" s="8" customFormat="1">
      <c r="D77" s="28"/>
    </row>
    <row r="78" spans="4:4" s="8" customFormat="1">
      <c r="D78" s="28"/>
    </row>
    <row r="79" spans="4:4" s="8" customFormat="1">
      <c r="D79" s="28"/>
    </row>
    <row r="80" spans="4:4" s="8" customFormat="1">
      <c r="D80" s="28"/>
    </row>
    <row r="81" spans="4:4" s="8" customFormat="1">
      <c r="D81" s="28"/>
    </row>
    <row r="82" spans="4:4" s="8" customFormat="1">
      <c r="D82" s="28"/>
    </row>
    <row r="83" spans="4:4" s="8" customFormat="1">
      <c r="D83" s="28"/>
    </row>
    <row r="84" spans="4:4" s="8" customFormat="1">
      <c r="D84" s="28"/>
    </row>
    <row r="85" spans="4:4" s="8" customFormat="1">
      <c r="D85" s="28"/>
    </row>
    <row r="86" spans="4:4" s="8" customFormat="1">
      <c r="D86" s="28"/>
    </row>
    <row r="87" spans="4:4" s="8" customFormat="1">
      <c r="D87" s="28"/>
    </row>
    <row r="88" spans="4:4" s="8" customFormat="1">
      <c r="D88" s="28"/>
    </row>
    <row r="89" spans="4:4" s="8" customFormat="1">
      <c r="D89" s="28"/>
    </row>
    <row r="90" spans="4:4" s="8" customFormat="1">
      <c r="D90" s="28"/>
    </row>
    <row r="91" spans="4:4" s="8" customFormat="1">
      <c r="D91" s="28"/>
    </row>
    <row r="92" spans="4:4" s="8" customFormat="1">
      <c r="D92" s="28"/>
    </row>
    <row r="93" spans="4:4" s="8" customFormat="1">
      <c r="D93" s="28"/>
    </row>
    <row r="94" spans="4:4" s="8" customFormat="1">
      <c r="D94" s="28"/>
    </row>
    <row r="95" spans="4:4" s="8" customFormat="1">
      <c r="D95" s="28"/>
    </row>
    <row r="96" spans="4:4" s="8" customFormat="1">
      <c r="D96" s="28"/>
    </row>
    <row r="97" spans="4:4" s="8" customFormat="1">
      <c r="D97" s="28"/>
    </row>
    <row r="98" spans="4:4" s="8" customFormat="1">
      <c r="D98" s="28"/>
    </row>
    <row r="99" spans="4:4" s="8" customFormat="1">
      <c r="D99" s="28"/>
    </row>
    <row r="100" spans="4:4" s="8" customFormat="1">
      <c r="D100" s="28"/>
    </row>
    <row r="101" spans="4:4" s="8" customFormat="1">
      <c r="D101" s="28"/>
    </row>
    <row r="102" spans="4:4" s="8" customFormat="1">
      <c r="D102" s="28"/>
    </row>
    <row r="103" spans="4:4" s="8" customFormat="1">
      <c r="D103" s="28"/>
    </row>
    <row r="104" spans="4:4" s="8" customFormat="1">
      <c r="D104" s="28"/>
    </row>
    <row r="105" spans="4:4" s="8" customFormat="1">
      <c r="D105" s="28"/>
    </row>
    <row r="106" spans="4:4" s="8" customFormat="1">
      <c r="D106" s="28"/>
    </row>
    <row r="107" spans="4:4" s="8" customFormat="1">
      <c r="D107" s="28"/>
    </row>
    <row r="108" spans="4:4" s="8" customFormat="1">
      <c r="D108" s="28"/>
    </row>
    <row r="109" spans="4:4" s="8" customFormat="1">
      <c r="D109" s="28"/>
    </row>
    <row r="110" spans="4:4" s="8" customFormat="1">
      <c r="D110" s="28"/>
    </row>
    <row r="111" spans="4:4" s="8" customFormat="1">
      <c r="D111" s="28"/>
    </row>
    <row r="112" spans="4:4" s="8" customFormat="1">
      <c r="D112" s="28"/>
    </row>
    <row r="113" spans="4:4" s="8" customFormat="1">
      <c r="D113" s="28"/>
    </row>
    <row r="114" spans="4:4" s="8" customFormat="1">
      <c r="D114" s="28"/>
    </row>
    <row r="115" spans="4:4" s="8" customFormat="1">
      <c r="D115" s="28"/>
    </row>
    <row r="116" spans="4:4" s="8" customFormat="1">
      <c r="D116" s="28"/>
    </row>
    <row r="117" spans="4:4" s="8" customFormat="1">
      <c r="D117" s="28"/>
    </row>
    <row r="118" spans="4:4" s="8" customFormat="1">
      <c r="D118" s="28"/>
    </row>
    <row r="119" spans="4:4" s="8" customFormat="1">
      <c r="D119" s="28"/>
    </row>
    <row r="120" spans="4:4" s="8" customFormat="1">
      <c r="D120" s="28"/>
    </row>
    <row r="121" spans="4:4" s="8" customFormat="1">
      <c r="D121" s="28"/>
    </row>
    <row r="122" spans="4:4" s="8" customFormat="1">
      <c r="D122" s="28"/>
    </row>
    <row r="123" spans="4:4" s="8" customFormat="1">
      <c r="D123" s="28"/>
    </row>
    <row r="124" spans="4:4" s="8" customFormat="1">
      <c r="D124" s="28"/>
    </row>
    <row r="125" spans="4:4" s="8" customFormat="1">
      <c r="D125" s="28"/>
    </row>
    <row r="126" spans="4:4" s="8" customFormat="1">
      <c r="D126" s="28"/>
    </row>
    <row r="127" spans="4:4" s="8" customFormat="1">
      <c r="D127" s="28"/>
    </row>
    <row r="128" spans="4:4" s="8" customFormat="1">
      <c r="D128" s="28"/>
    </row>
    <row r="129" spans="4:4" s="8" customFormat="1">
      <c r="D129" s="28"/>
    </row>
    <row r="130" spans="4:4" s="8" customFormat="1">
      <c r="D130" s="28"/>
    </row>
    <row r="131" spans="4:4" s="8" customFormat="1">
      <c r="D131" s="28"/>
    </row>
    <row r="132" spans="4:4" s="8" customFormat="1">
      <c r="D132" s="28"/>
    </row>
    <row r="133" spans="4:4" s="8" customFormat="1">
      <c r="D133" s="28"/>
    </row>
    <row r="134" spans="4:4" s="8" customFormat="1">
      <c r="D134" s="28"/>
    </row>
    <row r="135" spans="4:4" s="8" customFormat="1">
      <c r="D135" s="28"/>
    </row>
    <row r="136" spans="4:4" s="8" customFormat="1">
      <c r="D136" s="28"/>
    </row>
    <row r="137" spans="4:4" s="8" customFormat="1">
      <c r="D137" s="28"/>
    </row>
    <row r="138" spans="4:4" s="8" customFormat="1">
      <c r="D138" s="28"/>
    </row>
    <row r="139" spans="4:4" s="8" customFormat="1">
      <c r="D139" s="28"/>
    </row>
    <row r="140" spans="4:4" s="8" customFormat="1">
      <c r="D140" s="28"/>
    </row>
    <row r="141" spans="4:4" s="8" customFormat="1">
      <c r="D141" s="28"/>
    </row>
    <row r="142" spans="4:4" s="8" customFormat="1">
      <c r="D142" s="28"/>
    </row>
    <row r="143" spans="4:4" s="8" customFormat="1">
      <c r="D143" s="28"/>
    </row>
    <row r="144" spans="4:4" s="8" customFormat="1">
      <c r="D144" s="28"/>
    </row>
    <row r="145" spans="4:4" s="8" customFormat="1">
      <c r="D145" s="28"/>
    </row>
    <row r="146" spans="4:4" s="8" customFormat="1">
      <c r="D146" s="28"/>
    </row>
    <row r="147" spans="4:4" s="8" customFormat="1">
      <c r="D147" s="28"/>
    </row>
    <row r="148" spans="4:4" s="8" customFormat="1">
      <c r="D148" s="28"/>
    </row>
    <row r="149" spans="4:4" s="8" customFormat="1">
      <c r="D149" s="28"/>
    </row>
    <row r="150" spans="4:4" s="8" customFormat="1">
      <c r="D150" s="28"/>
    </row>
    <row r="151" spans="4:4" s="8" customFormat="1">
      <c r="D151" s="28"/>
    </row>
    <row r="152" spans="4:4" s="8" customFormat="1">
      <c r="D152" s="28"/>
    </row>
    <row r="153" spans="4:4" s="8" customFormat="1">
      <c r="D153" s="28"/>
    </row>
    <row r="154" spans="4:4" s="8" customFormat="1">
      <c r="D154" s="28"/>
    </row>
    <row r="155" spans="4:4" s="8" customFormat="1">
      <c r="D155" s="28"/>
    </row>
    <row r="156" spans="4:4" s="8" customFormat="1">
      <c r="D156" s="28"/>
    </row>
    <row r="157" spans="4:4" s="8" customFormat="1">
      <c r="D157" s="28"/>
    </row>
    <row r="158" spans="4:4" s="8" customFormat="1">
      <c r="D158" s="28"/>
    </row>
    <row r="159" spans="4:4" s="8" customFormat="1">
      <c r="D159" s="28"/>
    </row>
    <row r="160" spans="4:4" s="8" customFormat="1">
      <c r="D160" s="28"/>
    </row>
    <row r="161" spans="4:4" s="8" customFormat="1">
      <c r="D161" s="28"/>
    </row>
    <row r="162" spans="4:4" s="8" customFormat="1">
      <c r="D162" s="28"/>
    </row>
    <row r="163" spans="4:4" s="8" customFormat="1">
      <c r="D163" s="28"/>
    </row>
    <row r="164" spans="4:4" s="8" customFormat="1">
      <c r="D164" s="28"/>
    </row>
    <row r="165" spans="4:4" s="8" customFormat="1">
      <c r="D165" s="28"/>
    </row>
    <row r="166" spans="4:4" s="8" customFormat="1">
      <c r="D166" s="28"/>
    </row>
    <row r="167" spans="4:4" s="8" customFormat="1">
      <c r="D167" s="28"/>
    </row>
    <row r="168" spans="4:4" s="8" customFormat="1">
      <c r="D168" s="28"/>
    </row>
    <row r="169" spans="4:4" s="8" customFormat="1">
      <c r="D169" s="28"/>
    </row>
    <row r="170" spans="4:4" s="8" customFormat="1">
      <c r="D170" s="28"/>
    </row>
    <row r="171" spans="4:4" s="8" customFormat="1">
      <c r="D171" s="28"/>
    </row>
    <row r="172" spans="4:4" s="8" customFormat="1">
      <c r="D172" s="28"/>
    </row>
    <row r="173" spans="4:4" s="8" customFormat="1">
      <c r="D173" s="28"/>
    </row>
    <row r="174" spans="4:4" s="8" customFormat="1">
      <c r="D174" s="28"/>
    </row>
    <row r="175" spans="4:4" s="8" customFormat="1">
      <c r="D175" s="28"/>
    </row>
    <row r="176" spans="4:4" s="8" customFormat="1">
      <c r="D176" s="28"/>
    </row>
    <row r="177" spans="4:4" s="8" customFormat="1">
      <c r="D177" s="28"/>
    </row>
    <row r="178" spans="4:4" s="8" customFormat="1">
      <c r="D178" s="28"/>
    </row>
  </sheetData>
  <hyperlinks>
    <hyperlink ref="D4" location="Hinweise!A1" display="zur Seite" xr:uid="{00000000-0004-0000-0100-000000000000}"/>
    <hyperlink ref="D9" location="Tab_1!A1" display="zur Seite" xr:uid="{00000000-0004-0000-0100-000001000000}"/>
    <hyperlink ref="D13" location="Tab_2!A1" display="zur Seite" xr:uid="{00000000-0004-0000-0100-000002000000}"/>
    <hyperlink ref="D16" location="Tab_3!A1" display="zur Seite" xr:uid="{00000000-0004-0000-0100-000003000000}"/>
    <hyperlink ref="D21" location="Anhang_1!A1" display="zur Seite" xr:uid="{00000000-0004-0000-0100-000004000000}"/>
    <hyperlink ref="D23" location="Anhang_2!A1" display="zur Seite" xr:uid="{00000000-0004-0000-0100-000005000000}"/>
    <hyperlink ref="D25" location="Anhang_3!A1" display="zur Seite" xr:uid="{00000000-0004-0000-0100-000006000000}"/>
  </hyperlinks>
  <printOptions horizontalCentered="1"/>
  <pageMargins left="0.39370078740157483" right="0.39370078740157483" top="0.98425196850393704" bottom="0.78740157480314965" header="0.59055118110236227" footer="0.70866141732283472"/>
  <pageSetup paperSize="9" scale="87"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16"/>
  <sheetViews>
    <sheetView showGridLines="0" zoomScaleNormal="100" zoomScaleSheetLayoutView="100" workbookViewId="0">
      <selection activeCell="C1" sqref="C1"/>
    </sheetView>
  </sheetViews>
  <sheetFormatPr baseColWidth="10" defaultColWidth="10.85546875" defaultRowHeight="12.75"/>
  <cols>
    <col min="1" max="1" width="2.5703125" style="10" customWidth="1"/>
    <col min="2" max="2" width="80.42578125" style="10" customWidth="1"/>
    <col min="3" max="3" width="14.85546875" style="10" customWidth="1"/>
    <col min="4" max="16384" width="10.85546875" style="10"/>
  </cols>
  <sheetData>
    <row r="1" spans="1:4" ht="15">
      <c r="A1" s="9"/>
      <c r="C1" s="49" t="s">
        <v>58</v>
      </c>
    </row>
    <row r="2" spans="1:4" ht="26.85" customHeight="1">
      <c r="B2" s="50" t="s">
        <v>47</v>
      </c>
    </row>
    <row r="3" spans="1:4" ht="53.1" customHeight="1">
      <c r="B3" s="11" t="s">
        <v>129</v>
      </c>
    </row>
    <row r="4" spans="1:4" ht="92.1" customHeight="1">
      <c r="B4" s="11" t="s">
        <v>66</v>
      </c>
    </row>
    <row r="5" spans="1:4" ht="39.6" customHeight="1">
      <c r="B5" s="11" t="s">
        <v>8</v>
      </c>
    </row>
    <row r="6" spans="1:4">
      <c r="B6" s="51" t="s">
        <v>68</v>
      </c>
    </row>
    <row r="7" spans="1:4">
      <c r="B7" s="51" t="s">
        <v>9</v>
      </c>
    </row>
    <row r="8" spans="1:4" ht="25.5">
      <c r="B8" s="52" t="s">
        <v>69</v>
      </c>
    </row>
    <row r="9" spans="1:4">
      <c r="B9" s="51" t="s">
        <v>10</v>
      </c>
    </row>
    <row r="10" spans="1:4">
      <c r="B10" s="51" t="s">
        <v>70</v>
      </c>
    </row>
    <row r="11" spans="1:4">
      <c r="B11" s="51" t="s">
        <v>11</v>
      </c>
    </row>
    <row r="12" spans="1:4" ht="41.85" customHeight="1">
      <c r="B12" s="52" t="s">
        <v>12</v>
      </c>
    </row>
    <row r="13" spans="1:4" ht="164.45" customHeight="1">
      <c r="B13" s="12" t="s">
        <v>57</v>
      </c>
      <c r="D13" s="14"/>
    </row>
    <row r="14" spans="1:4" ht="92.1" customHeight="1">
      <c r="B14" s="12" t="s">
        <v>71</v>
      </c>
      <c r="D14" s="13"/>
    </row>
    <row r="15" spans="1:4" ht="47.45" customHeight="1">
      <c r="B15" s="11" t="s">
        <v>67</v>
      </c>
      <c r="D15" s="13"/>
    </row>
    <row r="16" spans="1:4" ht="66.599999999999994" customHeight="1">
      <c r="B16" s="11" t="s">
        <v>130</v>
      </c>
    </row>
  </sheetData>
  <hyperlinks>
    <hyperlink ref="C1" location="Inhalt!A1" display="Inhaltsverzeichnis" xr:uid="{00000000-0004-0000-0200-000000000000}"/>
  </hyperlinks>
  <printOptions horizontalCentered="1"/>
  <pageMargins left="0.39370078740157483" right="0.39370078740157483" top="0.78740157480314965" bottom="0.78740157480314965" header="0.59055118110236227" footer="0.70866141732283472"/>
  <pageSetup paperSize="9" scale="99"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34"/>
  <sheetViews>
    <sheetView zoomScaleNormal="100" zoomScaleSheetLayoutView="100" workbookViewId="0"/>
  </sheetViews>
  <sheetFormatPr baseColWidth="10" defaultColWidth="10.85546875" defaultRowHeight="15"/>
  <cols>
    <col min="1" max="1" width="44.85546875" style="9" customWidth="1"/>
    <col min="2" max="3" width="10.42578125" style="9" customWidth="1"/>
    <col min="4" max="6" width="10.5703125" style="9" customWidth="1"/>
    <col min="7" max="7" width="14.42578125" style="9" customWidth="1"/>
    <col min="8" max="12" width="10.85546875" style="9"/>
    <col min="13" max="13" width="8.85546875" style="9" customWidth="1"/>
    <col min="14" max="16384" width="10.85546875" style="9"/>
  </cols>
  <sheetData>
    <row r="1" spans="1:7">
      <c r="A1" s="16" t="s">
        <v>121</v>
      </c>
      <c r="G1" s="43" t="s">
        <v>58</v>
      </c>
    </row>
    <row r="2" spans="1:7">
      <c r="A2" s="16" t="s">
        <v>81</v>
      </c>
    </row>
    <row r="3" spans="1:7">
      <c r="A3" s="16"/>
    </row>
    <row r="4" spans="1:7" ht="27.95" customHeight="1">
      <c r="A4" s="93" t="s">
        <v>18</v>
      </c>
      <c r="B4" s="95" t="s">
        <v>63</v>
      </c>
      <c r="C4" s="96"/>
      <c r="D4" s="96"/>
      <c r="E4" s="96"/>
      <c r="F4" s="96"/>
    </row>
    <row r="5" spans="1:7">
      <c r="A5" s="94"/>
      <c r="B5" s="17" t="s">
        <v>19</v>
      </c>
      <c r="C5" s="17" t="s">
        <v>20</v>
      </c>
      <c r="D5" s="17" t="s">
        <v>21</v>
      </c>
      <c r="E5" s="70" t="s">
        <v>22</v>
      </c>
      <c r="F5" s="70">
        <v>2020</v>
      </c>
    </row>
    <row r="6" spans="1:7">
      <c r="A6" s="44"/>
      <c r="B6" s="18"/>
      <c r="C6" s="18"/>
      <c r="D6" s="18"/>
      <c r="E6" s="18"/>
      <c r="F6" s="18"/>
    </row>
    <row r="7" spans="1:7">
      <c r="A7" s="45" t="s">
        <v>23</v>
      </c>
      <c r="B7" s="20">
        <v>73146</v>
      </c>
      <c r="C7" s="20">
        <v>70569</v>
      </c>
      <c r="D7" s="20">
        <v>69469</v>
      </c>
      <c r="E7" s="20">
        <v>68709</v>
      </c>
      <c r="F7" s="20">
        <v>62450</v>
      </c>
    </row>
    <row r="8" spans="1:7">
      <c r="A8" s="45" t="s">
        <v>24</v>
      </c>
      <c r="B8" s="20">
        <v>70972</v>
      </c>
      <c r="C8" s="20">
        <v>72977</v>
      </c>
      <c r="D8" s="20">
        <v>72789</v>
      </c>
      <c r="E8" s="20">
        <v>70835</v>
      </c>
      <c r="F8" s="20">
        <v>68539</v>
      </c>
    </row>
    <row r="9" spans="1:7">
      <c r="A9" s="45" t="s">
        <v>25</v>
      </c>
      <c r="B9" s="20">
        <v>30173</v>
      </c>
      <c r="C9" s="20">
        <v>30525</v>
      </c>
      <c r="D9" s="20">
        <v>30130</v>
      </c>
      <c r="E9" s="20">
        <v>28811</v>
      </c>
      <c r="F9" s="20">
        <v>24331</v>
      </c>
    </row>
    <row r="10" spans="1:7">
      <c r="A10" s="45" t="s">
        <v>26</v>
      </c>
      <c r="B10" s="20">
        <v>7889</v>
      </c>
      <c r="C10" s="20">
        <v>8367</v>
      </c>
      <c r="D10" s="20">
        <v>8238</v>
      </c>
      <c r="E10" s="20">
        <v>8151</v>
      </c>
      <c r="F10" s="20">
        <v>7691</v>
      </c>
    </row>
    <row r="11" spans="1:7">
      <c r="A11" s="45" t="s">
        <v>27</v>
      </c>
      <c r="B11" s="20">
        <v>6010</v>
      </c>
      <c r="C11" s="20">
        <v>5625</v>
      </c>
      <c r="D11" s="20">
        <v>5559</v>
      </c>
      <c r="E11" s="20">
        <v>5724</v>
      </c>
      <c r="F11" s="20">
        <v>5542</v>
      </c>
    </row>
    <row r="12" spans="1:7">
      <c r="A12" s="45" t="s">
        <v>28</v>
      </c>
      <c r="B12" s="20">
        <v>12106</v>
      </c>
      <c r="C12" s="20">
        <v>11701</v>
      </c>
      <c r="D12" s="20">
        <v>11557</v>
      </c>
      <c r="E12" s="20">
        <v>11446</v>
      </c>
      <c r="F12" s="20">
        <v>10404</v>
      </c>
    </row>
    <row r="13" spans="1:7">
      <c r="A13" s="45" t="s">
        <v>29</v>
      </c>
      <c r="B13" s="20">
        <v>37571</v>
      </c>
      <c r="C13" s="20">
        <v>38886</v>
      </c>
      <c r="D13" s="20">
        <v>38508</v>
      </c>
      <c r="E13" s="20">
        <v>36417</v>
      </c>
      <c r="F13" s="20">
        <v>35122</v>
      </c>
    </row>
    <row r="14" spans="1:7">
      <c r="A14" s="45" t="s">
        <v>30</v>
      </c>
      <c r="B14" s="20">
        <v>6880</v>
      </c>
      <c r="C14" s="20">
        <v>6607</v>
      </c>
      <c r="D14" s="20">
        <v>6540</v>
      </c>
      <c r="E14" s="20">
        <v>6484</v>
      </c>
      <c r="F14" s="20">
        <v>6353</v>
      </c>
    </row>
    <row r="15" spans="1:7">
      <c r="A15" s="45" t="s">
        <v>31</v>
      </c>
      <c r="B15" s="20">
        <v>35606</v>
      </c>
      <c r="C15" s="20">
        <v>35242</v>
      </c>
      <c r="D15" s="20">
        <v>34277</v>
      </c>
      <c r="E15" s="20">
        <v>33852</v>
      </c>
      <c r="F15" s="20">
        <v>28329</v>
      </c>
    </row>
    <row r="16" spans="1:7">
      <c r="A16" s="45" t="s">
        <v>32</v>
      </c>
      <c r="B16" s="20">
        <v>106115</v>
      </c>
      <c r="C16" s="20">
        <v>105307</v>
      </c>
      <c r="D16" s="20">
        <v>104428</v>
      </c>
      <c r="E16" s="20">
        <v>102926</v>
      </c>
      <c r="F16" s="20">
        <v>99314</v>
      </c>
    </row>
    <row r="17" spans="1:14">
      <c r="A17" s="45" t="s">
        <v>33</v>
      </c>
      <c r="B17" s="20">
        <v>22561</v>
      </c>
      <c r="C17" s="89">
        <v>22182</v>
      </c>
      <c r="D17" s="20">
        <v>22407</v>
      </c>
      <c r="E17" s="20">
        <v>21301</v>
      </c>
      <c r="F17" s="20">
        <v>20176</v>
      </c>
      <c r="G17" s="89"/>
      <c r="H17" s="22"/>
      <c r="I17" s="22"/>
      <c r="J17" s="22"/>
      <c r="K17" s="22"/>
      <c r="L17" s="22"/>
      <c r="M17" s="22"/>
      <c r="N17" s="89"/>
    </row>
    <row r="18" spans="1:14">
      <c r="A18" s="45" t="s">
        <v>34</v>
      </c>
      <c r="B18" s="20">
        <v>4329</v>
      </c>
      <c r="C18" s="20">
        <v>4278</v>
      </c>
      <c r="D18" s="20">
        <v>4381</v>
      </c>
      <c r="E18" s="20">
        <v>4275</v>
      </c>
      <c r="F18" s="20">
        <v>4054</v>
      </c>
      <c r="G18" s="22"/>
      <c r="H18" s="22"/>
      <c r="I18" s="22"/>
      <c r="J18" s="22"/>
      <c r="K18" s="22"/>
      <c r="L18" s="22"/>
      <c r="M18" s="22"/>
      <c r="N18" s="22"/>
    </row>
    <row r="19" spans="1:14">
      <c r="A19" s="45" t="s">
        <v>35</v>
      </c>
      <c r="B19" s="20">
        <v>18958</v>
      </c>
      <c r="C19" s="20">
        <v>19309</v>
      </c>
      <c r="D19" s="20">
        <v>19447</v>
      </c>
      <c r="E19" s="20">
        <v>19024</v>
      </c>
      <c r="F19" s="20">
        <v>17983</v>
      </c>
      <c r="G19" s="22"/>
      <c r="H19" s="22"/>
      <c r="I19" s="22"/>
      <c r="J19" s="22"/>
      <c r="K19" s="22"/>
      <c r="L19" s="22"/>
      <c r="M19" s="22"/>
      <c r="N19" s="22"/>
    </row>
    <row r="20" spans="1:14">
      <c r="A20" s="45" t="s">
        <v>36</v>
      </c>
      <c r="B20" s="20">
        <v>9674</v>
      </c>
      <c r="C20" s="20">
        <v>9675</v>
      </c>
      <c r="D20" s="20">
        <v>10009</v>
      </c>
      <c r="E20" s="20">
        <v>9467</v>
      </c>
      <c r="F20" s="20">
        <v>8720</v>
      </c>
      <c r="G20" s="22"/>
      <c r="H20" s="22"/>
      <c r="I20" s="22"/>
      <c r="J20" s="22"/>
      <c r="K20" s="22"/>
      <c r="L20" s="22"/>
      <c r="M20" s="22"/>
      <c r="N20" s="22"/>
    </row>
    <row r="21" spans="1:14">
      <c r="A21" s="45" t="s">
        <v>37</v>
      </c>
      <c r="B21" s="20">
        <v>10455</v>
      </c>
      <c r="C21" s="20">
        <v>10940</v>
      </c>
      <c r="D21" s="20">
        <v>10738</v>
      </c>
      <c r="E21" s="20">
        <v>10178</v>
      </c>
      <c r="F21" s="20">
        <v>10196</v>
      </c>
      <c r="G21" s="22"/>
      <c r="H21" s="22"/>
      <c r="I21" s="22"/>
      <c r="J21" s="22"/>
      <c r="K21" s="22"/>
      <c r="L21" s="22"/>
      <c r="M21" s="22"/>
      <c r="N21" s="22"/>
    </row>
    <row r="22" spans="1:14">
      <c r="A22" s="45" t="s">
        <v>38</v>
      </c>
      <c r="B22" s="20">
        <v>10686</v>
      </c>
      <c r="C22" s="20">
        <v>9738</v>
      </c>
      <c r="D22" s="20">
        <v>9614</v>
      </c>
      <c r="E22" s="20">
        <v>10233</v>
      </c>
      <c r="F22" s="20">
        <v>8943</v>
      </c>
      <c r="G22" s="22"/>
      <c r="H22" s="22"/>
      <c r="I22" s="22"/>
      <c r="J22" s="22"/>
      <c r="K22" s="22"/>
      <c r="L22" s="22"/>
      <c r="M22" s="22"/>
      <c r="N22" s="22"/>
    </row>
    <row r="23" spans="1:14">
      <c r="A23" s="46" t="s">
        <v>39</v>
      </c>
      <c r="B23" s="20">
        <v>463131</v>
      </c>
      <c r="C23" s="89">
        <v>461928</v>
      </c>
      <c r="D23" s="20">
        <v>458091</v>
      </c>
      <c r="E23" s="20">
        <v>447833</v>
      </c>
      <c r="F23" s="20">
        <v>418147</v>
      </c>
      <c r="G23" s="89"/>
      <c r="H23" s="22"/>
      <c r="I23" s="22"/>
      <c r="J23" s="22"/>
      <c r="K23" s="22"/>
      <c r="L23" s="22"/>
      <c r="M23" s="22"/>
      <c r="N23" s="89"/>
    </row>
    <row r="24" spans="1:14">
      <c r="A24" s="46" t="s">
        <v>40</v>
      </c>
      <c r="B24" s="20">
        <v>232520</v>
      </c>
      <c r="C24" s="20">
        <v>232157</v>
      </c>
      <c r="D24" s="20">
        <v>232489</v>
      </c>
      <c r="E24" s="20">
        <v>229214</v>
      </c>
      <c r="F24" s="20">
        <v>214771</v>
      </c>
      <c r="G24" s="22"/>
      <c r="H24" s="22"/>
      <c r="I24" s="22"/>
      <c r="J24" s="22"/>
      <c r="K24" s="22"/>
      <c r="L24" s="22"/>
      <c r="M24" s="22"/>
      <c r="N24" s="22"/>
    </row>
    <row r="25" spans="1:14" ht="7.35" customHeight="1">
      <c r="A25" s="46"/>
      <c r="B25" s="20"/>
      <c r="C25" s="20"/>
      <c r="D25" s="20"/>
      <c r="E25" s="20"/>
      <c r="F25" s="20"/>
      <c r="G25" s="22"/>
      <c r="H25" s="22"/>
      <c r="I25" s="22"/>
      <c r="J25" s="22"/>
      <c r="K25" s="22"/>
      <c r="L25" s="22"/>
      <c r="M25" s="22"/>
      <c r="N25" s="22"/>
    </row>
    <row r="26" spans="1:14" ht="16.5">
      <c r="A26" s="46" t="s">
        <v>48</v>
      </c>
      <c r="B26" s="20"/>
      <c r="C26" s="20"/>
      <c r="D26" s="20"/>
      <c r="E26" s="20"/>
      <c r="F26" s="20"/>
      <c r="G26" s="22"/>
      <c r="H26" s="22"/>
      <c r="I26" s="22"/>
      <c r="J26" s="22"/>
      <c r="K26" s="22"/>
      <c r="L26" s="22"/>
      <c r="M26" s="22"/>
      <c r="N26" s="22"/>
    </row>
    <row r="27" spans="1:14">
      <c r="A27" s="46" t="s">
        <v>49</v>
      </c>
      <c r="B27" s="20">
        <v>289156</v>
      </c>
      <c r="C27" s="20">
        <v>287469</v>
      </c>
      <c r="D27" s="20">
        <v>286912</v>
      </c>
      <c r="E27" s="20">
        <v>279953</v>
      </c>
      <c r="F27" s="20">
        <v>256955</v>
      </c>
      <c r="G27" s="22"/>
      <c r="H27" s="22"/>
      <c r="I27" s="22"/>
      <c r="J27" s="22"/>
      <c r="K27" s="22"/>
      <c r="L27" s="22"/>
      <c r="M27" s="22"/>
      <c r="N27" s="22"/>
    </row>
    <row r="28" spans="1:14">
      <c r="A28" s="46" t="s">
        <v>50</v>
      </c>
      <c r="B28" s="20">
        <v>173975</v>
      </c>
      <c r="C28" s="89">
        <v>174459</v>
      </c>
      <c r="D28" s="20">
        <v>171179</v>
      </c>
      <c r="E28" s="20">
        <v>167880</v>
      </c>
      <c r="F28" s="20">
        <v>161192</v>
      </c>
      <c r="G28" s="89"/>
      <c r="H28" s="22"/>
      <c r="I28" s="22"/>
      <c r="J28" s="22"/>
      <c r="K28" s="22"/>
      <c r="L28" s="22"/>
      <c r="M28" s="22"/>
      <c r="N28" s="89"/>
    </row>
    <row r="29" spans="1:14">
      <c r="A29" s="19" t="s">
        <v>41</v>
      </c>
      <c r="B29" s="19"/>
      <c r="C29" s="19"/>
      <c r="D29" s="19"/>
      <c r="E29" s="19"/>
      <c r="F29" s="19"/>
    </row>
    <row r="30" spans="1:14">
      <c r="A30" s="22" t="s">
        <v>60</v>
      </c>
      <c r="B30" s="19"/>
      <c r="C30" s="19"/>
      <c r="D30" s="19"/>
      <c r="E30" s="19"/>
      <c r="F30" s="19"/>
    </row>
    <row r="31" spans="1:14">
      <c r="A31" s="47" t="s">
        <v>61</v>
      </c>
      <c r="B31" s="19"/>
      <c r="C31" s="19"/>
      <c r="D31" s="19"/>
      <c r="E31" s="19"/>
      <c r="F31" s="19"/>
    </row>
    <row r="32" spans="1:14">
      <c r="A32" s="22" t="s">
        <v>42</v>
      </c>
      <c r="B32" s="19"/>
      <c r="C32" s="19"/>
      <c r="D32" s="19"/>
      <c r="E32" s="19"/>
      <c r="F32" s="19"/>
    </row>
    <row r="33" spans="1:6">
      <c r="A33" s="22" t="s">
        <v>43</v>
      </c>
      <c r="B33" s="19"/>
      <c r="C33" s="19"/>
      <c r="D33" s="19"/>
      <c r="E33" s="19"/>
      <c r="F33" s="19"/>
    </row>
    <row r="34" spans="1:6">
      <c r="A34" s="19"/>
      <c r="B34" s="19"/>
      <c r="C34" s="19"/>
      <c r="D34" s="19"/>
      <c r="E34" s="19"/>
      <c r="F34" s="19"/>
    </row>
  </sheetData>
  <mergeCells count="2">
    <mergeCell ref="A4:A5"/>
    <mergeCell ref="B4:F4"/>
  </mergeCells>
  <hyperlinks>
    <hyperlink ref="G1" location="Inhalt!A1" display="Inhaltsverzeichnis" xr:uid="{00000000-0004-0000-03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G43"/>
  <sheetViews>
    <sheetView zoomScaleNormal="100" zoomScaleSheetLayoutView="100" workbookViewId="0"/>
  </sheetViews>
  <sheetFormatPr baseColWidth="10" defaultColWidth="10.85546875" defaultRowHeight="15"/>
  <cols>
    <col min="1" max="1" width="43.5703125" style="9" customWidth="1"/>
    <col min="2" max="3" width="10.42578125" style="9" customWidth="1"/>
    <col min="4" max="6" width="10.5703125" style="9" customWidth="1"/>
    <col min="7" max="7" width="14.5703125" style="9" customWidth="1"/>
    <col min="8" max="12" width="10.85546875" style="9"/>
    <col min="13" max="13" width="8.85546875" style="9" customWidth="1"/>
    <col min="14" max="16384" width="10.85546875" style="9"/>
  </cols>
  <sheetData>
    <row r="1" spans="1:7">
      <c r="A1" s="16" t="s">
        <v>122</v>
      </c>
      <c r="G1" s="43" t="s">
        <v>58</v>
      </c>
    </row>
    <row r="2" spans="1:7">
      <c r="A2" s="16" t="s">
        <v>123</v>
      </c>
    </row>
    <row r="3" spans="1:7">
      <c r="A3" s="16" t="s">
        <v>82</v>
      </c>
    </row>
    <row r="4" spans="1:7">
      <c r="A4" s="16"/>
    </row>
    <row r="5" spans="1:7">
      <c r="A5" s="97" t="s">
        <v>18</v>
      </c>
      <c r="B5" s="99" t="s">
        <v>44</v>
      </c>
      <c r="C5" s="100"/>
      <c r="D5" s="100"/>
      <c r="E5" s="100"/>
      <c r="F5" s="100"/>
    </row>
    <row r="6" spans="1:7">
      <c r="A6" s="98"/>
      <c r="B6" s="17" t="s">
        <v>132</v>
      </c>
      <c r="C6" s="17" t="s">
        <v>133</v>
      </c>
      <c r="D6" s="17" t="s">
        <v>134</v>
      </c>
      <c r="E6" s="86" t="s">
        <v>135</v>
      </c>
      <c r="F6" s="70" t="s">
        <v>136</v>
      </c>
    </row>
    <row r="7" spans="1:7">
      <c r="A7" s="44"/>
      <c r="B7" s="18"/>
      <c r="C7" s="18"/>
      <c r="D7" s="18"/>
      <c r="E7" s="18"/>
      <c r="F7" s="18"/>
    </row>
    <row r="8" spans="1:7">
      <c r="A8" s="45" t="s">
        <v>23</v>
      </c>
      <c r="B8" s="20">
        <v>267575</v>
      </c>
      <c r="C8" s="20">
        <v>301395</v>
      </c>
      <c r="D8" s="20">
        <v>296105</v>
      </c>
      <c r="E8" s="20">
        <v>291214</v>
      </c>
      <c r="F8" s="20">
        <v>291810</v>
      </c>
    </row>
    <row r="9" spans="1:7">
      <c r="A9" s="45" t="s">
        <v>24</v>
      </c>
      <c r="B9" s="20">
        <v>331775</v>
      </c>
      <c r="C9" s="20">
        <v>333455</v>
      </c>
      <c r="D9" s="20">
        <v>331326</v>
      </c>
      <c r="E9" s="20">
        <v>330849</v>
      </c>
      <c r="F9" s="20">
        <v>339510</v>
      </c>
    </row>
    <row r="10" spans="1:7">
      <c r="A10" s="45" t="s">
        <v>25</v>
      </c>
      <c r="B10" s="20">
        <v>124543</v>
      </c>
      <c r="C10" s="20">
        <v>127567</v>
      </c>
      <c r="D10" s="20">
        <v>129547</v>
      </c>
      <c r="E10" s="20">
        <v>129028</v>
      </c>
      <c r="F10" s="20">
        <v>130294</v>
      </c>
    </row>
    <row r="11" spans="1:7">
      <c r="A11" s="45" t="s">
        <v>26</v>
      </c>
      <c r="B11" s="20">
        <v>38474</v>
      </c>
      <c r="C11" s="20">
        <v>38826</v>
      </c>
      <c r="D11" s="20">
        <v>38844</v>
      </c>
      <c r="E11" s="20">
        <v>38904</v>
      </c>
      <c r="F11" s="20">
        <v>39244</v>
      </c>
    </row>
    <row r="12" spans="1:7">
      <c r="A12" s="45" t="s">
        <v>27</v>
      </c>
      <c r="B12" s="20">
        <v>26220</v>
      </c>
      <c r="C12" s="20">
        <v>28987</v>
      </c>
      <c r="D12" s="20">
        <v>28376</v>
      </c>
      <c r="E12" s="20">
        <v>27890</v>
      </c>
      <c r="F12" s="20">
        <v>26486</v>
      </c>
    </row>
    <row r="13" spans="1:7">
      <c r="A13" s="45" t="s">
        <v>28</v>
      </c>
      <c r="B13" s="20">
        <v>53545</v>
      </c>
      <c r="C13" s="20">
        <v>55824</v>
      </c>
      <c r="D13" s="20">
        <v>56478</v>
      </c>
      <c r="E13" s="20">
        <v>55131</v>
      </c>
      <c r="F13" s="20">
        <v>55461</v>
      </c>
    </row>
    <row r="14" spans="1:7">
      <c r="A14" s="45" t="s">
        <v>29</v>
      </c>
      <c r="B14" s="20">
        <v>184764</v>
      </c>
      <c r="C14" s="20">
        <v>192693</v>
      </c>
      <c r="D14" s="20">
        <v>191871</v>
      </c>
      <c r="E14" s="20">
        <v>189775</v>
      </c>
      <c r="F14" s="20">
        <v>188630</v>
      </c>
    </row>
    <row r="15" spans="1:7">
      <c r="A15" s="45" t="s">
        <v>30</v>
      </c>
      <c r="B15" s="20">
        <v>30569</v>
      </c>
      <c r="C15" s="20">
        <v>31858</v>
      </c>
      <c r="D15" s="20">
        <v>31616</v>
      </c>
      <c r="E15" s="20">
        <v>31919</v>
      </c>
      <c r="F15" s="20">
        <v>32515</v>
      </c>
    </row>
    <row r="16" spans="1:7">
      <c r="A16" s="45" t="s">
        <v>31</v>
      </c>
      <c r="B16" s="20">
        <v>126404</v>
      </c>
      <c r="C16" s="20">
        <v>166647</v>
      </c>
      <c r="D16" s="20">
        <v>165536</v>
      </c>
      <c r="E16" s="20">
        <v>163384</v>
      </c>
      <c r="F16" s="20">
        <v>160328</v>
      </c>
    </row>
    <row r="17" spans="1:6">
      <c r="A17" s="45" t="s">
        <v>32</v>
      </c>
      <c r="B17" s="20">
        <v>545639</v>
      </c>
      <c r="C17" s="20">
        <v>537396</v>
      </c>
      <c r="D17" s="20">
        <v>538219</v>
      </c>
      <c r="E17" s="20">
        <v>548531</v>
      </c>
      <c r="F17" s="20">
        <v>544387</v>
      </c>
    </row>
    <row r="18" spans="1:6">
      <c r="A18" s="45" t="s">
        <v>33</v>
      </c>
      <c r="B18" s="20">
        <v>95668</v>
      </c>
      <c r="C18" s="20">
        <v>102298</v>
      </c>
      <c r="D18" s="20">
        <v>102264</v>
      </c>
      <c r="E18" s="20">
        <v>101027</v>
      </c>
      <c r="F18" s="20">
        <v>100345</v>
      </c>
    </row>
    <row r="19" spans="1:6">
      <c r="A19" s="45" t="s">
        <v>34</v>
      </c>
      <c r="B19" s="20">
        <v>14497</v>
      </c>
      <c r="C19" s="20">
        <v>19193</v>
      </c>
      <c r="D19" s="20">
        <v>19429</v>
      </c>
      <c r="E19" s="20">
        <v>19345</v>
      </c>
      <c r="F19" s="20">
        <v>19276</v>
      </c>
    </row>
    <row r="20" spans="1:6">
      <c r="A20" s="45" t="s">
        <v>35</v>
      </c>
      <c r="B20" s="20">
        <v>90132</v>
      </c>
      <c r="C20" s="20">
        <v>89127</v>
      </c>
      <c r="D20" s="20">
        <v>87674</v>
      </c>
      <c r="E20" s="20">
        <v>87012</v>
      </c>
      <c r="F20" s="20">
        <v>88682</v>
      </c>
    </row>
    <row r="21" spans="1:6">
      <c r="A21" s="45" t="s">
        <v>36</v>
      </c>
      <c r="B21" s="20">
        <v>43424</v>
      </c>
      <c r="C21" s="20">
        <v>45197</v>
      </c>
      <c r="D21" s="20">
        <v>45470</v>
      </c>
      <c r="E21" s="20">
        <v>44877</v>
      </c>
      <c r="F21" s="20">
        <v>45296</v>
      </c>
    </row>
    <row r="22" spans="1:6">
      <c r="A22" s="45" t="s">
        <v>37</v>
      </c>
      <c r="B22" s="20">
        <v>25648</v>
      </c>
      <c r="C22" s="20">
        <v>48024</v>
      </c>
      <c r="D22" s="20">
        <v>48842</v>
      </c>
      <c r="E22" s="20">
        <v>49322</v>
      </c>
      <c r="F22" s="20">
        <v>50318</v>
      </c>
    </row>
    <row r="23" spans="1:6">
      <c r="A23" s="45" t="s">
        <v>38</v>
      </c>
      <c r="B23" s="20">
        <v>42493</v>
      </c>
      <c r="C23" s="20">
        <v>41948</v>
      </c>
      <c r="D23" s="20">
        <v>41437</v>
      </c>
      <c r="E23" s="20">
        <v>41613</v>
      </c>
      <c r="F23" s="20">
        <v>42449</v>
      </c>
    </row>
    <row r="24" spans="1:6">
      <c r="A24" s="46" t="s">
        <v>39</v>
      </c>
      <c r="B24" s="20">
        <v>2041370</v>
      </c>
      <c r="C24" s="20">
        <v>2160435</v>
      </c>
      <c r="D24" s="20">
        <v>2153034</v>
      </c>
      <c r="E24" s="20">
        <v>2149821</v>
      </c>
      <c r="F24" s="20">
        <v>2155031</v>
      </c>
    </row>
    <row r="25" spans="1:6">
      <c r="A25" s="46" t="s">
        <v>40</v>
      </c>
      <c r="B25" s="20">
        <v>998007</v>
      </c>
      <c r="C25" s="20">
        <v>1063436</v>
      </c>
      <c r="D25" s="20">
        <v>1068677</v>
      </c>
      <c r="E25" s="20">
        <v>1075386</v>
      </c>
      <c r="F25" s="20">
        <v>1087987</v>
      </c>
    </row>
    <row r="26" spans="1:6" ht="7.35" customHeight="1">
      <c r="A26" s="46"/>
      <c r="B26" s="20"/>
      <c r="C26" s="20"/>
      <c r="D26" s="20"/>
      <c r="E26" s="20"/>
      <c r="F26" s="20"/>
    </row>
    <row r="27" spans="1:6" ht="16.5">
      <c r="A27" s="46" t="s">
        <v>48</v>
      </c>
      <c r="B27" s="20"/>
      <c r="C27" s="20"/>
      <c r="D27" s="20"/>
      <c r="E27" s="20"/>
      <c r="F27" s="20"/>
    </row>
    <row r="28" spans="1:6">
      <c r="A28" s="46" t="s">
        <v>49</v>
      </c>
      <c r="B28" s="20">
        <v>1370594</v>
      </c>
      <c r="C28" s="20">
        <v>1413223</v>
      </c>
      <c r="D28" s="20">
        <v>1401928</v>
      </c>
      <c r="E28" s="20">
        <v>1398569</v>
      </c>
      <c r="F28" s="20">
        <v>1398985</v>
      </c>
    </row>
    <row r="29" spans="1:6">
      <c r="A29" s="46" t="s">
        <v>50</v>
      </c>
      <c r="B29" s="20">
        <v>670776</v>
      </c>
      <c r="C29" s="20">
        <v>747212</v>
      </c>
      <c r="D29" s="20">
        <v>751106</v>
      </c>
      <c r="E29" s="20">
        <v>751252</v>
      </c>
      <c r="F29" s="20">
        <v>756046</v>
      </c>
    </row>
    <row r="30" spans="1:6">
      <c r="A30" s="19" t="s">
        <v>41</v>
      </c>
      <c r="B30" s="19"/>
      <c r="C30" s="19"/>
      <c r="D30" s="19"/>
      <c r="E30" s="19"/>
      <c r="F30" s="19"/>
    </row>
    <row r="31" spans="1:6">
      <c r="A31" s="22" t="s">
        <v>45</v>
      </c>
      <c r="B31" s="19"/>
      <c r="C31" s="19"/>
      <c r="D31" s="19"/>
      <c r="E31" s="19"/>
      <c r="F31" s="19"/>
    </row>
    <row r="32" spans="1:6">
      <c r="A32" s="47" t="s">
        <v>61</v>
      </c>
      <c r="B32" s="19"/>
      <c r="C32" s="19"/>
      <c r="D32" s="19"/>
      <c r="E32" s="19"/>
      <c r="F32" s="19"/>
    </row>
    <row r="33" spans="1:6">
      <c r="A33" s="47" t="s">
        <v>141</v>
      </c>
      <c r="B33" s="19"/>
      <c r="C33" s="19"/>
      <c r="D33" s="19"/>
      <c r="E33" s="19"/>
      <c r="F33" s="19"/>
    </row>
    <row r="34" spans="1:6">
      <c r="A34" s="22" t="s">
        <v>42</v>
      </c>
      <c r="B34" s="19"/>
      <c r="C34" s="19"/>
      <c r="D34" s="19"/>
      <c r="E34" s="19"/>
      <c r="F34" s="19"/>
    </row>
    <row r="35" spans="1:6">
      <c r="A35" s="22" t="s">
        <v>43</v>
      </c>
      <c r="B35" s="19"/>
      <c r="C35" s="19"/>
      <c r="D35" s="19"/>
      <c r="E35" s="19"/>
      <c r="F35" s="19"/>
    </row>
    <row r="36" spans="1:6">
      <c r="A36" s="19"/>
      <c r="B36" s="19"/>
      <c r="C36" s="19"/>
      <c r="D36" s="19"/>
      <c r="E36" s="19"/>
      <c r="F36" s="19"/>
    </row>
    <row r="37" spans="1:6">
      <c r="A37" s="19"/>
      <c r="B37" s="19"/>
      <c r="C37" s="19"/>
      <c r="D37" s="19"/>
      <c r="E37" s="19"/>
      <c r="F37" s="19"/>
    </row>
    <row r="38" spans="1:6">
      <c r="A38" s="19"/>
      <c r="B38" s="19"/>
      <c r="C38" s="19"/>
      <c r="D38" s="19"/>
      <c r="E38" s="19"/>
      <c r="F38" s="19"/>
    </row>
    <row r="39" spans="1:6">
      <c r="A39" s="19"/>
      <c r="B39" s="19"/>
      <c r="C39" s="19"/>
      <c r="D39" s="19"/>
      <c r="E39" s="19"/>
      <c r="F39" s="19"/>
    </row>
    <row r="40" spans="1:6">
      <c r="A40" s="19"/>
      <c r="B40" s="19"/>
      <c r="C40" s="19"/>
      <c r="D40" s="19"/>
      <c r="E40" s="19"/>
      <c r="F40" s="19"/>
    </row>
    <row r="41" spans="1:6">
      <c r="A41" s="19"/>
      <c r="B41" s="19"/>
      <c r="C41" s="19"/>
      <c r="D41" s="19"/>
      <c r="E41" s="19"/>
      <c r="F41" s="19"/>
    </row>
    <row r="42" spans="1:6">
      <c r="A42" s="19"/>
      <c r="B42" s="19"/>
      <c r="C42" s="19"/>
      <c r="D42" s="19"/>
      <c r="E42" s="19"/>
      <c r="F42" s="19"/>
    </row>
    <row r="43" spans="1:6">
      <c r="A43" s="19"/>
      <c r="B43" s="19"/>
      <c r="C43" s="19"/>
      <c r="D43" s="19"/>
      <c r="E43" s="19"/>
      <c r="F43" s="19"/>
    </row>
  </sheetData>
  <mergeCells count="2">
    <mergeCell ref="A5:A6"/>
    <mergeCell ref="B5:F5"/>
  </mergeCells>
  <hyperlinks>
    <hyperlink ref="G1" location="Inhalt!A1" display="Inhaltsverzeichnis" xr:uid="{00000000-0004-0000-04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183"/>
  <sheetViews>
    <sheetView zoomScaleNormal="100" zoomScaleSheetLayoutView="100" workbookViewId="0"/>
  </sheetViews>
  <sheetFormatPr baseColWidth="10" defaultColWidth="10.85546875" defaultRowHeight="15"/>
  <cols>
    <col min="1" max="1" width="43.5703125" style="9" customWidth="1"/>
    <col min="2" max="4" width="10.42578125" style="9" customWidth="1"/>
    <col min="5" max="6" width="10.42578125" style="22" customWidth="1"/>
    <col min="7" max="7" width="17.140625" style="9" customWidth="1"/>
    <col min="8" max="8" width="10.85546875" style="9" customWidth="1"/>
    <col min="9" max="16384" width="10.85546875" style="9"/>
  </cols>
  <sheetData>
    <row r="1" spans="1:8">
      <c r="A1" s="15" t="s">
        <v>131</v>
      </c>
      <c r="G1" s="43" t="s">
        <v>58</v>
      </c>
    </row>
    <row r="2" spans="1:8">
      <c r="A2" s="15" t="s">
        <v>83</v>
      </c>
      <c r="G2" s="87"/>
    </row>
    <row r="3" spans="1:8">
      <c r="A3" s="16"/>
    </row>
    <row r="4" spans="1:8" ht="15" customHeight="1">
      <c r="A4" s="101" t="s">
        <v>137</v>
      </c>
      <c r="B4" s="67" t="s">
        <v>138</v>
      </c>
      <c r="C4" s="61"/>
      <c r="D4" s="61"/>
      <c r="E4" s="61"/>
      <c r="F4" s="61"/>
    </row>
    <row r="5" spans="1:8" ht="15" customHeight="1">
      <c r="A5" s="102"/>
      <c r="B5" s="104" t="s">
        <v>77</v>
      </c>
      <c r="C5" s="106" t="s">
        <v>84</v>
      </c>
      <c r="D5" s="68" t="s">
        <v>80</v>
      </c>
      <c r="E5" s="62"/>
      <c r="F5" s="63"/>
    </row>
    <row r="6" spans="1:8" ht="15" customHeight="1">
      <c r="A6" s="103"/>
      <c r="B6" s="105"/>
      <c r="C6" s="107"/>
      <c r="D6" s="69">
        <v>0.5</v>
      </c>
      <c r="E6" s="64">
        <v>1</v>
      </c>
      <c r="F6" s="65">
        <v>1.5</v>
      </c>
    </row>
    <row r="7" spans="1:8">
      <c r="A7" s="54"/>
      <c r="B7" s="18"/>
      <c r="C7" s="18"/>
      <c r="D7" s="18"/>
      <c r="E7" s="66"/>
      <c r="F7" s="66"/>
    </row>
    <row r="8" spans="1:8">
      <c r="A8" s="55">
        <v>2016</v>
      </c>
      <c r="B8" s="57"/>
      <c r="C8" s="58"/>
      <c r="D8" s="57"/>
      <c r="E8" s="57"/>
      <c r="F8" s="57"/>
    </row>
    <row r="9" spans="1:8">
      <c r="A9" s="18"/>
      <c r="B9" s="20"/>
      <c r="C9" s="48"/>
      <c r="D9" s="20"/>
      <c r="E9" s="20"/>
      <c r="F9" s="20"/>
    </row>
    <row r="10" spans="1:8">
      <c r="A10" s="45" t="s">
        <v>23</v>
      </c>
      <c r="B10" s="20">
        <v>67831</v>
      </c>
      <c r="C10" s="48">
        <v>63456</v>
      </c>
      <c r="D10" s="20">
        <v>15876</v>
      </c>
      <c r="E10" s="20">
        <v>44829</v>
      </c>
      <c r="F10" s="20">
        <v>7126</v>
      </c>
      <c r="G10" s="59"/>
      <c r="H10" s="59"/>
    </row>
    <row r="11" spans="1:8">
      <c r="A11" s="45" t="s">
        <v>24</v>
      </c>
      <c r="B11" s="20">
        <v>68548</v>
      </c>
      <c r="C11" s="48">
        <v>64073</v>
      </c>
      <c r="D11" s="20">
        <v>18658</v>
      </c>
      <c r="E11" s="20">
        <v>40182</v>
      </c>
      <c r="F11" s="20">
        <v>9708</v>
      </c>
      <c r="G11" s="59"/>
      <c r="H11" s="59"/>
    </row>
    <row r="12" spans="1:8">
      <c r="A12" s="45" t="s">
        <v>25</v>
      </c>
      <c r="B12" s="20">
        <v>23362</v>
      </c>
      <c r="C12" s="48">
        <v>20101</v>
      </c>
      <c r="D12" s="20">
        <v>8123</v>
      </c>
      <c r="E12" s="20">
        <v>13638</v>
      </c>
      <c r="F12" s="20">
        <v>1601</v>
      </c>
      <c r="G12" s="59"/>
      <c r="H12" s="59"/>
    </row>
    <row r="13" spans="1:8">
      <c r="A13" s="45" t="s">
        <v>26</v>
      </c>
      <c r="B13" s="20">
        <v>8424</v>
      </c>
      <c r="C13" s="48">
        <v>7048</v>
      </c>
      <c r="D13" s="20">
        <v>3062</v>
      </c>
      <c r="E13" s="20">
        <v>5052</v>
      </c>
      <c r="F13" s="20">
        <v>310</v>
      </c>
      <c r="G13" s="59"/>
      <c r="H13" s="59"/>
    </row>
    <row r="14" spans="1:8">
      <c r="A14" s="45" t="s">
        <v>27</v>
      </c>
      <c r="B14" s="20">
        <v>5863</v>
      </c>
      <c r="C14" s="48">
        <v>4959</v>
      </c>
      <c r="D14" s="20">
        <v>1908</v>
      </c>
      <c r="E14" s="20">
        <v>3855</v>
      </c>
      <c r="F14" s="20">
        <v>100</v>
      </c>
      <c r="G14" s="59"/>
      <c r="H14" s="59"/>
    </row>
    <row r="15" spans="1:8">
      <c r="A15" s="45" t="s">
        <v>28</v>
      </c>
      <c r="B15" s="20">
        <v>11044</v>
      </c>
      <c r="C15" s="48">
        <v>9588.5</v>
      </c>
      <c r="D15" s="20">
        <v>3694</v>
      </c>
      <c r="E15" s="20">
        <v>6567</v>
      </c>
      <c r="F15" s="20">
        <v>783</v>
      </c>
      <c r="G15" s="59"/>
      <c r="H15" s="59"/>
    </row>
    <row r="16" spans="1:8">
      <c r="A16" s="45" t="s">
        <v>29</v>
      </c>
      <c r="B16" s="20">
        <v>31647</v>
      </c>
      <c r="C16" s="48">
        <v>29622.5</v>
      </c>
      <c r="D16" s="20">
        <v>8908</v>
      </c>
      <c r="E16" s="20">
        <v>17880</v>
      </c>
      <c r="F16" s="20">
        <v>4859</v>
      </c>
      <c r="G16" s="59"/>
      <c r="H16" s="59"/>
    </row>
    <row r="17" spans="1:15">
      <c r="A17" s="45" t="s">
        <v>30</v>
      </c>
      <c r="B17" s="20">
        <v>6254</v>
      </c>
      <c r="C17" s="48">
        <v>5785.5</v>
      </c>
      <c r="D17" s="20">
        <v>2069</v>
      </c>
      <c r="E17" s="20">
        <v>3053</v>
      </c>
      <c r="F17" s="20">
        <v>1132</v>
      </c>
      <c r="G17" s="59"/>
      <c r="H17" s="59"/>
    </row>
    <row r="18" spans="1:15">
      <c r="A18" s="45" t="s">
        <v>31</v>
      </c>
      <c r="B18" s="20">
        <v>32286</v>
      </c>
      <c r="C18" s="48">
        <v>27974</v>
      </c>
      <c r="D18" s="20">
        <v>10145</v>
      </c>
      <c r="E18" s="20">
        <v>20620</v>
      </c>
      <c r="F18" s="20">
        <v>1521</v>
      </c>
      <c r="G18" s="59"/>
      <c r="H18" s="59"/>
    </row>
    <row r="19" spans="1:15">
      <c r="A19" s="45" t="s">
        <v>32</v>
      </c>
      <c r="B19" s="20">
        <v>87930</v>
      </c>
      <c r="C19" s="48">
        <v>79599</v>
      </c>
      <c r="D19" s="20">
        <v>24618</v>
      </c>
      <c r="E19" s="20">
        <v>55356</v>
      </c>
      <c r="F19" s="20">
        <v>7956</v>
      </c>
      <c r="G19" s="59"/>
      <c r="H19" s="59"/>
    </row>
    <row r="20" spans="1:15">
      <c r="A20" s="45" t="s">
        <v>33</v>
      </c>
      <c r="B20" s="20">
        <v>20324</v>
      </c>
      <c r="C20" s="48">
        <v>17770.5</v>
      </c>
      <c r="D20" s="20">
        <v>6033</v>
      </c>
      <c r="E20" s="20">
        <v>13365</v>
      </c>
      <c r="F20" s="20">
        <v>926</v>
      </c>
      <c r="G20" s="59"/>
      <c r="H20" s="59"/>
    </row>
    <row r="21" spans="1:15">
      <c r="A21" s="45" t="s">
        <v>34</v>
      </c>
      <c r="B21" s="20">
        <v>4674</v>
      </c>
      <c r="C21" s="48">
        <v>4287</v>
      </c>
      <c r="D21" s="20">
        <v>1631</v>
      </c>
      <c r="E21" s="20">
        <v>2186</v>
      </c>
      <c r="F21" s="20">
        <v>857</v>
      </c>
      <c r="G21" s="59"/>
      <c r="H21" s="59"/>
    </row>
    <row r="22" spans="1:15">
      <c r="A22" s="45" t="s">
        <v>35</v>
      </c>
      <c r="B22" s="20">
        <v>19675</v>
      </c>
      <c r="C22" s="48">
        <v>17043</v>
      </c>
      <c r="D22" s="20">
        <v>6754</v>
      </c>
      <c r="E22" s="20">
        <v>11431</v>
      </c>
      <c r="F22" s="20">
        <v>1490</v>
      </c>
      <c r="G22" s="59"/>
      <c r="H22" s="59"/>
    </row>
    <row r="23" spans="1:15">
      <c r="A23" s="45" t="s">
        <v>36</v>
      </c>
      <c r="B23" s="20">
        <v>8827</v>
      </c>
      <c r="C23" s="48">
        <v>7761</v>
      </c>
      <c r="D23" s="20">
        <v>3111</v>
      </c>
      <c r="E23" s="20">
        <v>4737</v>
      </c>
      <c r="F23" s="20">
        <v>979</v>
      </c>
      <c r="G23" s="59"/>
      <c r="H23" s="59"/>
    </row>
    <row r="24" spans="1:15">
      <c r="A24" s="45" t="s">
        <v>37</v>
      </c>
      <c r="B24" s="20">
        <v>8653</v>
      </c>
      <c r="C24" s="48">
        <v>7594.5</v>
      </c>
      <c r="D24" s="20">
        <v>2856</v>
      </c>
      <c r="E24" s="20">
        <v>5058</v>
      </c>
      <c r="F24" s="20">
        <v>739</v>
      </c>
      <c r="G24" s="59"/>
      <c r="H24" s="59"/>
    </row>
    <row r="25" spans="1:15">
      <c r="A25" s="45" t="s">
        <v>38</v>
      </c>
      <c r="B25" s="20">
        <v>9367</v>
      </c>
      <c r="C25" s="48">
        <v>7970</v>
      </c>
      <c r="D25" s="20">
        <v>3613</v>
      </c>
      <c r="E25" s="20">
        <v>4935</v>
      </c>
      <c r="F25" s="20">
        <v>819</v>
      </c>
      <c r="G25" s="59"/>
      <c r="H25" s="59"/>
    </row>
    <row r="26" spans="1:15">
      <c r="A26" s="46" t="s">
        <v>39</v>
      </c>
      <c r="B26" s="20">
        <v>414709</v>
      </c>
      <c r="C26" s="48">
        <v>374632.5</v>
      </c>
      <c r="D26" s="20">
        <v>121059</v>
      </c>
      <c r="E26" s="20">
        <v>252744</v>
      </c>
      <c r="F26" s="20">
        <v>40906</v>
      </c>
      <c r="G26" s="59"/>
      <c r="H26" s="59"/>
      <c r="I26" s="59"/>
      <c r="J26" s="59"/>
      <c r="K26" s="59"/>
      <c r="L26" s="59"/>
      <c r="M26" s="59"/>
      <c r="N26" s="59"/>
      <c r="O26" s="59"/>
    </row>
    <row r="27" spans="1:15">
      <c r="A27" s="46" t="s">
        <v>40</v>
      </c>
      <c r="B27" s="20">
        <v>211151</v>
      </c>
      <c r="C27" s="48">
        <v>195473.5</v>
      </c>
      <c r="D27" s="20">
        <v>58421</v>
      </c>
      <c r="E27" s="20">
        <v>125664</v>
      </c>
      <c r="F27" s="20">
        <v>27066</v>
      </c>
      <c r="G27" s="59"/>
      <c r="H27" s="59"/>
    </row>
    <row r="28" spans="1:15" ht="7.35" customHeight="1">
      <c r="A28" s="46"/>
      <c r="B28" s="20"/>
      <c r="C28" s="48"/>
      <c r="D28" s="20"/>
      <c r="E28" s="20"/>
      <c r="F28" s="20"/>
    </row>
    <row r="29" spans="1:15" ht="16.5">
      <c r="A29" s="46" t="s">
        <v>64</v>
      </c>
      <c r="B29" s="20"/>
      <c r="C29" s="48"/>
      <c r="D29" s="20"/>
      <c r="E29" s="20"/>
      <c r="F29" s="20"/>
    </row>
    <row r="30" spans="1:15">
      <c r="A30" s="46" t="s">
        <v>49</v>
      </c>
      <c r="B30" s="20">
        <v>264807</v>
      </c>
      <c r="C30" s="48">
        <v>239169</v>
      </c>
      <c r="D30" s="20">
        <v>92182</v>
      </c>
      <c r="E30" s="20">
        <v>131719</v>
      </c>
      <c r="F30" s="20">
        <v>40906</v>
      </c>
      <c r="G30" s="59"/>
      <c r="H30" s="59"/>
    </row>
    <row r="31" spans="1:15">
      <c r="A31" s="46" t="s">
        <v>50</v>
      </c>
      <c r="B31" s="20">
        <v>149902</v>
      </c>
      <c r="C31" s="48">
        <v>135463.5</v>
      </c>
      <c r="D31" s="20">
        <v>28877</v>
      </c>
      <c r="E31" s="20">
        <v>121025</v>
      </c>
      <c r="F31" s="20">
        <v>0</v>
      </c>
      <c r="G31" s="59"/>
      <c r="H31" s="59"/>
    </row>
    <row r="32" spans="1:15">
      <c r="A32" s="56"/>
      <c r="B32" s="20"/>
      <c r="C32" s="48"/>
      <c r="D32" s="20"/>
      <c r="E32" s="20"/>
      <c r="F32" s="20"/>
    </row>
    <row r="33" spans="1:8">
      <c r="A33" s="56"/>
      <c r="B33" s="20"/>
      <c r="C33" s="48"/>
      <c r="D33" s="20"/>
      <c r="E33" s="20"/>
      <c r="F33" s="20"/>
    </row>
    <row r="34" spans="1:8">
      <c r="A34" s="19" t="s">
        <v>41</v>
      </c>
      <c r="B34" s="20"/>
      <c r="C34" s="21"/>
      <c r="D34" s="21"/>
      <c r="E34" s="21"/>
      <c r="F34" s="21"/>
    </row>
    <row r="35" spans="1:8">
      <c r="A35" s="22" t="s">
        <v>59</v>
      </c>
      <c r="B35" s="20"/>
      <c r="C35" s="21"/>
      <c r="D35" s="21"/>
      <c r="E35" s="21"/>
      <c r="F35" s="21"/>
    </row>
    <row r="36" spans="1:8">
      <c r="A36" s="47" t="s">
        <v>61</v>
      </c>
      <c r="B36" s="20"/>
      <c r="C36" s="21"/>
      <c r="D36" s="21"/>
      <c r="E36" s="21"/>
      <c r="F36" s="21"/>
    </row>
    <row r="37" spans="1:8">
      <c r="A37" s="22" t="s">
        <v>78</v>
      </c>
      <c r="B37" s="20"/>
      <c r="C37" s="21"/>
      <c r="D37" s="21"/>
      <c r="E37" s="21"/>
      <c r="F37" s="21"/>
    </row>
    <row r="38" spans="1:8">
      <c r="A38" s="22" t="s">
        <v>79</v>
      </c>
      <c r="B38" s="20"/>
      <c r="C38" s="21"/>
      <c r="D38" s="21"/>
      <c r="E38" s="21"/>
      <c r="F38" s="21"/>
    </row>
    <row r="39" spans="1:8">
      <c r="A39" s="22" t="s">
        <v>85</v>
      </c>
      <c r="B39" s="20"/>
      <c r="C39" s="21"/>
      <c r="D39" s="21"/>
      <c r="E39" s="21"/>
      <c r="F39" s="21"/>
    </row>
    <row r="40" spans="1:8">
      <c r="A40" s="22" t="s">
        <v>139</v>
      </c>
      <c r="B40" s="20"/>
      <c r="C40" s="21"/>
      <c r="D40" s="21"/>
      <c r="E40" s="21"/>
      <c r="F40" s="21"/>
    </row>
    <row r="41" spans="1:8">
      <c r="A41" s="22" t="s">
        <v>72</v>
      </c>
      <c r="B41" s="20"/>
      <c r="C41" s="21"/>
      <c r="D41" s="21"/>
      <c r="E41" s="21"/>
      <c r="F41" s="21"/>
    </row>
    <row r="42" spans="1:8">
      <c r="A42" s="56"/>
      <c r="B42" s="20"/>
      <c r="C42" s="48"/>
      <c r="D42" s="20"/>
      <c r="E42" s="20"/>
      <c r="F42" s="20"/>
    </row>
    <row r="43" spans="1:8">
      <c r="A43" s="55">
        <v>2017</v>
      </c>
      <c r="B43" s="57"/>
      <c r="C43" s="58"/>
      <c r="D43" s="57"/>
      <c r="E43" s="57"/>
      <c r="F43" s="57"/>
    </row>
    <row r="44" spans="1:8">
      <c r="A44" s="18"/>
      <c r="B44" s="20"/>
      <c r="C44" s="48"/>
      <c r="D44" s="20"/>
      <c r="E44" s="20"/>
      <c r="F44" s="20"/>
    </row>
    <row r="45" spans="1:8">
      <c r="A45" s="45" t="s">
        <v>23</v>
      </c>
      <c r="B45" s="20">
        <v>68110</v>
      </c>
      <c r="C45" s="48">
        <v>63039.5</v>
      </c>
      <c r="D45" s="20">
        <v>17597</v>
      </c>
      <c r="E45" s="20">
        <v>43057</v>
      </c>
      <c r="F45" s="20">
        <v>7456</v>
      </c>
      <c r="G45" s="59"/>
      <c r="H45" s="59"/>
    </row>
    <row r="46" spans="1:8">
      <c r="A46" s="45" t="s">
        <v>24</v>
      </c>
      <c r="B46" s="20">
        <v>69009</v>
      </c>
      <c r="C46" s="48">
        <v>63311.5</v>
      </c>
      <c r="D46" s="20">
        <v>20789</v>
      </c>
      <c r="E46" s="20">
        <v>38826</v>
      </c>
      <c r="F46" s="20">
        <v>9394</v>
      </c>
      <c r="G46" s="59"/>
      <c r="H46" s="59"/>
    </row>
    <row r="47" spans="1:8">
      <c r="A47" s="45" t="s">
        <v>25</v>
      </c>
      <c r="B47" s="20">
        <v>23336</v>
      </c>
      <c r="C47" s="48">
        <v>19729.5</v>
      </c>
      <c r="D47" s="20">
        <v>8788</v>
      </c>
      <c r="E47" s="20">
        <v>12973</v>
      </c>
      <c r="F47" s="20">
        <v>1575</v>
      </c>
      <c r="G47" s="59"/>
      <c r="H47" s="59"/>
    </row>
    <row r="48" spans="1:8">
      <c r="A48" s="45" t="s">
        <v>26</v>
      </c>
      <c r="B48" s="20">
        <v>7886</v>
      </c>
      <c r="C48" s="48">
        <v>6493.5</v>
      </c>
      <c r="D48" s="20">
        <v>3051</v>
      </c>
      <c r="E48" s="20">
        <v>4569</v>
      </c>
      <c r="F48" s="20">
        <v>266</v>
      </c>
      <c r="G48" s="59"/>
      <c r="H48" s="59"/>
    </row>
    <row r="49" spans="1:15">
      <c r="A49" s="45" t="s">
        <v>27</v>
      </c>
      <c r="B49" s="20">
        <v>5641</v>
      </c>
      <c r="C49" s="48">
        <v>4704.5</v>
      </c>
      <c r="D49" s="20">
        <v>1991</v>
      </c>
      <c r="E49" s="20">
        <v>3532</v>
      </c>
      <c r="F49" s="20">
        <v>118</v>
      </c>
      <c r="G49" s="59"/>
      <c r="H49" s="59"/>
    </row>
    <row r="50" spans="1:15">
      <c r="A50" s="45" t="s">
        <v>28</v>
      </c>
      <c r="B50" s="20">
        <v>10492</v>
      </c>
      <c r="C50" s="48">
        <v>8920.5</v>
      </c>
      <c r="D50" s="20">
        <v>3948</v>
      </c>
      <c r="E50" s="20">
        <v>5739</v>
      </c>
      <c r="F50" s="20">
        <v>805</v>
      </c>
      <c r="G50" s="59"/>
      <c r="H50" s="59"/>
    </row>
    <row r="51" spans="1:15">
      <c r="A51" s="45" t="s">
        <v>29</v>
      </c>
      <c r="B51" s="20">
        <v>32853</v>
      </c>
      <c r="C51" s="48">
        <v>30500.5</v>
      </c>
      <c r="D51" s="20">
        <v>9424</v>
      </c>
      <c r="E51" s="20">
        <v>18710</v>
      </c>
      <c r="F51" s="20">
        <v>4719</v>
      </c>
      <c r="G51" s="59"/>
      <c r="H51" s="59"/>
    </row>
    <row r="52" spans="1:15">
      <c r="A52" s="45" t="s">
        <v>30</v>
      </c>
      <c r="B52" s="20">
        <v>6217</v>
      </c>
      <c r="C52" s="48">
        <v>5722.5</v>
      </c>
      <c r="D52" s="20">
        <v>2105</v>
      </c>
      <c r="E52" s="20">
        <v>2996</v>
      </c>
      <c r="F52" s="20">
        <v>1116</v>
      </c>
      <c r="G52" s="59"/>
      <c r="H52" s="59"/>
    </row>
    <row r="53" spans="1:15">
      <c r="A53" s="45" t="s">
        <v>31</v>
      </c>
      <c r="B53" s="20">
        <v>33553</v>
      </c>
      <c r="C53" s="48">
        <v>28670</v>
      </c>
      <c r="D53" s="20">
        <v>11296</v>
      </c>
      <c r="E53" s="20">
        <v>20727</v>
      </c>
      <c r="F53" s="20">
        <v>1530</v>
      </c>
      <c r="G53" s="59"/>
      <c r="H53" s="59"/>
    </row>
    <row r="54" spans="1:15">
      <c r="A54" s="45" t="s">
        <v>32</v>
      </c>
      <c r="B54" s="20">
        <v>93123</v>
      </c>
      <c r="C54" s="48">
        <v>81604.5</v>
      </c>
      <c r="D54" s="20">
        <v>29658</v>
      </c>
      <c r="E54" s="20">
        <v>56844</v>
      </c>
      <c r="F54" s="20">
        <v>6621</v>
      </c>
      <c r="G54" s="59"/>
      <c r="H54" s="59"/>
    </row>
    <row r="55" spans="1:15">
      <c r="A55" s="45" t="s">
        <v>33</v>
      </c>
      <c r="B55" s="20">
        <v>20137</v>
      </c>
      <c r="C55" s="48">
        <v>17432.5</v>
      </c>
      <c r="D55" s="20">
        <v>6393</v>
      </c>
      <c r="E55" s="20">
        <v>12760</v>
      </c>
      <c r="F55" s="20">
        <v>984</v>
      </c>
      <c r="G55" s="59"/>
      <c r="H55" s="59"/>
    </row>
    <row r="56" spans="1:15">
      <c r="A56" s="45" t="s">
        <v>34</v>
      </c>
      <c r="B56" s="20">
        <v>3536</v>
      </c>
      <c r="C56" s="48">
        <v>3413.5</v>
      </c>
      <c r="D56" s="20">
        <v>1067</v>
      </c>
      <c r="E56" s="20">
        <v>1647</v>
      </c>
      <c r="F56" s="20">
        <v>822</v>
      </c>
      <c r="G56" s="59"/>
      <c r="H56" s="59"/>
    </row>
    <row r="57" spans="1:15">
      <c r="A57" s="45" t="s">
        <v>35</v>
      </c>
      <c r="B57" s="20">
        <v>19616</v>
      </c>
      <c r="C57" s="48">
        <v>17416</v>
      </c>
      <c r="D57" s="20">
        <v>6414</v>
      </c>
      <c r="E57" s="20">
        <v>11188</v>
      </c>
      <c r="F57" s="20">
        <v>2014</v>
      </c>
      <c r="G57" s="59"/>
      <c r="H57" s="59"/>
    </row>
    <row r="58" spans="1:15">
      <c r="A58" s="45" t="s">
        <v>36</v>
      </c>
      <c r="B58" s="20">
        <v>8576</v>
      </c>
      <c r="C58" s="48">
        <v>7512.5</v>
      </c>
      <c r="D58" s="20">
        <v>3072</v>
      </c>
      <c r="E58" s="20">
        <v>4559</v>
      </c>
      <c r="F58" s="20">
        <v>945</v>
      </c>
      <c r="G58" s="59"/>
      <c r="H58" s="59"/>
    </row>
    <row r="59" spans="1:15">
      <c r="A59" s="45" t="s">
        <v>37</v>
      </c>
      <c r="B59" s="20">
        <v>9284</v>
      </c>
      <c r="C59" s="48">
        <v>8085</v>
      </c>
      <c r="D59" s="20">
        <v>3200</v>
      </c>
      <c r="E59" s="20">
        <v>5282</v>
      </c>
      <c r="F59" s="20">
        <v>802</v>
      </c>
      <c r="G59" s="59"/>
      <c r="H59" s="59"/>
    </row>
    <row r="60" spans="1:15">
      <c r="A60" s="45" t="s">
        <v>38</v>
      </c>
      <c r="B60" s="20">
        <v>9726</v>
      </c>
      <c r="C60" s="48">
        <v>8219</v>
      </c>
      <c r="D60" s="20">
        <v>3838</v>
      </c>
      <c r="E60" s="20">
        <v>5064</v>
      </c>
      <c r="F60" s="20">
        <v>824</v>
      </c>
      <c r="G60" s="59"/>
      <c r="H60" s="59"/>
    </row>
    <row r="61" spans="1:15">
      <c r="A61" s="46" t="s">
        <v>39</v>
      </c>
      <c r="B61" s="20">
        <v>421095</v>
      </c>
      <c r="C61" s="48">
        <v>374775</v>
      </c>
      <c r="D61" s="20">
        <v>132631</v>
      </c>
      <c r="E61" s="20">
        <v>248473</v>
      </c>
      <c r="F61" s="20">
        <v>39991</v>
      </c>
      <c r="G61" s="59"/>
      <c r="H61" s="59"/>
      <c r="I61" s="59"/>
      <c r="J61" s="59"/>
      <c r="K61" s="59"/>
      <c r="L61" s="59"/>
      <c r="M61" s="59"/>
      <c r="N61" s="59"/>
      <c r="O61" s="59"/>
    </row>
    <row r="62" spans="1:15">
      <c r="A62" s="46" t="s">
        <v>40</v>
      </c>
      <c r="B62" s="20">
        <v>215187</v>
      </c>
      <c r="C62" s="48">
        <v>196601</v>
      </c>
      <c r="D62" s="20">
        <v>63416</v>
      </c>
      <c r="E62" s="20">
        <v>125527</v>
      </c>
      <c r="F62" s="20">
        <v>26244</v>
      </c>
      <c r="G62" s="59"/>
      <c r="H62" s="59"/>
    </row>
    <row r="63" spans="1:15">
      <c r="A63" s="46"/>
      <c r="B63" s="20"/>
      <c r="C63" s="48"/>
      <c r="D63" s="20"/>
      <c r="E63" s="20"/>
      <c r="F63" s="20"/>
    </row>
    <row r="64" spans="1:15" ht="16.5">
      <c r="A64" s="46" t="s">
        <v>64</v>
      </c>
      <c r="B64" s="20"/>
      <c r="C64" s="48"/>
      <c r="D64" s="20"/>
      <c r="E64" s="20"/>
      <c r="F64" s="20"/>
    </row>
    <row r="65" spans="1:8">
      <c r="A65" s="46" t="s">
        <v>49</v>
      </c>
      <c r="B65" s="20">
        <v>270714</v>
      </c>
      <c r="C65" s="48">
        <v>239799</v>
      </c>
      <c r="D65" s="20">
        <v>101821</v>
      </c>
      <c r="E65" s="20">
        <v>128902</v>
      </c>
      <c r="F65" s="20">
        <v>39991</v>
      </c>
      <c r="G65" s="59"/>
      <c r="H65" s="59"/>
    </row>
    <row r="66" spans="1:8">
      <c r="A66" s="46" t="s">
        <v>50</v>
      </c>
      <c r="B66" s="20">
        <v>150381</v>
      </c>
      <c r="C66" s="48">
        <v>134976</v>
      </c>
      <c r="D66" s="20">
        <v>30810</v>
      </c>
      <c r="E66" s="20">
        <v>119571</v>
      </c>
      <c r="F66" s="20">
        <v>0</v>
      </c>
      <c r="G66" s="59"/>
      <c r="H66" s="59"/>
    </row>
    <row r="67" spans="1:8">
      <c r="A67" s="56"/>
      <c r="B67" s="20"/>
      <c r="C67" s="48"/>
      <c r="D67" s="20"/>
      <c r="E67" s="20"/>
      <c r="F67" s="20"/>
      <c r="G67" s="59"/>
      <c r="H67" s="59"/>
    </row>
    <row r="68" spans="1:8">
      <c r="A68" s="56"/>
      <c r="B68" s="20"/>
      <c r="C68" s="48"/>
      <c r="D68" s="20"/>
      <c r="E68" s="20"/>
      <c r="F68" s="20"/>
    </row>
    <row r="69" spans="1:8">
      <c r="A69" s="19" t="s">
        <v>41</v>
      </c>
      <c r="B69" s="20"/>
      <c r="C69" s="21"/>
      <c r="D69" s="21"/>
      <c r="E69" s="21"/>
      <c r="F69" s="21"/>
    </row>
    <row r="70" spans="1:8">
      <c r="A70" s="22" t="s">
        <v>59</v>
      </c>
      <c r="B70" s="20"/>
      <c r="C70" s="21"/>
      <c r="D70" s="21"/>
      <c r="E70" s="21"/>
      <c r="F70" s="21"/>
    </row>
    <row r="71" spans="1:8">
      <c r="A71" s="47" t="s">
        <v>61</v>
      </c>
      <c r="B71" s="20"/>
      <c r="C71" s="21"/>
      <c r="D71" s="21"/>
      <c r="E71" s="21"/>
      <c r="F71" s="21"/>
    </row>
    <row r="72" spans="1:8">
      <c r="A72" s="22" t="s">
        <v>78</v>
      </c>
      <c r="B72" s="20"/>
      <c r="C72" s="21"/>
      <c r="D72" s="21"/>
      <c r="E72" s="21"/>
      <c r="F72" s="21"/>
    </row>
    <row r="73" spans="1:8">
      <c r="A73" s="22" t="s">
        <v>79</v>
      </c>
      <c r="B73" s="20"/>
      <c r="C73" s="21"/>
      <c r="D73" s="21"/>
      <c r="E73" s="21"/>
      <c r="F73" s="21"/>
    </row>
    <row r="74" spans="1:8">
      <c r="A74" s="22" t="s">
        <v>85</v>
      </c>
      <c r="B74" s="20"/>
      <c r="C74" s="21"/>
      <c r="D74" s="21"/>
      <c r="E74" s="21"/>
      <c r="F74" s="21"/>
    </row>
    <row r="75" spans="1:8">
      <c r="A75" s="22" t="s">
        <v>139</v>
      </c>
      <c r="B75" s="20"/>
      <c r="C75" s="21"/>
      <c r="D75" s="21"/>
      <c r="E75" s="21"/>
      <c r="F75" s="21"/>
    </row>
    <row r="76" spans="1:8">
      <c r="A76" s="22" t="s">
        <v>72</v>
      </c>
      <c r="B76" s="20"/>
      <c r="C76" s="21"/>
      <c r="D76" s="21"/>
      <c r="E76" s="21"/>
      <c r="F76" s="21"/>
    </row>
    <row r="77" spans="1:8">
      <c r="A77" s="56"/>
      <c r="B77" s="20"/>
      <c r="C77" s="48"/>
      <c r="D77" s="20"/>
      <c r="E77" s="20"/>
      <c r="F77" s="20"/>
    </row>
    <row r="78" spans="1:8">
      <c r="A78" s="55">
        <v>2018</v>
      </c>
      <c r="B78" s="57"/>
      <c r="C78" s="58"/>
      <c r="D78" s="57"/>
      <c r="E78" s="57"/>
      <c r="F78" s="57"/>
    </row>
    <row r="79" spans="1:8">
      <c r="A79" s="18"/>
      <c r="B79" s="20"/>
      <c r="C79" s="48"/>
      <c r="D79" s="20"/>
      <c r="E79" s="20"/>
      <c r="F79" s="20"/>
    </row>
    <row r="80" spans="1:8">
      <c r="A80" s="45" t="s">
        <v>23</v>
      </c>
      <c r="B80" s="20">
        <v>67304</v>
      </c>
      <c r="C80" s="48">
        <v>61986</v>
      </c>
      <c r="D80" s="20">
        <v>18198</v>
      </c>
      <c r="E80" s="20">
        <v>41544</v>
      </c>
      <c r="F80" s="20">
        <v>7562</v>
      </c>
      <c r="G80" s="59"/>
      <c r="H80" s="59"/>
    </row>
    <row r="81" spans="1:15">
      <c r="A81" s="45" t="s">
        <v>24</v>
      </c>
      <c r="B81" s="20">
        <v>67774</v>
      </c>
      <c r="C81" s="48">
        <v>61584.5</v>
      </c>
      <c r="D81" s="20">
        <v>21191</v>
      </c>
      <c r="E81" s="20">
        <v>37771</v>
      </c>
      <c r="F81" s="20">
        <v>8812</v>
      </c>
      <c r="G81" s="59"/>
      <c r="H81" s="59"/>
    </row>
    <row r="82" spans="1:15">
      <c r="A82" s="45" t="s">
        <v>25</v>
      </c>
      <c r="B82" s="20">
        <v>23497</v>
      </c>
      <c r="C82" s="48">
        <v>19782.5</v>
      </c>
      <c r="D82" s="20">
        <v>8996</v>
      </c>
      <c r="E82" s="20">
        <v>12934</v>
      </c>
      <c r="F82" s="20">
        <v>1567</v>
      </c>
      <c r="G82" s="59"/>
      <c r="H82" s="59"/>
    </row>
    <row r="83" spans="1:15">
      <c r="A83" s="45" t="s">
        <v>26</v>
      </c>
      <c r="B83" s="20">
        <v>7772</v>
      </c>
      <c r="C83" s="48">
        <v>6425</v>
      </c>
      <c r="D83" s="20">
        <v>2961</v>
      </c>
      <c r="E83" s="20">
        <v>4544</v>
      </c>
      <c r="F83" s="20">
        <v>267</v>
      </c>
      <c r="G83" s="59"/>
      <c r="H83" s="59"/>
    </row>
    <row r="84" spans="1:15">
      <c r="A84" s="45" t="s">
        <v>27</v>
      </c>
      <c r="B84" s="20">
        <v>5534</v>
      </c>
      <c r="C84" s="48">
        <v>4594.5</v>
      </c>
      <c r="D84" s="20">
        <v>1967</v>
      </c>
      <c r="E84" s="20">
        <v>3479</v>
      </c>
      <c r="F84" s="20">
        <v>88</v>
      </c>
      <c r="G84" s="59"/>
      <c r="H84" s="59"/>
    </row>
    <row r="85" spans="1:15">
      <c r="A85" s="45" t="s">
        <v>28</v>
      </c>
      <c r="B85" s="20">
        <v>10310</v>
      </c>
      <c r="C85" s="48">
        <v>8676</v>
      </c>
      <c r="D85" s="20">
        <v>3986</v>
      </c>
      <c r="E85" s="20">
        <v>5606</v>
      </c>
      <c r="F85" s="20">
        <v>718</v>
      </c>
      <c r="G85" s="59"/>
      <c r="H85" s="59"/>
    </row>
    <row r="86" spans="1:15">
      <c r="A86" s="45" t="s">
        <v>29</v>
      </c>
      <c r="B86" s="20">
        <v>32983</v>
      </c>
      <c r="C86" s="48">
        <v>30385.5</v>
      </c>
      <c r="D86" s="20">
        <v>9821</v>
      </c>
      <c r="E86" s="20">
        <v>18536</v>
      </c>
      <c r="F86" s="20">
        <v>4626</v>
      </c>
      <c r="G86" s="59"/>
      <c r="H86" s="59"/>
    </row>
    <row r="87" spans="1:15">
      <c r="A87" s="45" t="s">
        <v>30</v>
      </c>
      <c r="B87" s="20">
        <v>5729</v>
      </c>
      <c r="C87" s="48">
        <v>5253.5</v>
      </c>
      <c r="D87" s="20">
        <v>1997</v>
      </c>
      <c r="E87" s="20">
        <v>2686</v>
      </c>
      <c r="F87" s="20">
        <v>1046</v>
      </c>
      <c r="G87" s="59"/>
      <c r="H87" s="59"/>
    </row>
    <row r="88" spans="1:15">
      <c r="A88" s="45" t="s">
        <v>31</v>
      </c>
      <c r="B88" s="20">
        <v>34789</v>
      </c>
      <c r="C88" s="48">
        <v>29602</v>
      </c>
      <c r="D88" s="20">
        <v>11956</v>
      </c>
      <c r="E88" s="20">
        <v>21251</v>
      </c>
      <c r="F88" s="20">
        <v>1582</v>
      </c>
      <c r="G88" s="59"/>
      <c r="H88" s="59"/>
    </row>
    <row r="89" spans="1:15">
      <c r="A89" s="45" t="s">
        <v>32</v>
      </c>
      <c r="B89" s="20">
        <v>91348</v>
      </c>
      <c r="C89" s="48">
        <v>78964</v>
      </c>
      <c r="D89" s="20">
        <v>30335</v>
      </c>
      <c r="E89" s="20">
        <f>55446+1</f>
        <v>55447</v>
      </c>
      <c r="F89" s="20">
        <f>5567-1</f>
        <v>5566</v>
      </c>
      <c r="G89" s="59"/>
      <c r="H89" s="59"/>
    </row>
    <row r="90" spans="1:15">
      <c r="A90" s="45" t="s">
        <v>33</v>
      </c>
      <c r="B90" s="20">
        <v>19892</v>
      </c>
      <c r="C90" s="48">
        <v>17082.5</v>
      </c>
      <c r="D90" s="20">
        <v>6530</v>
      </c>
      <c r="E90" s="20">
        <v>12451</v>
      </c>
      <c r="F90" s="20">
        <v>911</v>
      </c>
      <c r="G90" s="59"/>
      <c r="H90" s="59"/>
    </row>
    <row r="91" spans="1:15">
      <c r="A91" s="45" t="s">
        <v>34</v>
      </c>
      <c r="B91" s="20">
        <v>3183</v>
      </c>
      <c r="C91" s="48">
        <v>2999.5</v>
      </c>
      <c r="D91" s="20">
        <v>1025</v>
      </c>
      <c r="E91" s="20">
        <v>1500</v>
      </c>
      <c r="F91" s="20">
        <v>658</v>
      </c>
      <c r="G91" s="59"/>
      <c r="H91" s="59"/>
    </row>
    <row r="92" spans="1:15">
      <c r="A92" s="45" t="s">
        <v>35</v>
      </c>
      <c r="B92" s="20">
        <v>18702</v>
      </c>
      <c r="C92" s="48">
        <v>16827.5</v>
      </c>
      <c r="D92" s="20">
        <v>5980</v>
      </c>
      <c r="E92" s="20">
        <v>10491</v>
      </c>
      <c r="F92" s="20">
        <v>2231</v>
      </c>
      <c r="G92" s="59"/>
      <c r="H92" s="59"/>
    </row>
    <row r="93" spans="1:15">
      <c r="A93" s="45" t="s">
        <v>36</v>
      </c>
      <c r="B93" s="20">
        <v>8317</v>
      </c>
      <c r="C93" s="48">
        <v>7273</v>
      </c>
      <c r="D93" s="20">
        <v>3089</v>
      </c>
      <c r="E93" s="20">
        <v>4227</v>
      </c>
      <c r="F93" s="20">
        <v>1001</v>
      </c>
      <c r="G93" s="59"/>
      <c r="H93" s="59"/>
    </row>
    <row r="94" spans="1:15">
      <c r="A94" s="45" t="s">
        <v>37</v>
      </c>
      <c r="B94" s="20">
        <v>9153</v>
      </c>
      <c r="C94" s="48">
        <v>7934</v>
      </c>
      <c r="D94" s="20">
        <v>3139</v>
      </c>
      <c r="E94" s="20">
        <v>5313</v>
      </c>
      <c r="F94" s="20">
        <v>701</v>
      </c>
      <c r="G94" s="59"/>
      <c r="H94" s="59"/>
    </row>
    <row r="95" spans="1:15">
      <c r="A95" s="45" t="s">
        <v>38</v>
      </c>
      <c r="B95" s="20">
        <v>9565</v>
      </c>
      <c r="C95" s="48">
        <v>8054</v>
      </c>
      <c r="D95" s="20">
        <v>3724</v>
      </c>
      <c r="E95" s="20">
        <v>5139</v>
      </c>
      <c r="F95" s="20">
        <v>702</v>
      </c>
      <c r="G95" s="59"/>
      <c r="H95" s="59"/>
    </row>
    <row r="96" spans="1:15">
      <c r="A96" s="46" t="s">
        <v>39</v>
      </c>
      <c r="B96" s="20">
        <v>415852</v>
      </c>
      <c r="C96" s="48">
        <v>367424</v>
      </c>
      <c r="D96" s="20">
        <v>134895</v>
      </c>
      <c r="E96" s="20">
        <f>242918+1</f>
        <v>242919</v>
      </c>
      <c r="F96" s="20">
        <f>38039-1</f>
        <v>38038</v>
      </c>
      <c r="G96" s="59"/>
      <c r="H96" s="59"/>
      <c r="I96" s="59"/>
      <c r="J96" s="59"/>
      <c r="K96" s="59"/>
      <c r="L96" s="59"/>
      <c r="M96" s="59"/>
      <c r="N96" s="59"/>
      <c r="O96" s="59"/>
    </row>
    <row r="97" spans="1:8">
      <c r="A97" s="46" t="s">
        <v>40</v>
      </c>
      <c r="B97" s="20">
        <v>213554</v>
      </c>
      <c r="C97" s="48">
        <v>193814</v>
      </c>
      <c r="D97" s="20">
        <v>64648</v>
      </c>
      <c r="E97" s="20">
        <v>123738</v>
      </c>
      <c r="F97" s="20">
        <v>25168</v>
      </c>
      <c r="G97" s="59"/>
      <c r="H97" s="59"/>
    </row>
    <row r="98" spans="1:8">
      <c r="A98" s="46"/>
      <c r="B98" s="20"/>
      <c r="C98" s="48"/>
      <c r="D98" s="20"/>
      <c r="E98" s="20"/>
      <c r="F98" s="20"/>
    </row>
    <row r="99" spans="1:8" ht="16.5">
      <c r="A99" s="46" t="s">
        <v>64</v>
      </c>
      <c r="B99" s="20"/>
      <c r="C99" s="48"/>
      <c r="D99" s="20"/>
      <c r="E99" s="20"/>
      <c r="F99" s="20"/>
    </row>
    <row r="100" spans="1:8">
      <c r="A100" s="46" t="s">
        <v>49</v>
      </c>
      <c r="B100" s="20">
        <v>264731</v>
      </c>
      <c r="C100" s="48">
        <v>232396</v>
      </c>
      <c r="D100" s="20">
        <v>102708</v>
      </c>
      <c r="E100" s="20">
        <v>123985</v>
      </c>
      <c r="F100" s="20">
        <v>38038</v>
      </c>
      <c r="G100" s="59"/>
      <c r="H100" s="59"/>
    </row>
    <row r="101" spans="1:8">
      <c r="A101" s="46" t="s">
        <v>50</v>
      </c>
      <c r="B101" s="20">
        <v>151121</v>
      </c>
      <c r="C101" s="48">
        <v>135028</v>
      </c>
      <c r="D101" s="20">
        <v>32187</v>
      </c>
      <c r="E101" s="20">
        <f>118933+1</f>
        <v>118934</v>
      </c>
      <c r="F101" s="20">
        <f>1-1</f>
        <v>0</v>
      </c>
      <c r="G101" s="59"/>
      <c r="H101" s="59"/>
    </row>
    <row r="102" spans="1:8">
      <c r="A102" s="56"/>
      <c r="B102" s="20"/>
      <c r="C102" s="48"/>
      <c r="D102" s="20"/>
      <c r="E102" s="20"/>
      <c r="F102" s="20"/>
      <c r="G102" s="59"/>
      <c r="H102" s="59"/>
    </row>
    <row r="103" spans="1:8">
      <c r="A103" s="56"/>
      <c r="B103" s="20"/>
      <c r="C103" s="48"/>
      <c r="D103" s="20"/>
      <c r="E103" s="20"/>
      <c r="F103" s="20"/>
    </row>
    <row r="104" spans="1:8">
      <c r="A104" s="19" t="s">
        <v>41</v>
      </c>
      <c r="B104" s="20"/>
      <c r="C104" s="21"/>
      <c r="D104" s="21"/>
      <c r="E104" s="21"/>
      <c r="F104" s="21"/>
    </row>
    <row r="105" spans="1:8">
      <c r="A105" s="22" t="s">
        <v>59</v>
      </c>
      <c r="B105" s="20"/>
      <c r="C105" s="21"/>
      <c r="D105" s="21"/>
      <c r="E105" s="21"/>
      <c r="F105" s="21"/>
    </row>
    <row r="106" spans="1:8">
      <c r="A106" s="47" t="s">
        <v>61</v>
      </c>
      <c r="B106" s="20"/>
      <c r="C106" s="21"/>
      <c r="D106" s="21"/>
      <c r="E106" s="21"/>
      <c r="F106" s="21"/>
    </row>
    <row r="107" spans="1:8">
      <c r="A107" s="22" t="s">
        <v>78</v>
      </c>
      <c r="B107" s="20"/>
      <c r="C107" s="21"/>
      <c r="D107" s="21"/>
      <c r="E107" s="21"/>
      <c r="F107" s="21"/>
    </row>
    <row r="108" spans="1:8">
      <c r="A108" s="22" t="s">
        <v>79</v>
      </c>
      <c r="B108" s="20"/>
      <c r="C108" s="21"/>
      <c r="D108" s="21"/>
      <c r="E108" s="21"/>
      <c r="F108" s="21"/>
    </row>
    <row r="109" spans="1:8">
      <c r="A109" s="22" t="s">
        <v>85</v>
      </c>
      <c r="B109" s="20"/>
      <c r="C109" s="21"/>
      <c r="D109" s="21"/>
      <c r="E109" s="21"/>
      <c r="F109" s="21"/>
    </row>
    <row r="110" spans="1:8">
      <c r="A110" s="22" t="s">
        <v>139</v>
      </c>
      <c r="B110" s="20"/>
      <c r="C110" s="21"/>
      <c r="D110" s="21"/>
      <c r="E110" s="21"/>
      <c r="F110" s="21"/>
    </row>
    <row r="111" spans="1:8">
      <c r="A111" s="22" t="s">
        <v>72</v>
      </c>
      <c r="B111" s="20"/>
      <c r="C111" s="21"/>
      <c r="D111" s="21"/>
      <c r="E111" s="21"/>
      <c r="F111" s="21"/>
    </row>
    <row r="112" spans="1:8">
      <c r="A112" s="56"/>
      <c r="B112" s="20"/>
      <c r="C112" s="48"/>
      <c r="D112" s="20"/>
      <c r="E112" s="20"/>
      <c r="F112" s="20"/>
    </row>
    <row r="113" spans="1:8">
      <c r="A113" s="55">
        <v>2019</v>
      </c>
      <c r="B113" s="57"/>
      <c r="C113" s="58"/>
      <c r="D113" s="57"/>
      <c r="E113" s="57"/>
      <c r="F113" s="57"/>
    </row>
    <row r="114" spans="1:8">
      <c r="A114" s="18"/>
      <c r="B114" s="20"/>
      <c r="C114" s="48"/>
      <c r="D114" s="20"/>
      <c r="E114" s="20"/>
      <c r="F114" s="20"/>
    </row>
    <row r="115" spans="1:8">
      <c r="A115" s="45" t="s">
        <v>23</v>
      </c>
      <c r="B115" s="20">
        <v>71181</v>
      </c>
      <c r="C115" s="48">
        <v>65229</v>
      </c>
      <c r="D115" s="20">
        <v>19131</v>
      </c>
      <c r="E115" s="20">
        <v>44823</v>
      </c>
      <c r="F115" s="20">
        <v>7227</v>
      </c>
      <c r="G115" s="59"/>
      <c r="H115" s="59"/>
    </row>
    <row r="116" spans="1:8">
      <c r="A116" s="45" t="s">
        <v>24</v>
      </c>
      <c r="B116" s="20">
        <v>67343</v>
      </c>
      <c r="C116" s="48">
        <v>60846.5</v>
      </c>
      <c r="D116" s="20">
        <v>21422</v>
      </c>
      <c r="E116" s="20">
        <v>37492</v>
      </c>
      <c r="F116" s="20">
        <v>8429</v>
      </c>
      <c r="G116" s="59"/>
      <c r="H116" s="59"/>
    </row>
    <row r="117" spans="1:8">
      <c r="A117" s="45" t="s">
        <v>25</v>
      </c>
      <c r="B117" s="20">
        <v>24042</v>
      </c>
      <c r="C117" s="48">
        <v>20362</v>
      </c>
      <c r="D117" s="20">
        <v>8981</v>
      </c>
      <c r="E117" s="20">
        <v>13440</v>
      </c>
      <c r="F117" s="20">
        <v>1621</v>
      </c>
      <c r="G117" s="59"/>
      <c r="H117" s="59"/>
    </row>
    <row r="118" spans="1:8">
      <c r="A118" s="45" t="s">
        <v>26</v>
      </c>
      <c r="B118" s="20">
        <v>7700</v>
      </c>
      <c r="C118" s="48">
        <v>6327</v>
      </c>
      <c r="D118" s="20">
        <v>3009</v>
      </c>
      <c r="E118" s="20">
        <v>4428</v>
      </c>
      <c r="F118" s="20">
        <v>263</v>
      </c>
      <c r="G118" s="59"/>
      <c r="H118" s="59"/>
    </row>
    <row r="119" spans="1:8">
      <c r="A119" s="45" t="s">
        <v>27</v>
      </c>
      <c r="B119" s="20">
        <v>5721</v>
      </c>
      <c r="C119" s="48">
        <v>4807</v>
      </c>
      <c r="D119" s="20">
        <v>1931</v>
      </c>
      <c r="E119" s="20">
        <v>3687</v>
      </c>
      <c r="F119" s="20">
        <v>103</v>
      </c>
      <c r="G119" s="59"/>
      <c r="H119" s="59"/>
    </row>
    <row r="120" spans="1:8">
      <c r="A120" s="45" t="s">
        <v>28</v>
      </c>
      <c r="B120" s="20">
        <v>10408</v>
      </c>
      <c r="C120" s="48">
        <v>8912</v>
      </c>
      <c r="D120" s="20">
        <v>3882</v>
      </c>
      <c r="E120" s="20">
        <v>5636</v>
      </c>
      <c r="F120" s="20">
        <v>890</v>
      </c>
      <c r="G120" s="59"/>
      <c r="H120" s="59"/>
    </row>
    <row r="121" spans="1:8">
      <c r="A121" s="45" t="s">
        <v>29</v>
      </c>
      <c r="B121" s="20">
        <v>34275</v>
      </c>
      <c r="C121" s="48">
        <v>31509.5</v>
      </c>
      <c r="D121" s="20">
        <v>10364</v>
      </c>
      <c r="E121" s="20">
        <v>19078</v>
      </c>
      <c r="F121" s="20">
        <v>4833</v>
      </c>
      <c r="G121" s="59"/>
      <c r="H121" s="59"/>
    </row>
    <row r="122" spans="1:8">
      <c r="A122" s="45" t="s">
        <v>30</v>
      </c>
      <c r="B122" s="20">
        <v>5996</v>
      </c>
      <c r="C122" s="48">
        <v>5526.5</v>
      </c>
      <c r="D122" s="20">
        <v>2092</v>
      </c>
      <c r="E122" s="20">
        <v>2751</v>
      </c>
      <c r="F122" s="20">
        <v>1153</v>
      </c>
      <c r="G122" s="59"/>
      <c r="H122" s="59"/>
    </row>
    <row r="123" spans="1:8">
      <c r="A123" s="45" t="s">
        <v>31</v>
      </c>
      <c r="B123" s="20">
        <v>35292</v>
      </c>
      <c r="C123" s="48">
        <v>30004.5</v>
      </c>
      <c r="D123" s="20">
        <v>12192</v>
      </c>
      <c r="E123" s="20">
        <v>21483</v>
      </c>
      <c r="F123" s="20">
        <v>1617</v>
      </c>
      <c r="G123" s="59"/>
      <c r="H123" s="59"/>
    </row>
    <row r="124" spans="1:8">
      <c r="A124" s="45" t="s">
        <v>32</v>
      </c>
      <c r="B124" s="20">
        <v>92265</v>
      </c>
      <c r="C124" s="48">
        <v>78966.5</v>
      </c>
      <c r="D124" s="20">
        <v>31775</v>
      </c>
      <c r="E124" s="20">
        <v>55312</v>
      </c>
      <c r="F124" s="20">
        <v>5178</v>
      </c>
      <c r="G124" s="59"/>
      <c r="H124" s="59"/>
    </row>
    <row r="125" spans="1:8">
      <c r="A125" s="45" t="s">
        <v>33</v>
      </c>
      <c r="B125" s="20">
        <v>19720</v>
      </c>
      <c r="C125" s="48">
        <v>16887.5</v>
      </c>
      <c r="D125" s="20">
        <v>6605</v>
      </c>
      <c r="E125" s="20">
        <v>12175</v>
      </c>
      <c r="F125" s="20">
        <v>940</v>
      </c>
      <c r="G125" s="59"/>
      <c r="H125" s="59"/>
    </row>
    <row r="126" spans="1:8">
      <c r="A126" s="45" t="s">
        <v>34</v>
      </c>
      <c r="B126" s="20">
        <v>3048</v>
      </c>
      <c r="C126" s="48">
        <v>2851.5</v>
      </c>
      <c r="D126" s="20">
        <v>990</v>
      </c>
      <c r="E126" s="20">
        <v>1461</v>
      </c>
      <c r="F126" s="20">
        <v>597</v>
      </c>
      <c r="G126" s="59"/>
      <c r="H126" s="59"/>
    </row>
    <row r="127" spans="1:8">
      <c r="A127" s="45" t="s">
        <v>35</v>
      </c>
      <c r="B127" s="20">
        <v>17925</v>
      </c>
      <c r="C127" s="48">
        <v>16169</v>
      </c>
      <c r="D127" s="20">
        <v>5487</v>
      </c>
      <c r="E127" s="20">
        <v>10463</v>
      </c>
      <c r="F127" s="20">
        <v>1975</v>
      </c>
      <c r="G127" s="59"/>
      <c r="H127" s="59"/>
    </row>
    <row r="128" spans="1:8">
      <c r="A128" s="45" t="s">
        <v>36</v>
      </c>
      <c r="B128" s="20">
        <v>8296</v>
      </c>
      <c r="C128" s="48">
        <v>7271</v>
      </c>
      <c r="D128" s="20">
        <v>3011</v>
      </c>
      <c r="E128" s="20">
        <v>4324</v>
      </c>
      <c r="F128" s="20">
        <v>961</v>
      </c>
      <c r="G128" s="59"/>
      <c r="H128" s="59"/>
    </row>
    <row r="129" spans="1:15">
      <c r="A129" s="45" t="s">
        <v>37</v>
      </c>
      <c r="B129" s="20">
        <v>8933</v>
      </c>
      <c r="C129" s="48">
        <v>7769</v>
      </c>
      <c r="D129" s="20">
        <v>2991</v>
      </c>
      <c r="E129" s="20">
        <v>5279</v>
      </c>
      <c r="F129" s="20">
        <v>663</v>
      </c>
      <c r="G129" s="59"/>
      <c r="H129" s="59"/>
    </row>
    <row r="130" spans="1:15">
      <c r="A130" s="45" t="s">
        <v>38</v>
      </c>
      <c r="B130" s="20">
        <v>9088</v>
      </c>
      <c r="C130" s="48">
        <v>7754</v>
      </c>
      <c r="D130" s="20">
        <v>3383</v>
      </c>
      <c r="E130" s="20">
        <v>4990</v>
      </c>
      <c r="F130" s="20">
        <v>715</v>
      </c>
      <c r="G130" s="59"/>
      <c r="H130" s="59"/>
    </row>
    <row r="131" spans="1:15">
      <c r="A131" s="46" t="s">
        <v>39</v>
      </c>
      <c r="B131" s="20">
        <v>421233</v>
      </c>
      <c r="C131" s="48">
        <v>371192.5</v>
      </c>
      <c r="D131" s="20">
        <v>137246</v>
      </c>
      <c r="E131" s="20">
        <v>246822</v>
      </c>
      <c r="F131" s="20">
        <v>37165</v>
      </c>
      <c r="G131" s="59"/>
      <c r="H131" s="59"/>
      <c r="I131" s="59"/>
      <c r="J131" s="59"/>
      <c r="K131" s="59"/>
      <c r="L131" s="59"/>
      <c r="M131" s="59"/>
      <c r="N131" s="59"/>
      <c r="O131" s="59"/>
    </row>
    <row r="132" spans="1:15">
      <c r="A132" s="46" t="s">
        <v>40</v>
      </c>
      <c r="B132" s="20">
        <v>218595</v>
      </c>
      <c r="C132" s="48">
        <v>197495</v>
      </c>
      <c r="D132" s="20">
        <v>66814</v>
      </c>
      <c r="E132" s="20">
        <v>127167</v>
      </c>
      <c r="F132" s="20">
        <v>24614</v>
      </c>
      <c r="G132" s="59"/>
      <c r="H132" s="59"/>
    </row>
    <row r="133" spans="1:15">
      <c r="A133" s="46"/>
      <c r="B133" s="20"/>
      <c r="C133" s="48"/>
      <c r="D133" s="20"/>
      <c r="E133" s="20"/>
      <c r="F133" s="20"/>
    </row>
    <row r="134" spans="1:15" ht="16.5">
      <c r="A134" s="46" t="s">
        <v>64</v>
      </c>
      <c r="B134" s="20"/>
      <c r="C134" s="48"/>
      <c r="D134" s="20"/>
      <c r="E134" s="20"/>
      <c r="F134" s="20"/>
    </row>
    <row r="135" spans="1:15">
      <c r="A135" s="46" t="s">
        <v>49</v>
      </c>
      <c r="B135" s="20">
        <v>267973</v>
      </c>
      <c r="C135" s="48">
        <v>234370</v>
      </c>
      <c r="D135" s="20">
        <v>104371</v>
      </c>
      <c r="E135" s="20">
        <v>126437</v>
      </c>
      <c r="F135" s="20">
        <v>37165</v>
      </c>
      <c r="G135" s="59"/>
      <c r="H135" s="59"/>
    </row>
    <row r="136" spans="1:15">
      <c r="A136" s="46" t="s">
        <v>50</v>
      </c>
      <c r="B136" s="20">
        <v>153260</v>
      </c>
      <c r="C136" s="48">
        <v>136822.5</v>
      </c>
      <c r="D136" s="20">
        <v>32875</v>
      </c>
      <c r="E136" s="20">
        <v>120385</v>
      </c>
      <c r="F136" s="20">
        <v>0</v>
      </c>
      <c r="G136" s="59"/>
      <c r="H136" s="59"/>
    </row>
    <row r="137" spans="1:15">
      <c r="A137" s="56"/>
      <c r="B137" s="20"/>
      <c r="C137" s="48"/>
      <c r="D137" s="20"/>
      <c r="E137" s="20"/>
      <c r="F137" s="20"/>
      <c r="G137" s="59"/>
      <c r="H137" s="59"/>
    </row>
    <row r="138" spans="1:15">
      <c r="A138" s="56"/>
      <c r="B138" s="20"/>
      <c r="C138" s="48"/>
      <c r="D138" s="20"/>
      <c r="E138" s="20"/>
      <c r="F138" s="20"/>
    </row>
    <row r="139" spans="1:15">
      <c r="A139" s="19" t="s">
        <v>41</v>
      </c>
      <c r="B139" s="20"/>
      <c r="C139" s="21"/>
      <c r="D139" s="21"/>
      <c r="E139" s="21"/>
      <c r="F139" s="21"/>
    </row>
    <row r="140" spans="1:15">
      <c r="A140" s="22" t="s">
        <v>59</v>
      </c>
      <c r="B140" s="20"/>
      <c r="C140" s="21"/>
      <c r="D140" s="21"/>
      <c r="E140" s="21"/>
      <c r="F140" s="21"/>
    </row>
    <row r="141" spans="1:15">
      <c r="A141" s="47" t="s">
        <v>61</v>
      </c>
      <c r="B141" s="20"/>
      <c r="C141" s="21"/>
      <c r="D141" s="21"/>
      <c r="E141" s="21"/>
      <c r="F141" s="21"/>
    </row>
    <row r="142" spans="1:15">
      <c r="A142" s="22" t="s">
        <v>78</v>
      </c>
      <c r="B142" s="20"/>
      <c r="C142" s="21"/>
      <c r="D142" s="21"/>
      <c r="E142" s="21"/>
      <c r="F142" s="21"/>
    </row>
    <row r="143" spans="1:15">
      <c r="A143" s="22" t="s">
        <v>79</v>
      </c>
      <c r="B143" s="20"/>
      <c r="C143" s="21"/>
      <c r="D143" s="21"/>
      <c r="E143" s="21"/>
      <c r="F143" s="21"/>
    </row>
    <row r="144" spans="1:15">
      <c r="A144" s="22" t="s">
        <v>85</v>
      </c>
      <c r="B144" s="20"/>
      <c r="C144" s="21"/>
      <c r="D144" s="21"/>
      <c r="E144" s="21"/>
      <c r="F144" s="21"/>
    </row>
    <row r="145" spans="1:8">
      <c r="A145" s="22" t="s">
        <v>139</v>
      </c>
      <c r="B145" s="20"/>
      <c r="C145" s="21"/>
      <c r="D145" s="21"/>
      <c r="E145" s="21"/>
      <c r="F145" s="21"/>
    </row>
    <row r="146" spans="1:8">
      <c r="A146" s="22" t="s">
        <v>72</v>
      </c>
      <c r="B146" s="20"/>
      <c r="C146" s="21"/>
      <c r="D146" s="21"/>
      <c r="E146" s="21"/>
      <c r="F146" s="21"/>
    </row>
    <row r="147" spans="1:8">
      <c r="A147" s="56"/>
      <c r="B147" s="20"/>
      <c r="C147" s="48"/>
      <c r="D147" s="20"/>
      <c r="E147" s="20"/>
      <c r="F147" s="20"/>
    </row>
    <row r="148" spans="1:8">
      <c r="A148" s="55">
        <v>2020</v>
      </c>
      <c r="B148" s="57"/>
      <c r="C148" s="58"/>
      <c r="D148" s="57"/>
      <c r="E148" s="57"/>
      <c r="F148" s="57"/>
    </row>
    <row r="149" spans="1:8">
      <c r="A149" s="18"/>
      <c r="B149" s="20"/>
      <c r="C149" s="48"/>
      <c r="D149" s="20"/>
      <c r="E149" s="20"/>
      <c r="F149" s="20"/>
    </row>
    <row r="150" spans="1:8">
      <c r="A150" s="45" t="s">
        <v>23</v>
      </c>
      <c r="B150" s="20">
        <v>65123</v>
      </c>
      <c r="C150" s="48">
        <v>59283.5</v>
      </c>
      <c r="D150" s="20">
        <v>17582</v>
      </c>
      <c r="E150" s="20">
        <v>41638</v>
      </c>
      <c r="F150" s="20">
        <v>5903</v>
      </c>
      <c r="G150" s="59"/>
      <c r="H150" s="59"/>
    </row>
    <row r="151" spans="1:8">
      <c r="A151" s="45" t="s">
        <v>24</v>
      </c>
      <c r="B151" s="20">
        <v>60969</v>
      </c>
      <c r="C151" s="48">
        <v>55572</v>
      </c>
      <c r="D151" s="20">
        <v>18892</v>
      </c>
      <c r="E151" s="20">
        <v>33979</v>
      </c>
      <c r="F151" s="20">
        <v>8098</v>
      </c>
      <c r="G151" s="59"/>
      <c r="H151" s="59"/>
    </row>
    <row r="152" spans="1:8">
      <c r="A152" s="45" t="s">
        <v>25</v>
      </c>
      <c r="B152" s="20">
        <v>20496</v>
      </c>
      <c r="C152" s="48">
        <v>17303.5</v>
      </c>
      <c r="D152" s="20">
        <v>7628</v>
      </c>
      <c r="E152" s="20">
        <v>11625</v>
      </c>
      <c r="F152" s="20">
        <v>1243</v>
      </c>
      <c r="G152" s="59"/>
      <c r="H152" s="59"/>
    </row>
    <row r="153" spans="1:8">
      <c r="A153" s="45" t="s">
        <v>26</v>
      </c>
      <c r="B153" s="20">
        <v>6835</v>
      </c>
      <c r="C153" s="48">
        <v>5557.5</v>
      </c>
      <c r="D153" s="20">
        <v>2662</v>
      </c>
      <c r="E153" s="20">
        <v>4066</v>
      </c>
      <c r="F153" s="20">
        <v>107</v>
      </c>
      <c r="G153" s="59"/>
      <c r="H153" s="59"/>
    </row>
    <row r="154" spans="1:8">
      <c r="A154" s="45" t="s">
        <v>27</v>
      </c>
      <c r="B154" s="20">
        <v>5008</v>
      </c>
      <c r="C154" s="48">
        <v>4272</v>
      </c>
      <c r="D154" s="20">
        <v>1619</v>
      </c>
      <c r="E154" s="20">
        <v>3242</v>
      </c>
      <c r="F154" s="20">
        <v>147</v>
      </c>
      <c r="G154" s="59"/>
      <c r="H154" s="59"/>
    </row>
    <row r="155" spans="1:8">
      <c r="A155" s="45" t="s">
        <v>28</v>
      </c>
      <c r="B155" s="20">
        <v>9788</v>
      </c>
      <c r="C155" s="48">
        <v>8373.5</v>
      </c>
      <c r="D155" s="20">
        <v>3558</v>
      </c>
      <c r="E155" s="20">
        <v>5501</v>
      </c>
      <c r="F155" s="20">
        <v>729</v>
      </c>
      <c r="G155" s="59"/>
      <c r="H155" s="59"/>
    </row>
    <row r="156" spans="1:8">
      <c r="A156" s="45" t="s">
        <v>29</v>
      </c>
      <c r="B156" s="20">
        <v>30884</v>
      </c>
      <c r="C156" s="48">
        <v>28628</v>
      </c>
      <c r="D156" s="20">
        <v>9017</v>
      </c>
      <c r="E156" s="20">
        <v>17362</v>
      </c>
      <c r="F156" s="20">
        <v>4505</v>
      </c>
      <c r="G156" s="59"/>
      <c r="H156" s="59"/>
    </row>
    <row r="157" spans="1:8">
      <c r="A157" s="45" t="s">
        <v>30</v>
      </c>
      <c r="B157" s="20">
        <v>5606</v>
      </c>
      <c r="C157" s="48">
        <v>5215.5</v>
      </c>
      <c r="D157" s="20">
        <v>1840</v>
      </c>
      <c r="E157" s="20">
        <v>2707</v>
      </c>
      <c r="F157" s="20">
        <v>1059</v>
      </c>
      <c r="G157" s="59"/>
      <c r="H157" s="59"/>
    </row>
    <row r="158" spans="1:8">
      <c r="A158" s="45" t="s">
        <v>31</v>
      </c>
      <c r="B158" s="20">
        <v>33936</v>
      </c>
      <c r="C158" s="48">
        <v>28909</v>
      </c>
      <c r="D158" s="20">
        <v>11845</v>
      </c>
      <c r="E158" s="20">
        <v>20300</v>
      </c>
      <c r="F158" s="20">
        <v>1791</v>
      </c>
      <c r="G158" s="59"/>
      <c r="H158" s="59"/>
    </row>
    <row r="159" spans="1:8">
      <c r="A159" s="45" t="s">
        <v>32</v>
      </c>
      <c r="B159" s="20">
        <v>88345</v>
      </c>
      <c r="C159" s="48">
        <v>75051.5</v>
      </c>
      <c r="D159" s="20">
        <v>31215</v>
      </c>
      <c r="E159" s="20">
        <v>52502</v>
      </c>
      <c r="F159" s="20">
        <v>4628</v>
      </c>
      <c r="G159" s="59"/>
      <c r="H159" s="59"/>
    </row>
    <row r="160" spans="1:8">
      <c r="A160" s="45" t="s">
        <v>33</v>
      </c>
      <c r="B160" s="20">
        <v>18582</v>
      </c>
      <c r="C160" s="48">
        <v>15898</v>
      </c>
      <c r="D160" s="20">
        <v>6267</v>
      </c>
      <c r="E160" s="20">
        <v>11416</v>
      </c>
      <c r="F160" s="20">
        <v>899</v>
      </c>
      <c r="G160" s="59"/>
      <c r="H160" s="59"/>
    </row>
    <row r="161" spans="1:15">
      <c r="A161" s="45" t="s">
        <v>34</v>
      </c>
      <c r="B161" s="20">
        <v>3507</v>
      </c>
      <c r="C161" s="48">
        <v>3240</v>
      </c>
      <c r="D161" s="20">
        <v>1103</v>
      </c>
      <c r="E161" s="20">
        <v>1835</v>
      </c>
      <c r="F161" s="20">
        <v>569</v>
      </c>
      <c r="G161" s="59"/>
      <c r="H161" s="59"/>
    </row>
    <row r="162" spans="1:15">
      <c r="A162" s="45" t="s">
        <v>35</v>
      </c>
      <c r="B162" s="20">
        <v>16840</v>
      </c>
      <c r="C162" s="48">
        <v>15650.5</v>
      </c>
      <c r="D162" s="20">
        <v>4947</v>
      </c>
      <c r="E162" s="20">
        <v>9325</v>
      </c>
      <c r="F162" s="20">
        <v>2568</v>
      </c>
      <c r="G162" s="59"/>
      <c r="H162" s="59"/>
    </row>
    <row r="163" spans="1:15">
      <c r="A163" s="45" t="s">
        <v>36</v>
      </c>
      <c r="B163" s="20">
        <v>7764</v>
      </c>
      <c r="C163" s="48">
        <v>6840</v>
      </c>
      <c r="D163" s="20">
        <v>2750</v>
      </c>
      <c r="E163" s="20">
        <v>4112</v>
      </c>
      <c r="F163" s="20">
        <v>902</v>
      </c>
      <c r="G163" s="59"/>
      <c r="H163" s="59"/>
    </row>
    <row r="164" spans="1:15">
      <c r="A164" s="45" t="s">
        <v>37</v>
      </c>
      <c r="B164" s="20">
        <v>8793</v>
      </c>
      <c r="C164" s="48">
        <v>7741.5</v>
      </c>
      <c r="D164" s="20">
        <v>2859</v>
      </c>
      <c r="E164" s="20">
        <v>5178</v>
      </c>
      <c r="F164" s="20">
        <v>756</v>
      </c>
      <c r="G164" s="59"/>
      <c r="H164" s="59"/>
    </row>
    <row r="165" spans="1:15">
      <c r="A165" s="45" t="s">
        <v>38</v>
      </c>
      <c r="B165" s="20">
        <v>7889</v>
      </c>
      <c r="C165" s="48">
        <v>6797.5</v>
      </c>
      <c r="D165" s="20">
        <v>2936</v>
      </c>
      <c r="E165" s="20">
        <v>4200</v>
      </c>
      <c r="F165" s="20">
        <v>753</v>
      </c>
      <c r="G165" s="59"/>
      <c r="H165" s="59"/>
    </row>
    <row r="166" spans="1:15">
      <c r="A166" s="46" t="s">
        <v>39</v>
      </c>
      <c r="B166" s="20">
        <v>390365</v>
      </c>
      <c r="C166" s="48">
        <v>344333.5</v>
      </c>
      <c r="D166" s="20">
        <v>126720</v>
      </c>
      <c r="E166" s="20">
        <v>228988</v>
      </c>
      <c r="F166" s="20">
        <v>34657</v>
      </c>
      <c r="G166" s="59"/>
      <c r="H166" s="59"/>
      <c r="I166" s="59"/>
      <c r="J166" s="59"/>
      <c r="K166" s="59"/>
      <c r="L166" s="59"/>
      <c r="M166" s="59"/>
      <c r="N166" s="59"/>
      <c r="O166" s="59"/>
    </row>
    <row r="167" spans="1:15">
      <c r="A167" s="46" t="s">
        <v>40</v>
      </c>
      <c r="B167" s="20">
        <v>203623</v>
      </c>
      <c r="C167" s="48">
        <v>184054</v>
      </c>
      <c r="D167" s="20">
        <v>62070</v>
      </c>
      <c r="E167" s="20">
        <v>118621</v>
      </c>
      <c r="F167" s="20">
        <v>22932</v>
      </c>
      <c r="G167" s="59"/>
      <c r="H167" s="59"/>
    </row>
    <row r="168" spans="1:15">
      <c r="A168" s="46"/>
      <c r="B168" s="20"/>
      <c r="C168" s="48"/>
      <c r="D168" s="20"/>
      <c r="E168" s="20"/>
      <c r="F168" s="20"/>
    </row>
    <row r="169" spans="1:15" ht="16.5">
      <c r="A169" s="46" t="s">
        <v>64</v>
      </c>
      <c r="B169" s="20"/>
      <c r="C169" s="48"/>
      <c r="D169" s="20"/>
      <c r="E169" s="20"/>
      <c r="F169" s="20"/>
    </row>
    <row r="170" spans="1:15">
      <c r="A170" s="46" t="s">
        <v>49</v>
      </c>
      <c r="B170" s="20">
        <v>244051</v>
      </c>
      <c r="C170" s="48">
        <v>213397.5</v>
      </c>
      <c r="D170" s="20">
        <v>95964</v>
      </c>
      <c r="E170" s="20">
        <v>113430</v>
      </c>
      <c r="F170" s="20">
        <v>34657</v>
      </c>
      <c r="G170" s="59"/>
      <c r="H170" s="59"/>
    </row>
    <row r="171" spans="1:15">
      <c r="A171" s="46" t="s">
        <v>50</v>
      </c>
      <c r="B171" s="20">
        <v>146314</v>
      </c>
      <c r="C171" s="48">
        <v>130936</v>
      </c>
      <c r="D171" s="20">
        <v>30756</v>
      </c>
      <c r="E171" s="20">
        <v>115558</v>
      </c>
      <c r="F171" s="20">
        <v>0</v>
      </c>
      <c r="G171" s="59"/>
      <c r="H171" s="59"/>
    </row>
    <row r="172" spans="1:15">
      <c r="A172" s="56"/>
      <c r="B172" s="20"/>
      <c r="C172" s="48"/>
      <c r="D172" s="20"/>
      <c r="E172" s="20"/>
      <c r="F172" s="20"/>
    </row>
    <row r="173" spans="1:15">
      <c r="A173" s="56"/>
      <c r="B173" s="20"/>
      <c r="C173" s="48"/>
      <c r="D173" s="20"/>
      <c r="E173" s="20"/>
      <c r="F173" s="20"/>
    </row>
    <row r="174" spans="1:15">
      <c r="A174" s="19" t="s">
        <v>41</v>
      </c>
      <c r="B174" s="20"/>
      <c r="C174" s="21"/>
      <c r="D174" s="21"/>
      <c r="E174" s="21"/>
      <c r="F174" s="21"/>
    </row>
    <row r="175" spans="1:15">
      <c r="A175" s="22" t="s">
        <v>59</v>
      </c>
      <c r="B175" s="20"/>
      <c r="C175" s="21"/>
      <c r="D175" s="21"/>
      <c r="E175" s="21"/>
      <c r="F175" s="21"/>
    </row>
    <row r="176" spans="1:15">
      <c r="A176" s="47" t="s">
        <v>61</v>
      </c>
      <c r="B176" s="20"/>
      <c r="C176" s="21"/>
      <c r="D176" s="21"/>
      <c r="E176" s="21"/>
      <c r="F176" s="21"/>
    </row>
    <row r="177" spans="1:6">
      <c r="A177" s="22" t="s">
        <v>78</v>
      </c>
      <c r="B177" s="20"/>
      <c r="C177" s="21"/>
      <c r="D177" s="21"/>
      <c r="E177" s="21"/>
      <c r="F177" s="21"/>
    </row>
    <row r="178" spans="1:6">
      <c r="A178" s="22" t="s">
        <v>79</v>
      </c>
      <c r="B178" s="20"/>
      <c r="C178" s="21"/>
      <c r="D178" s="21"/>
      <c r="E178" s="21"/>
      <c r="F178" s="21"/>
    </row>
    <row r="179" spans="1:6">
      <c r="A179" s="22" t="s">
        <v>85</v>
      </c>
      <c r="B179" s="20"/>
      <c r="C179" s="21"/>
      <c r="D179" s="21"/>
      <c r="E179" s="21"/>
      <c r="F179" s="21"/>
    </row>
    <row r="180" spans="1:6">
      <c r="A180" s="22" t="s">
        <v>139</v>
      </c>
      <c r="B180" s="20"/>
      <c r="C180" s="21"/>
      <c r="D180" s="21"/>
      <c r="E180" s="21"/>
      <c r="F180" s="21"/>
    </row>
    <row r="181" spans="1:6">
      <c r="A181" s="22" t="s">
        <v>72</v>
      </c>
      <c r="B181" s="20"/>
      <c r="C181" s="21"/>
      <c r="D181" s="21"/>
      <c r="E181" s="21"/>
      <c r="F181" s="21"/>
    </row>
    <row r="182" spans="1:6">
      <c r="A182" s="19"/>
      <c r="B182" s="60">
        <f t="shared" ref="B182" si="0">+B166-SUM(B150:B165)</f>
        <v>0</v>
      </c>
      <c r="C182" s="21"/>
      <c r="D182" s="60"/>
      <c r="E182" s="60"/>
      <c r="F182" s="60"/>
    </row>
    <row r="183" spans="1:6">
      <c r="D183" s="60"/>
      <c r="E183" s="60"/>
      <c r="F183" s="60"/>
    </row>
  </sheetData>
  <mergeCells count="3">
    <mergeCell ref="A4:A6"/>
    <mergeCell ref="B5:B6"/>
    <mergeCell ref="C5:C6"/>
  </mergeCells>
  <hyperlinks>
    <hyperlink ref="G1" location="Inhalt!A1" display="Inhaltsverzeichnis" xr:uid="{00000000-0004-0000-0500-000000000000}"/>
  </hyperlinks>
  <printOptions horizontalCentered="1"/>
  <pageMargins left="0.39370078740157483" right="0.39370078740157483" top="0.98425196850393704" bottom="0.78740157480314965" header="0.59055118110236227" footer="0.70866141732283472"/>
  <pageSetup paperSize="9" fitToWidth="5" orientation="portrait" r:id="rId1"/>
  <headerFooter alignWithMargins="0">
    <oddFooter>&amp;L&amp;"MetaNormalLF-Roman,Standard"&amp;8Statistisches Bundesamt, Basiszahlen der Parameterberechnung zum Zukunftsvertrag für das Jahr 2022&amp;R&amp;"MetaNormalLF-Roman,Standard"&amp;8&amp;P</oddFooter>
  </headerFooter>
  <rowBreaks count="4" manualBreakCount="4">
    <brk id="42" max="5" man="1"/>
    <brk id="77" max="5" man="1"/>
    <brk id="112" max="5" man="1"/>
    <brk id="147"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56"/>
  <sheetViews>
    <sheetView zoomScaleNormal="100" zoomScaleSheetLayoutView="100" workbookViewId="0"/>
  </sheetViews>
  <sheetFormatPr baseColWidth="10" defaultColWidth="8" defaultRowHeight="12.75"/>
  <cols>
    <col min="1" max="1" width="22.5703125" style="25" customWidth="1"/>
    <col min="2" max="2" width="52.140625" style="25" customWidth="1"/>
    <col min="3" max="3" width="12.85546875" style="39" customWidth="1"/>
    <col min="4" max="4" width="14.42578125" style="25" customWidth="1"/>
    <col min="5" max="16384" width="8" style="25"/>
  </cols>
  <sheetData>
    <row r="1" spans="1:4">
      <c r="A1" s="35" t="s">
        <v>51</v>
      </c>
      <c r="C1" s="26" t="s">
        <v>52</v>
      </c>
      <c r="D1" s="43" t="s">
        <v>58</v>
      </c>
    </row>
    <row r="3" spans="1:4">
      <c r="A3" s="36" t="s">
        <v>53</v>
      </c>
      <c r="B3" s="109"/>
      <c r="C3" s="109"/>
    </row>
    <row r="4" spans="1:4" s="39" customFormat="1">
      <c r="A4" s="38" t="s">
        <v>23</v>
      </c>
      <c r="B4" s="110" t="s">
        <v>54</v>
      </c>
      <c r="C4" s="110"/>
    </row>
    <row r="5" spans="1:4">
      <c r="A5" s="34"/>
      <c r="B5" s="109" t="s">
        <v>86</v>
      </c>
      <c r="C5" s="109"/>
    </row>
    <row r="6" spans="1:4">
      <c r="A6" s="34"/>
      <c r="B6" s="109" t="s">
        <v>87</v>
      </c>
      <c r="C6" s="109"/>
    </row>
    <row r="7" spans="1:4">
      <c r="A7" s="34"/>
      <c r="B7" s="109" t="s">
        <v>88</v>
      </c>
      <c r="C7" s="109"/>
    </row>
    <row r="8" spans="1:4">
      <c r="A8" s="34"/>
      <c r="B8" s="109" t="s">
        <v>89</v>
      </c>
      <c r="C8" s="109"/>
    </row>
    <row r="9" spans="1:4" s="39" customFormat="1">
      <c r="A9" s="38" t="s">
        <v>24</v>
      </c>
      <c r="B9" s="110" t="s">
        <v>54</v>
      </c>
      <c r="C9" s="110"/>
    </row>
    <row r="10" spans="1:4">
      <c r="A10" s="34"/>
      <c r="B10" s="109" t="s">
        <v>90</v>
      </c>
      <c r="C10" s="109"/>
    </row>
    <row r="11" spans="1:4">
      <c r="A11" s="34"/>
      <c r="B11" s="109" t="s">
        <v>91</v>
      </c>
      <c r="C11" s="109"/>
    </row>
    <row r="12" spans="1:4">
      <c r="A12" s="34"/>
      <c r="B12" s="109" t="s">
        <v>92</v>
      </c>
      <c r="C12" s="109"/>
    </row>
    <row r="13" spans="1:4">
      <c r="A13" s="34"/>
      <c r="B13" s="109" t="s">
        <v>55</v>
      </c>
      <c r="C13" s="109"/>
    </row>
    <row r="14" spans="1:4">
      <c r="A14" s="34"/>
      <c r="B14" s="109" t="s">
        <v>93</v>
      </c>
      <c r="C14" s="109"/>
    </row>
    <row r="15" spans="1:4">
      <c r="A15" s="34"/>
      <c r="B15" s="109" t="s">
        <v>94</v>
      </c>
      <c r="C15" s="109"/>
    </row>
    <row r="16" spans="1:4">
      <c r="A16" s="34"/>
      <c r="B16" s="109" t="s">
        <v>95</v>
      </c>
      <c r="C16" s="109"/>
    </row>
    <row r="17" spans="1:3">
      <c r="A17" s="38" t="s">
        <v>25</v>
      </c>
      <c r="B17" s="110" t="s">
        <v>54</v>
      </c>
      <c r="C17" s="110"/>
    </row>
    <row r="18" spans="1:3">
      <c r="A18" s="34"/>
      <c r="B18" s="111" t="s">
        <v>96</v>
      </c>
      <c r="C18" s="111"/>
    </row>
    <row r="19" spans="1:3">
      <c r="A19" s="34"/>
      <c r="B19" s="109" t="s">
        <v>97</v>
      </c>
      <c r="C19" s="109"/>
    </row>
    <row r="20" spans="1:3">
      <c r="A20" s="38" t="s">
        <v>26</v>
      </c>
      <c r="B20" s="110" t="s">
        <v>54</v>
      </c>
      <c r="C20" s="110"/>
    </row>
    <row r="21" spans="1:3">
      <c r="A21" s="34"/>
      <c r="B21" s="109" t="s">
        <v>98</v>
      </c>
      <c r="C21" s="109"/>
    </row>
    <row r="22" spans="1:3">
      <c r="A22" s="38" t="s">
        <v>27</v>
      </c>
      <c r="B22" s="110" t="s">
        <v>54</v>
      </c>
      <c r="C22" s="110"/>
    </row>
    <row r="23" spans="1:3">
      <c r="A23" s="34"/>
      <c r="B23" s="108" t="s">
        <v>76</v>
      </c>
      <c r="C23" s="109"/>
    </row>
    <row r="24" spans="1:3">
      <c r="A24" s="38" t="s">
        <v>28</v>
      </c>
      <c r="B24" s="110" t="s">
        <v>54</v>
      </c>
      <c r="C24" s="110"/>
    </row>
    <row r="25" spans="1:3">
      <c r="A25" s="34"/>
      <c r="B25" s="108" t="s">
        <v>76</v>
      </c>
      <c r="C25" s="109"/>
    </row>
    <row r="26" spans="1:3">
      <c r="A26" s="38" t="s">
        <v>29</v>
      </c>
      <c r="B26" s="110" t="s">
        <v>54</v>
      </c>
      <c r="C26" s="110"/>
    </row>
    <row r="27" spans="1:3">
      <c r="A27" s="34"/>
      <c r="B27" s="109" t="s">
        <v>99</v>
      </c>
      <c r="C27" s="109"/>
    </row>
    <row r="28" spans="1:3">
      <c r="A28" s="34"/>
      <c r="B28" s="109" t="s">
        <v>100</v>
      </c>
      <c r="C28" s="109"/>
    </row>
    <row r="29" spans="1:3">
      <c r="A29" s="34"/>
      <c r="B29" s="109" t="s">
        <v>101</v>
      </c>
      <c r="C29" s="109"/>
    </row>
    <row r="30" spans="1:3">
      <c r="A30" s="34"/>
      <c r="B30" s="109" t="s">
        <v>102</v>
      </c>
      <c r="C30" s="109"/>
    </row>
    <row r="31" spans="1:3">
      <c r="A31" s="34"/>
      <c r="B31" s="109" t="s">
        <v>103</v>
      </c>
      <c r="C31" s="109"/>
    </row>
    <row r="32" spans="1:3" ht="25.5">
      <c r="A32" s="37" t="s">
        <v>75</v>
      </c>
      <c r="B32" s="110" t="s">
        <v>54</v>
      </c>
      <c r="C32" s="110"/>
    </row>
    <row r="33" spans="1:3">
      <c r="A33" s="34"/>
      <c r="B33" s="108" t="s">
        <v>76</v>
      </c>
      <c r="C33" s="109"/>
    </row>
    <row r="34" spans="1:3">
      <c r="A34" s="38" t="s">
        <v>31</v>
      </c>
      <c r="B34" s="38" t="s">
        <v>54</v>
      </c>
      <c r="C34" s="40"/>
    </row>
    <row r="35" spans="1:3">
      <c r="A35" s="34"/>
      <c r="B35" s="108" t="s">
        <v>76</v>
      </c>
      <c r="C35" s="109"/>
    </row>
    <row r="36" spans="1:3" s="39" customFormat="1">
      <c r="A36" s="38" t="s">
        <v>32</v>
      </c>
      <c r="B36" s="38" t="s">
        <v>54</v>
      </c>
      <c r="C36" s="41"/>
    </row>
    <row r="37" spans="1:3" ht="13.35" customHeight="1">
      <c r="A37" s="34"/>
      <c r="B37" s="109" t="s">
        <v>104</v>
      </c>
      <c r="C37" s="109"/>
    </row>
    <row r="38" spans="1:3">
      <c r="A38" s="34"/>
      <c r="B38" s="109" t="s">
        <v>105</v>
      </c>
      <c r="C38" s="109"/>
    </row>
    <row r="39" spans="1:3">
      <c r="A39" s="34"/>
      <c r="B39" s="109" t="s">
        <v>106</v>
      </c>
      <c r="C39" s="109"/>
    </row>
    <row r="40" spans="1:3">
      <c r="A40" s="34"/>
      <c r="B40" s="109" t="s">
        <v>115</v>
      </c>
      <c r="C40" s="109"/>
    </row>
    <row r="41" spans="1:3">
      <c r="A41" s="34"/>
      <c r="B41" s="109" t="s">
        <v>107</v>
      </c>
      <c r="C41" s="109"/>
    </row>
    <row r="42" spans="1:3" ht="13.35" customHeight="1">
      <c r="A42" s="34"/>
      <c r="B42" s="109" t="s">
        <v>108</v>
      </c>
      <c r="C42" s="109"/>
    </row>
    <row r="43" spans="1:3">
      <c r="A43" s="34"/>
      <c r="B43" s="109" t="s">
        <v>109</v>
      </c>
      <c r="C43" s="109"/>
    </row>
    <row r="44" spans="1:3">
      <c r="A44" s="38" t="s">
        <v>33</v>
      </c>
      <c r="B44" s="38" t="s">
        <v>54</v>
      </c>
      <c r="C44" s="40"/>
    </row>
    <row r="45" spans="1:3">
      <c r="A45" s="34"/>
      <c r="B45" s="109" t="s">
        <v>110</v>
      </c>
      <c r="C45" s="109"/>
    </row>
    <row r="46" spans="1:3">
      <c r="A46" s="38" t="s">
        <v>34</v>
      </c>
      <c r="B46" s="38" t="s">
        <v>54</v>
      </c>
      <c r="C46" s="40"/>
    </row>
    <row r="47" spans="1:3">
      <c r="A47" s="34"/>
      <c r="B47" s="108" t="s">
        <v>76</v>
      </c>
      <c r="C47" s="109"/>
    </row>
    <row r="48" spans="1:3">
      <c r="A48" s="38" t="s">
        <v>35</v>
      </c>
      <c r="B48" s="38" t="s">
        <v>54</v>
      </c>
      <c r="C48" s="40"/>
    </row>
    <row r="49" spans="1:3" ht="14.45" customHeight="1">
      <c r="A49" s="34"/>
      <c r="B49" s="109" t="s">
        <v>111</v>
      </c>
      <c r="C49" s="109"/>
    </row>
    <row r="50" spans="1:3" ht="26.45" customHeight="1">
      <c r="A50" s="34"/>
      <c r="B50" s="109" t="s">
        <v>112</v>
      </c>
      <c r="C50" s="109"/>
    </row>
    <row r="51" spans="1:3">
      <c r="A51" s="38" t="s">
        <v>36</v>
      </c>
      <c r="B51" s="38" t="s">
        <v>54</v>
      </c>
      <c r="C51" s="40"/>
    </row>
    <row r="52" spans="1:3">
      <c r="A52" s="34"/>
      <c r="B52" s="109" t="s">
        <v>113</v>
      </c>
      <c r="C52" s="109"/>
    </row>
    <row r="53" spans="1:3" s="39" customFormat="1">
      <c r="A53" s="38" t="s">
        <v>56</v>
      </c>
      <c r="B53" s="38" t="s">
        <v>54</v>
      </c>
      <c r="C53" s="41"/>
    </row>
    <row r="54" spans="1:3" ht="15" customHeight="1">
      <c r="A54" s="34"/>
      <c r="B54" s="109" t="s">
        <v>114</v>
      </c>
      <c r="C54" s="109"/>
    </row>
    <row r="55" spans="1:3">
      <c r="A55" s="38" t="s">
        <v>38</v>
      </c>
      <c r="B55" s="38" t="s">
        <v>54</v>
      </c>
      <c r="C55" s="40"/>
    </row>
    <row r="56" spans="1:3">
      <c r="B56" s="108" t="s">
        <v>76</v>
      </c>
      <c r="C56" s="109"/>
    </row>
  </sheetData>
  <mergeCells count="46">
    <mergeCell ref="B52:C52"/>
    <mergeCell ref="B54:C54"/>
    <mergeCell ref="B42:C42"/>
    <mergeCell ref="B43:C43"/>
    <mergeCell ref="B45:C45"/>
    <mergeCell ref="B49:C49"/>
    <mergeCell ref="B50:C50"/>
    <mergeCell ref="B37:C37"/>
    <mergeCell ref="B38:C38"/>
    <mergeCell ref="B39:C39"/>
    <mergeCell ref="B40:C40"/>
    <mergeCell ref="B41:C41"/>
    <mergeCell ref="B19:C19"/>
    <mergeCell ref="B32:C32"/>
    <mergeCell ref="B21:C21"/>
    <mergeCell ref="B22:C22"/>
    <mergeCell ref="B23:C23"/>
    <mergeCell ref="B24:C24"/>
    <mergeCell ref="B25:C25"/>
    <mergeCell ref="B26:C26"/>
    <mergeCell ref="B27:C27"/>
    <mergeCell ref="B28:C28"/>
    <mergeCell ref="B29:C29"/>
    <mergeCell ref="B30:C30"/>
    <mergeCell ref="B31:C31"/>
    <mergeCell ref="B3:C3"/>
    <mergeCell ref="B4:C4"/>
    <mergeCell ref="B5:C5"/>
    <mergeCell ref="B6:C6"/>
    <mergeCell ref="B7:C7"/>
    <mergeCell ref="B33:C33"/>
    <mergeCell ref="B35:C35"/>
    <mergeCell ref="B47:C47"/>
    <mergeCell ref="B56:C56"/>
    <mergeCell ref="B8:C8"/>
    <mergeCell ref="B20:C20"/>
    <mergeCell ref="B9:C9"/>
    <mergeCell ref="B10:C10"/>
    <mergeCell ref="B11:C11"/>
    <mergeCell ref="B12:C12"/>
    <mergeCell ref="B13:C13"/>
    <mergeCell ref="B14:C14"/>
    <mergeCell ref="B15:C15"/>
    <mergeCell ref="B16:C16"/>
    <mergeCell ref="B17:C17"/>
    <mergeCell ref="B18:C18"/>
  </mergeCells>
  <hyperlinks>
    <hyperlink ref="D1" location="Inhalt!A1" display="Inhaltsverzeichnis" xr:uid="{00000000-0004-0000-0600-000000000000}"/>
  </hyperlinks>
  <printOptions horizontalCentered="1"/>
  <pageMargins left="0.39370078740157483" right="0.39370078740157483" top="0.98425196850393704" bottom="0.78740157480314965" header="0.59055118110236227" footer="0.70866141732283472"/>
  <pageSetup paperSize="9" scale="95" fitToHeight="2"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N1"/>
  <sheetViews>
    <sheetView zoomScaleNormal="100" zoomScaleSheetLayoutView="100" workbookViewId="0">
      <selection activeCell="N1" sqref="N1"/>
    </sheetView>
  </sheetViews>
  <sheetFormatPr baseColWidth="10" defaultColWidth="8" defaultRowHeight="12.75"/>
  <cols>
    <col min="1" max="13" width="8" style="23"/>
    <col min="14" max="14" width="14.42578125" style="23" customWidth="1"/>
    <col min="15" max="16384" width="8" style="23"/>
  </cols>
  <sheetData>
    <row r="1" spans="14:14">
      <c r="N1" s="43" t="s">
        <v>58</v>
      </c>
    </row>
  </sheetData>
  <hyperlinks>
    <hyperlink ref="N1" location="Inhalt!A1" display="Inhaltsverzeichnis" xr:uid="{00000000-0004-0000-0700-000000000000}"/>
  </hyperlinks>
  <printOptions horizontalCentered="1"/>
  <pageMargins left="0.39370078740157483" right="0.39370078740157483" top="0.98425196850393704" bottom="0.78740157480314965" header="0.59055118110236227" footer="0.70866141732283472"/>
  <pageSetup paperSize="9" scale="94" orientation="portrait" r:id="rId1"/>
  <headerFooter alignWithMargins="0">
    <oddFooter>&amp;L&amp;"MetaNormalLF-Roman,Standard"&amp;8Statistisches Bundesamt, Basiszahlen der Parameterberechnung zum Zukunftsvertrag für das Jahr 2022&amp;R&amp;"MetaNormalLF-Roman,Standard"&amp;8&amp;P</oddFooter>
  </headerFooter>
  <rowBreaks count="1" manualBreakCount="1">
    <brk id="64"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61"/>
  <sheetViews>
    <sheetView zoomScaleNormal="100" zoomScaleSheetLayoutView="100" workbookViewId="0"/>
  </sheetViews>
  <sheetFormatPr baseColWidth="10" defaultRowHeight="12.75"/>
  <cols>
    <col min="1" max="10" width="10.5703125" customWidth="1"/>
    <col min="11" max="11" width="15.42578125" customWidth="1"/>
  </cols>
  <sheetData>
    <row r="1" spans="1:11">
      <c r="A1" s="24"/>
      <c r="K1" s="43" t="s">
        <v>58</v>
      </c>
    </row>
    <row r="61" spans="1:1">
      <c r="A61" s="53" t="s">
        <v>73</v>
      </c>
    </row>
  </sheetData>
  <hyperlinks>
    <hyperlink ref="K1" location="Inhalt!A1" display="Inhaltsverzeichnis" xr:uid="{00000000-0004-0000-0800-000000000000}"/>
  </hyperlinks>
  <printOptions horizontalCentered="1"/>
  <pageMargins left="0.39370078740157483" right="0.39370078740157483" top="0.98425196850393704" bottom="0.78740157480314965" header="0.59055118110236227" footer="0.70866141732283472"/>
  <pageSetup paperSize="9" scale="89" fitToHeight="2" orientation="portrait" r:id="rId1"/>
  <headerFooter alignWithMargins="0">
    <oddFooter>&amp;L&amp;"MetaNormalLF-Roman,Standard"&amp;8Statistisches Bundesamt, Basiszahlen der Parameterberechnung zum Zukunftsvertrag für das Jahr 2022&amp;R&amp;"MetaNormalLF-Roman,Standard"&amp;8&amp;P</oddFooter>
  </headerFooter>
  <rowBreaks count="1" manualBreakCount="1">
    <brk id="62" max="9" man="1"/>
  </rowBreaks>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9</vt:i4>
      </vt:variant>
      <vt:variant>
        <vt:lpstr>Benannte Bereiche</vt:lpstr>
      </vt:variant>
      <vt:variant>
        <vt:i4>18</vt:i4>
      </vt:variant>
    </vt:vector>
  </HeadingPairs>
  <TitlesOfParts>
    <vt:vector size="27" baseType="lpstr">
      <vt:lpstr>Titel</vt:lpstr>
      <vt:lpstr>Inhalt</vt:lpstr>
      <vt:lpstr>Hinweise</vt:lpstr>
      <vt:lpstr>Tab_1</vt:lpstr>
      <vt:lpstr>Tab_2</vt:lpstr>
      <vt:lpstr>Tab_3</vt:lpstr>
      <vt:lpstr>Anhang_1</vt:lpstr>
      <vt:lpstr>Anhang_2</vt:lpstr>
      <vt:lpstr>Anhang_3</vt:lpstr>
      <vt:lpstr>Anhang_1!Druckbereich</vt:lpstr>
      <vt:lpstr>Anhang_2!Druckbereich</vt:lpstr>
      <vt:lpstr>Anhang_3!Druckbereich</vt:lpstr>
      <vt:lpstr>Hinweise!Druckbereich</vt:lpstr>
      <vt:lpstr>Tab_1!Druckbereich</vt:lpstr>
      <vt:lpstr>Tab_2!Druckbereich</vt:lpstr>
      <vt:lpstr>Tab_3!Druckbereich</vt:lpstr>
      <vt:lpstr>Titel!Druckbereich</vt:lpstr>
      <vt:lpstr>Tab_3!Drucktitel</vt:lpstr>
      <vt:lpstr>Anhang_1!Print_Area</vt:lpstr>
      <vt:lpstr>Anhang_2!Print_Area</vt:lpstr>
      <vt:lpstr>Anhang_3!Print_Area</vt:lpstr>
      <vt:lpstr>Hinweise!Print_Area</vt:lpstr>
      <vt:lpstr>Tab_1!Print_Area</vt:lpstr>
      <vt:lpstr>Tab_3!Print_Area</vt:lpstr>
      <vt:lpstr>Anhang_1!Print_Titles</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Sonderauswertung der Hochschulstatistik im Rahmen der Parameterberechnung für den "Zukunftsvertrag Studium und Lehre stärken" - 2016-2020 - Berechnung für 2022</dc:title>
  <dc:creator/>
  <cp:keywords>Studienanfänger, Hochschulsemester, Studienjahre, Hochschulen, Studierende, Regelstudienzeit, Wintersemester, Studiengänge, Absolventen, Prüfungsjahre</cp:keywords>
  <cp:lastModifiedBy/>
  <dcterms:created xsi:type="dcterms:W3CDTF">2021-02-22T11:43:16Z</dcterms:created>
  <dcterms:modified xsi:type="dcterms:W3CDTF">2024-02-21T05:14:41Z</dcterms:modified>
</cp:coreProperties>
</file>