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H:\out\WiSta\_aktuelleAusgabe\"/>
    </mc:Choice>
  </mc:AlternateContent>
  <xr:revisionPtr revIDLastSave="0" documentId="13_ncr:1_{C7D6A12A-3BDF-4136-AA8B-D5D4B2A5BAAC}" xr6:coauthVersionLast="36" xr6:coauthVersionMax="36" xr10:uidLastSave="{00000000-0000-0000-0000-000000000000}"/>
  <bookViews>
    <workbookView xWindow="13752" yWindow="60" windowWidth="15000" windowHeight="14328" tabRatio="784" xr2:uid="{00000000-000D-0000-FFFF-FFFF00000000}"/>
  </bookViews>
  <sheets>
    <sheet name="Titelseite" sheetId="71" r:id="rId1"/>
    <sheet name="Inhalt" sheetId="67" r:id="rId2"/>
    <sheet name="Vorbemerkungen" sheetId="54" r:id="rId3"/>
    <sheet name="Tab. 1.1.1-1.1.2" sheetId="59" r:id="rId4"/>
    <sheet name="Tab. 1.2.1-1.2.2" sheetId="72" r:id="rId5"/>
    <sheet name="Tab. 1.3-1.4" sheetId="60" r:id="rId6"/>
    <sheet name="Tab. 1.5 " sheetId="42" r:id="rId7"/>
    <sheet name="Tab. 1.6.1" sheetId="8" r:id="rId8"/>
    <sheet name="Tab. 1.6.2" sheetId="9" r:id="rId9"/>
    <sheet name="Tab. 2.1.1-2.1.2" sheetId="10" r:id="rId10"/>
    <sheet name="Tab. 2.1.3-2.2" sheetId="43" r:id="rId11"/>
    <sheet name="Tabelle 3.1.1" sheetId="63" r:id="rId12"/>
    <sheet name="Tabelle 3.1.2" sheetId="68" r:id="rId13"/>
    <sheet name="Tabelle 3.2" sheetId="70" r:id="rId14"/>
    <sheet name="Tabelle 3.3-3.4" sheetId="55" r:id="rId15"/>
    <sheet name="Tab. 4.1" sheetId="73" r:id="rId16"/>
    <sheet name="Tab. 4.2" sheetId="74" r:id="rId17"/>
    <sheet name="Tab. 5.1" sheetId="76" r:id="rId18"/>
    <sheet name="Karte 1" sheetId="77" r:id="rId19"/>
    <sheet name="Karte 2" sheetId="78" r:id="rId20"/>
    <sheet name="Karte 3" sheetId="79" r:id="rId21"/>
  </sheets>
  <externalReferences>
    <externalReference r:id="rId22"/>
  </externalReferences>
  <definedNames>
    <definedName name="_1.6.1" localSheetId="4">#REF!</definedName>
    <definedName name="_1.6.1" localSheetId="17">#REF!</definedName>
    <definedName name="_1.6.1">#REF!</definedName>
    <definedName name="a" localSheetId="4">#REF!</definedName>
    <definedName name="a" localSheetId="17">#REF!</definedName>
    <definedName name="a">#REF!</definedName>
    <definedName name="a183a83" localSheetId="4">'[1]1.2.3'!#REF!</definedName>
    <definedName name="a183a83" localSheetId="17">'[1]1.2.3'!#REF!</definedName>
    <definedName name="a183a83" localSheetId="13">'[1]1.2.3'!#REF!</definedName>
    <definedName name="a183a83">'[1]1.2.3'!#REF!</definedName>
    <definedName name="aa" localSheetId="4">#REF!</definedName>
    <definedName name="aa" localSheetId="17">#REF!</definedName>
    <definedName name="aa">#REF!</definedName>
    <definedName name="_xlnm.Print_Area" localSheetId="1">Inhalt!$A$1:$G$78</definedName>
    <definedName name="_xlnm.Print_Area" localSheetId="7">'Tab. 1.6.1'!$A$1:$H$62</definedName>
    <definedName name="_xlnm.Print_Area" localSheetId="0">Titelseite!$A$1:$H$61</definedName>
    <definedName name="Text20" localSheetId="0">Titelseite!$B$58</definedName>
    <definedName name="Text9" localSheetId="0">Titelseite!$B$57</definedName>
  </definedNames>
  <calcPr calcId="191029"/>
</workbook>
</file>

<file path=xl/calcChain.xml><?xml version="1.0" encoding="utf-8"?>
<calcChain xmlns="http://schemas.openxmlformats.org/spreadsheetml/2006/main">
  <c r="J24" i="74" l="1"/>
  <c r="O9" i="74"/>
  <c r="J9" i="74"/>
  <c r="E76" i="55" l="1"/>
  <c r="D76" i="55"/>
  <c r="C76" i="55"/>
  <c r="E75" i="55"/>
  <c r="D75" i="55"/>
  <c r="C75" i="55"/>
  <c r="E74" i="55"/>
  <c r="D74" i="55"/>
  <c r="C74" i="55"/>
  <c r="C73" i="55"/>
  <c r="B59" i="55"/>
  <c r="B58" i="55"/>
  <c r="B57" i="55"/>
  <c r="B56" i="55"/>
  <c r="B74" i="55" l="1"/>
  <c r="B75" i="55"/>
  <c r="B76" i="55"/>
</calcChain>
</file>

<file path=xl/sharedStrings.xml><?xml version="1.0" encoding="utf-8"?>
<sst xmlns="http://schemas.openxmlformats.org/spreadsheetml/2006/main" count="1246" uniqueCount="457">
  <si>
    <t>Vorbemerkungen</t>
  </si>
  <si>
    <t>1. Infrastruktur</t>
  </si>
  <si>
    <t>3. Ausgewählte Verkehrsleistungen im Güterverkehr</t>
  </si>
  <si>
    <t>Die Erhebungen zu diesem Bereich werden im Jahres-Rhythmus durchgeführt.</t>
  </si>
  <si>
    <t>Erfasst werden jährlich alle Unfälle mit Personenschaden, bei denen ein Eisenbahnfahrzeug beteiligt ist.</t>
  </si>
  <si>
    <t>Gegenstand der Nachweisung</t>
  </si>
  <si>
    <t>eingleisig</t>
  </si>
  <si>
    <t>mehrgleisig</t>
  </si>
  <si>
    <t>insgesamt</t>
  </si>
  <si>
    <t>km</t>
  </si>
  <si>
    <t>Insgesamt</t>
  </si>
  <si>
    <t>-</t>
  </si>
  <si>
    <t>Normalspur</t>
  </si>
  <si>
    <t xml:space="preserve">     dar. für Hochgeschwindigkeitsverkehr ab 200 km/h</t>
  </si>
  <si>
    <t>Schmalspur</t>
  </si>
  <si>
    <t>Länder</t>
  </si>
  <si>
    <t>elektrifiziert</t>
  </si>
  <si>
    <t>nicht elektrifiziert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</si>
  <si>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</si>
  <si>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</si>
  <si>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</si>
  <si>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</si>
  <si>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</si>
  <si>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</si>
  <si>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</si>
  <si>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</si>
  <si>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</si>
  <si>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</si>
  <si>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</si>
  <si>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</si>
  <si>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</si>
  <si>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</si>
  <si>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</si>
  <si>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</si>
  <si>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des öffentlichen
Verkehrs</t>
  </si>
  <si>
    <t>Anzahl</t>
  </si>
  <si>
    <t>Bahnhöfe, Haltestellen und Haltepunkte</t>
  </si>
  <si>
    <t>Bundesstraßen</t>
  </si>
  <si>
    <t>Landesstraßen</t>
  </si>
  <si>
    <t>Kreisstraßen</t>
  </si>
  <si>
    <t>anderen Straßen
und Wegen mit allg.
Kfz-Verkehr</t>
  </si>
  <si>
    <t>darunter: innerhalb geschlossener Ortschaften</t>
  </si>
  <si>
    <t>Höhengleiche Bahnübergänge</t>
  </si>
  <si>
    <t>mit technischer Sicherung</t>
  </si>
  <si>
    <t>ohne technische Sicherung</t>
  </si>
  <si>
    <t>mit Schranken</t>
  </si>
  <si>
    <t>mit Blinklicht- oder Lichtzeichenanlage</t>
  </si>
  <si>
    <t>mit anderen 
Abschlüssen</t>
  </si>
  <si>
    <t>ohne andere
Abschlüsse</t>
  </si>
  <si>
    <t>mit Halbschranken</t>
  </si>
  <si>
    <t>ohne Halbschranken</t>
  </si>
  <si>
    <t>2. Strukturen des Personenfern- und Güterverkehrs</t>
  </si>
  <si>
    <t>Fahrzeuge</t>
  </si>
  <si>
    <t>Elektrische Lokomotiven</t>
  </si>
  <si>
    <t>Einheiten</t>
  </si>
  <si>
    <t>Diesellokomotiven</t>
  </si>
  <si>
    <t>Kapazitäten zur Personenbeförderung im Fernverkehr (einschl. Traktion)</t>
  </si>
  <si>
    <t>Hochgeschwindigkeitszüge</t>
  </si>
  <si>
    <t>Sitzplätze</t>
  </si>
  <si>
    <t>Reisezugwagen</t>
  </si>
  <si>
    <t>Elektrische Triebwagen</t>
  </si>
  <si>
    <t>Dieseltriebwagen</t>
  </si>
  <si>
    <t>Steuer- und Beiwagen</t>
  </si>
  <si>
    <t>Gefahrgutklasse</t>
  </si>
  <si>
    <t>Binnenverkehr</t>
  </si>
  <si>
    <t>Versand</t>
  </si>
  <si>
    <t>Empfang</t>
  </si>
  <si>
    <t>1.6.1 nach Art der kreuzenden Straßen und Wege und nach der Ortslage</t>
  </si>
  <si>
    <t>1.6.2 nach Art der Sicherung</t>
  </si>
  <si>
    <t>Bis zum Jahr 2003 wurden die Daten der amtlichen Eisenbahnstatistik mit ihren</t>
  </si>
  <si>
    <t>Teilerhebungen als zentrale Bundesstatistik monatlich bzw. jährlich vom Statistischen</t>
  </si>
  <si>
    <t>dahingehend eine Trennung, dass die Bundesländer bzw. die Statistischen Landesämter für</t>
  </si>
  <si>
    <t>den Bereich des Personennahverkehrs zuständig wurden, während das Statistische Bundesamt</t>
  </si>
  <si>
    <t>§ 20 des Verkehrsstatistikgesetzes gibt die für die Infrastruktur verbindlichen Einzelheiten</t>
  </si>
  <si>
    <t>Bei der Erbringung der Transportleistung muss ein auskunftspflichtiges Unternehmen – um</t>
  </si>
  <si>
    <t>1.3 Streckenlänge nach Schienenkategorien</t>
  </si>
  <si>
    <t>X</t>
  </si>
  <si>
    <t>Stehplätze</t>
  </si>
  <si>
    <t>Fahrzeuge insgesamt</t>
  </si>
  <si>
    <t>Eisenbahnen zusammen</t>
  </si>
  <si>
    <t>Straßenbahnen zusammen</t>
  </si>
  <si>
    <t>2. Kapazitäten im Personen- und Güterverkehr</t>
  </si>
  <si>
    <t xml:space="preserve">Nachgewiesen werden neben den Angaben zu den  Unfällen  Fallzahlen über Tote und Verletzte, </t>
  </si>
  <si>
    <t>wobei die Daten ergänzend nach der Unfallursache unterteilt werden.</t>
  </si>
  <si>
    <t>zusammen</t>
  </si>
  <si>
    <t>nicht                        elektrifiziert</t>
  </si>
  <si>
    <t>des nicht öffentlichen
Verkehrs</t>
  </si>
  <si>
    <t>sonstigen 
Straßen und
Wegen</t>
  </si>
  <si>
    <t>2.1.1 im Personenfernverkehr</t>
  </si>
  <si>
    <t xml:space="preserve">     dar. auf unabhängigem Bahnkörper</t>
  </si>
  <si>
    <t>zu Gleis-
anschlüssen</t>
  </si>
  <si>
    <t xml:space="preserve">      Lokomotiven</t>
  </si>
  <si>
    <t>2.1.3 im Güterverkehr</t>
  </si>
  <si>
    <t>Ladekapazität             in Tonnen</t>
  </si>
  <si>
    <t>Durchgangs- verkehr</t>
  </si>
  <si>
    <t>Hauptverkehrsrelationen</t>
  </si>
  <si>
    <t>Grenzüberschreitender</t>
  </si>
  <si>
    <t>Verkehr</t>
  </si>
  <si>
    <t>Eisenbahnverkehr</t>
  </si>
  <si>
    <t>Vervielfältigung und Verbreitung, auch auszugsweise, mit Quellenangabe gestattet.</t>
  </si>
  <si>
    <t>Zeichenerklärung</t>
  </si>
  <si>
    <t>=</t>
  </si>
  <si>
    <t>nichts vorhanden</t>
  </si>
  <si>
    <t>.</t>
  </si>
  <si>
    <t>Zahlenwert unbekannt oder geheimzuhalten</t>
  </si>
  <si>
    <t>weniger als die Hälfe von 1 in der letzten besetzten Stelle, jedoch mehr als nichts</t>
  </si>
  <si>
    <t>Tabellenfach gesperrt, weil Aussage nicht sinnvoll</t>
  </si>
  <si>
    <t>/</t>
  </si>
  <si>
    <t>keine Angaben, da Zahlenwert nicht sicher genug</t>
  </si>
  <si>
    <t>...</t>
  </si>
  <si>
    <t>Angabe fällt später an</t>
  </si>
  <si>
    <t>Abkürzungen</t>
  </si>
  <si>
    <t>Mill</t>
  </si>
  <si>
    <t>Million</t>
  </si>
  <si>
    <t>Mrd.</t>
  </si>
  <si>
    <t>Milliarde</t>
  </si>
  <si>
    <t>t</t>
  </si>
  <si>
    <t>Tonne</t>
  </si>
  <si>
    <t>Abweichungen in den Summen durch Runden der Zahlen</t>
  </si>
  <si>
    <t xml:space="preserve">2.1.2 im Personennahverkehr </t>
  </si>
  <si>
    <t>2.1 Transportkapazitäten nach Fahrzeugen</t>
  </si>
  <si>
    <t>2  Strukturen des Personenfern- und Güterverkehrs</t>
  </si>
  <si>
    <t xml:space="preserve">1  Infrastruktur  </t>
  </si>
  <si>
    <t>1.5 Bahnhöfe, Haltestellen und -punkte nach Ländern</t>
  </si>
  <si>
    <t>1.6 Bahnübergänge nach Ländern</t>
  </si>
  <si>
    <t>1.4 Streckennetzübergänge nach Ländern</t>
  </si>
  <si>
    <t>Betriebsdaten des Schienenverkehrs</t>
  </si>
  <si>
    <t>Doppelzählungen zu vermeiden – über die Funktion der Hauptfrachtführerschaft verfügen.</t>
  </si>
  <si>
    <t>Platzkapazität der Schienenfahrzeuge (einschl. Traktion)</t>
  </si>
  <si>
    <t>4.1 Entzündbare feste Stoffe</t>
  </si>
  <si>
    <t>4.2 Selbstentzündbare Stoffe</t>
  </si>
  <si>
    <t>5.1 Entzündend (Oxydierend) wirkende Stoffe</t>
  </si>
  <si>
    <t>5.2 Organische Peroxyde</t>
  </si>
  <si>
    <t>6.1 Giftige Stoffe</t>
  </si>
  <si>
    <t>6.2 Ansteckungsgefährliche Stoffe</t>
  </si>
  <si>
    <t>7 Radioaktive Stoffe</t>
  </si>
  <si>
    <t>8 Ätzende Stoffe</t>
  </si>
  <si>
    <t>9 Verschiedene gefährliche Stoffe</t>
  </si>
  <si>
    <t>Ein- und mehrgleisig</t>
  </si>
  <si>
    <t>Eingleisig</t>
  </si>
  <si>
    <t>Mehrgleisig</t>
  </si>
  <si>
    <t>schnell fahrende Züge</t>
  </si>
  <si>
    <t>Bundesamt  erhoben und veröffentlicht. Vom Jahr 2004 an erfolgte beim Personenverkehr</t>
  </si>
  <si>
    <t>4. Unfälle</t>
  </si>
  <si>
    <t>zu Strecken im Ausland (grenzüber-schreitende Strecken-übergänge)</t>
  </si>
  <si>
    <t>den Personenfernverkehr bearbeitet. Die Ergebnisse zum Transportvolumen des Personennah-</t>
  </si>
  <si>
    <t>und -fernverkehrs werden dabei gemeinsam in einer Publikation des Statistischen Bundesamtes</t>
  </si>
  <si>
    <t>tkm</t>
  </si>
  <si>
    <t>Tonnenkilometer</t>
  </si>
  <si>
    <t xml:space="preserve">Inhaltsverzeichnis </t>
  </si>
  <si>
    <t>Fachserie 8 Reihe 2.1</t>
  </si>
  <si>
    <t>Eine weitere fünfjährliche Statistik ist die Statistik der Verkehrsströme im Eisenbahnnetz.</t>
  </si>
  <si>
    <t>1.1.2 Gleislänge nach Ländern</t>
  </si>
  <si>
    <t>Transportierte Gefahrgüter insgesamt</t>
  </si>
  <si>
    <t xml:space="preserve">1  Explosive Stoffe </t>
  </si>
  <si>
    <t>2  Verdichtete, verflüssige oder unter Druck gelöste Gase</t>
  </si>
  <si>
    <t>3  Entzündbare flüssige Stoffe</t>
  </si>
  <si>
    <t>Jahr</t>
  </si>
  <si>
    <t>2005</t>
  </si>
  <si>
    <t>Veränderung gegenüber dem Vorjahr in %</t>
  </si>
  <si>
    <t>2006</t>
  </si>
  <si>
    <t>2007</t>
  </si>
  <si>
    <t>2008</t>
  </si>
  <si>
    <t>2009</t>
  </si>
  <si>
    <t xml:space="preserve">1.6.1 nach Art der kreuzenden Straßen und Wege und nach der Ortslage </t>
  </si>
  <si>
    <t xml:space="preserve">1.6.2 nach Art der Sicherung </t>
  </si>
  <si>
    <t xml:space="preserve">2.1.1 im Personenfernverkehr </t>
  </si>
  <si>
    <t xml:space="preserve">2.1.3 im Güterverkehr </t>
  </si>
  <si>
    <t>1.1.1 Streckenlänge nach Ländern</t>
  </si>
  <si>
    <t xml:space="preserve">können, werden die hier dargestellten Ergebnisse des Schienennetzes wie folgt aktualisiert: </t>
  </si>
  <si>
    <t>3  Ausgewählte Verkehrsleistungen im Schienenverkehr</t>
  </si>
  <si>
    <t>Insgesamt im Inland</t>
  </si>
  <si>
    <t>im                  Personenverkehr</t>
  </si>
  <si>
    <t>darunter:</t>
  </si>
  <si>
    <t>Fernverkehr auf inländischem Gebiet</t>
  </si>
  <si>
    <t>nachrichtlich: Fernverkehr auf ausländischem Gebiet</t>
  </si>
  <si>
    <t>in Mill.</t>
  </si>
  <si>
    <t xml:space="preserve">im Personenverkehr </t>
  </si>
  <si>
    <t>nachrichtlich:           Fernverkehr auf ausländischem Gebiet</t>
  </si>
  <si>
    <t>BOA</t>
  </si>
  <si>
    <t>2010</t>
  </si>
  <si>
    <t xml:space="preserve">3  Ausgewählte Verkehrsleistungen </t>
  </si>
  <si>
    <t>( )</t>
  </si>
  <si>
    <t>Aussagewert eingeschränkt, da der Zahlenwert statistisch relativ unsicher ist</t>
  </si>
  <si>
    <t xml:space="preserve">Für den Bereich der Eisenbahnbetriebsordnung (EBO), für die nach der Verordnung über  </t>
  </si>
  <si>
    <t>den Bau und Betrieb von Anschlussbahnen (BOA) verfügbaren Infrastrukturen</t>
  </si>
  <si>
    <t>2011</t>
  </si>
  <si>
    <t>Mill. tkm</t>
  </si>
  <si>
    <t>2012</t>
  </si>
  <si>
    <r>
      <t>4.3 Stoffe, die mit Wasser</t>
    </r>
    <r>
      <rPr>
        <sz val="8"/>
        <rFont val="MetaNormalLF-Roman"/>
        <family val="2"/>
      </rPr>
      <t xml:space="preserve"> entzündliche Gase entwickeln </t>
    </r>
  </si>
  <si>
    <r>
      <t>4.3 Stoffe, die mit Wasser</t>
    </r>
    <r>
      <rPr>
        <sz val="8"/>
        <rFont val="MetaNormalLF-Roman"/>
        <family val="2"/>
      </rPr>
      <t xml:space="preserve"> entzündliche Gase entwickeln</t>
    </r>
  </si>
  <si>
    <t>Ganzzugverkehr</t>
  </si>
  <si>
    <t>1.1 Strecken und Gleislänge</t>
  </si>
  <si>
    <t>In Analogie zur Verfahrensweise bei einem Teil der Infrastruktur-Ergebnisse werden hier die Daten im</t>
  </si>
  <si>
    <t>Fünf-Jahres-Rhythmus erfragt. Es handelt sich um Informationen zum Fahrzeugbestand,</t>
  </si>
  <si>
    <t>zum Sitzplatzangebot (im Personennahverkehr ergänzend das Stehplatzangebot), sowie zur Tonnagekapazität</t>
  </si>
  <si>
    <t>im Güterverkehr.</t>
  </si>
  <si>
    <t>2013</t>
  </si>
  <si>
    <t>im Personen- und Güterverkehr sowie Daten zu Schienenverkehrsunfällen.</t>
  </si>
  <si>
    <t>Die vorliegende Fachserie enthält Ergebnisse zur Infrastruktur, zu Kapazitäten und Verkehrsleistungen</t>
  </si>
  <si>
    <t>Schieneninfrastruktur innerhalb der Fünf-Jahres-Intervalle aktuelle Daten publizieren zu</t>
  </si>
  <si>
    <t>3. Ausgewählte Verkehrsleistungen im Personen- und Güterverkehr</t>
  </si>
  <si>
    <t>3.3 Zurückgelegte Zugkilometer</t>
  </si>
  <si>
    <t>2014</t>
  </si>
  <si>
    <t>geänderte Werte (Nachkorrekturen von Datenmeldern).</t>
  </si>
  <si>
    <t>davon im Zuge von</t>
  </si>
  <si>
    <t>unbekannter Straßenart</t>
  </si>
  <si>
    <t>technische Sicherung unbekannt</t>
  </si>
  <si>
    <t xml:space="preserve"> - </t>
  </si>
  <si>
    <t>2015</t>
  </si>
  <si>
    <t>davon:</t>
  </si>
  <si>
    <t>2016</t>
  </si>
  <si>
    <t xml:space="preserve"> 1 000 Tonnen</t>
  </si>
  <si>
    <t>Transportmenge (1 000 Tonnen)</t>
  </si>
  <si>
    <t>Transportleistung (Mill. Tonnenkilometer)</t>
  </si>
  <si>
    <t>Waggonladungsverkehr</t>
  </si>
  <si>
    <t>Transportmenge</t>
  </si>
  <si>
    <t>Transportleistung</t>
  </si>
  <si>
    <t>Mrd. Tonnenkilometer</t>
  </si>
  <si>
    <t>Mill. Tonnen</t>
  </si>
  <si>
    <t>3.1.1  Transportmenge und Transportleistung insgesamt</t>
  </si>
  <si>
    <t xml:space="preserve">Kalenderjahr die Daten der fünfjährlichen Erhebung erfragt werden. </t>
  </si>
  <si>
    <t>Für den Personenverkehr werden jährlich außerdem Daten zu Personen- und Platzkilometern dargestellt.</t>
  </si>
  <si>
    <t>1 Unternehmen, die im Vorjahr eine Beförderungsleistung von mindestens 10 Millionen Tonnenkilometer insgesamt
    oder 1 Million Tonnenkilometer im kombinierten Verkehr erbracht haben.</t>
  </si>
  <si>
    <r>
      <t>2010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…………………....……..………………………...……..</t>
    </r>
  </si>
  <si>
    <t xml:space="preserve">2 Abweichung zu den entsprechenden Werten der Publikation "Eisenbahnverkehr, Fachserie 8, Reihe 2", </t>
  </si>
  <si>
    <r>
      <t xml:space="preserve">3.1.1  Transportmenge und Transportleistung insgesamt </t>
    </r>
    <r>
      <rPr>
        <vertAlign val="superscript"/>
        <sz val="9"/>
        <rFont val="MetaNormalLF-Roman"/>
        <family val="2"/>
      </rPr>
      <t>1</t>
    </r>
  </si>
  <si>
    <t>Verkehrsstatistikgesetz (VerkStatG) in der Fassung der Bekanntmachung (BGBl. I S. 318) vom 20. Februar 2004.</t>
  </si>
  <si>
    <t xml:space="preserve">vom Statistischen Bundesamt erhoben. </t>
  </si>
  <si>
    <t>Die Daten zur Infrastruktur, zum Güterverkehr sowie zu Unfällen werden ausschließlich</t>
  </si>
  <si>
    <t>der Gesamtmarkt  in zwei Segmente aufgeteilt wird:</t>
  </si>
  <si>
    <t>3.2  Transportierte Gefahrgüter nach Hauptverkehrsverbindungen 2016</t>
  </si>
  <si>
    <t>3.1.2  Art der Beförderung (Ganzzug-, Waggonladungsverkehr)</t>
  </si>
  <si>
    <t>Ihr Kontakt zu uns:</t>
  </si>
  <si>
    <t>www.destatis.de/kontakt</t>
  </si>
  <si>
    <t xml:space="preserve">3.4 Beförderungsangebot im Personenverkehr, Platzkilometer </t>
  </si>
  <si>
    <t>3.4 Beförderungsangebot im Personenverkehr, Platzkilometer</t>
  </si>
  <si>
    <t>1 Güterverkehr: Unternehmen, die im Vorjahr eine Beförderungsleistung von mindestens 10 Millionen
   Tonnenkilometer insgesamt oder 1 Million Tonnenkilometer im kombinierten Verkehr erbracht haben.</t>
  </si>
  <si>
    <t>Erscheinungsfolge: jährlich</t>
  </si>
  <si>
    <t>2017</t>
  </si>
  <si>
    <t xml:space="preserve">Verkehr werden jährlich zur Art der Beförderung (Ganzzug oder Waggonladung), den zurückgelegten </t>
  </si>
  <si>
    <t>o. g. Unternehmen werden in Tabelle 3.1.1. Angaben für den Gesamtmarkt dargestellt.</t>
  </si>
  <si>
    <t>Unternehmen mit einer Gesamttransportleistung im Jahr von mind. 10 Mill. Tonnenkilometer bzw.</t>
  </si>
  <si>
    <t>Ein weiterer Aspekt des Verkehrsstatistikgesetzes besteht darin, dass erhebungstechnisch</t>
  </si>
  <si>
    <t>Zu Jahresbeginn 2004 trat folgendes für die Datenerhebung und -veröffentlichung gültige Gesetz in Kraft:</t>
  </si>
  <si>
    <t>veröffentlicht (Fachserie 8, Reihe 1.1 und 1.2 sowie Reihe 3.1).</t>
  </si>
  <si>
    <t>einer Transportleistung von mindestens 1 Mill. Tonnenkilometer im kombinierten</t>
  </si>
  <si>
    <t>1.2.1 Veränderung der Streckenlänge nach Ländern und Betriebsordnung durch Netzabbau und Netzerweiterung</t>
  </si>
  <si>
    <t>Land</t>
  </si>
  <si>
    <r>
      <t>Betriebsordnung</t>
    </r>
    <r>
      <rPr>
        <vertAlign val="superscript"/>
        <sz val="8"/>
        <rFont val="MetaNormalLF-Roman"/>
        <family val="2"/>
      </rPr>
      <t>1</t>
    </r>
  </si>
  <si>
    <t>Netzerweiterung durch</t>
  </si>
  <si>
    <t>Neubau</t>
  </si>
  <si>
    <t>Reaktivierung</t>
  </si>
  <si>
    <t>EBO</t>
  </si>
  <si>
    <t>BOStrab</t>
  </si>
  <si>
    <t>Netzabbau durch
Stilllegung</t>
  </si>
  <si>
    <t>BOStrab/BOA</t>
  </si>
  <si>
    <t xml:space="preserve">1.2 Streckenlänge </t>
  </si>
  <si>
    <t>1.2.2 Streckenlänge nach Ländern und Betriebsordnung</t>
  </si>
  <si>
    <t>2018</t>
  </si>
  <si>
    <t>Für weitere Ergebnisse des Eisenbahngüterverkehrs wird auf die Fachserie 8, Reihe 2 sowie</t>
  </si>
  <si>
    <t>die Online-Datenbank GENESIS verwiesen.</t>
  </si>
  <si>
    <t>vor: Danach werden die hier veröffentlichten Daten im Fünf-Jahres-Rhythmus (erstmals für 2005) bei den</t>
  </si>
  <si>
    <t>Auskunftspflichtigen erhoben. Um für die besonders nachgefragten Ergebnisse zur</t>
  </si>
  <si>
    <t>erfolgen jahresspezifisch Befragungen zu Änderungen im Umfang der Streckenlängen.</t>
  </si>
  <si>
    <t>Diese jährlichen Erhebungen werden nur dann nicht durchgeführt, wenn für ein</t>
  </si>
  <si>
    <t>Die Unternehmen unterhalb der o. g. Schwelle melden deutlich weniger Merkmale. Zusammen mit den</t>
  </si>
  <si>
    <t>Die Vergleichbarkeit der Ergebnisse der Berichtsjahre 2016 bis 2018 ist durch umfangreiche Berichtskreis-</t>
  </si>
  <si>
    <t>revision nur bedingt möglich. Mehr Informationen hierzu finden Sie im zugehörigen Qualitätsbericht.</t>
  </si>
  <si>
    <t>den Bau und Betrieb der Straßenbahnen (BOStrab) und für die nach der Verordnung über</t>
  </si>
  <si>
    <r>
      <t>1.1 Strecken und Gleislänge 2015</t>
    </r>
    <r>
      <rPr>
        <vertAlign val="superscript"/>
        <sz val="9"/>
        <rFont val="MetaNormalLF-Roman"/>
        <family val="2"/>
      </rPr>
      <t>1</t>
    </r>
  </si>
  <si>
    <t>EBO = Eisenbahn-Bau- und Betriebsordnung,</t>
  </si>
  <si>
    <t>BOStrab = Verordnung über den Bau und Betrieb der Straßenbahnen.</t>
  </si>
  <si>
    <t>BOA = Verordnung über den Bau und Betrieb von Anschlussbahnen,</t>
  </si>
  <si>
    <t>1 Stichtag: 31.12. ; Im Vergleich zur Fachserie 8 Reihe 2.1 Eisenbahnverkehr, Betriebsdaten des Schienenverkehrs 2015, geänderte Werte (Nachkorrekturen von Datenmeldern).</t>
  </si>
  <si>
    <r>
      <t>eingleisig</t>
    </r>
    <r>
      <rPr>
        <vertAlign val="superscript"/>
        <sz val="8"/>
        <rFont val="MetaNormalLF-Roman"/>
        <family val="2"/>
      </rPr>
      <t>2</t>
    </r>
  </si>
  <si>
    <r>
      <t>1.1.2 Gleislänge nach Ländern 2015</t>
    </r>
    <r>
      <rPr>
        <vertAlign val="superscript"/>
        <sz val="9"/>
        <rFont val="MetaNormalLF-Roman"/>
        <family val="2"/>
      </rPr>
      <t>1</t>
    </r>
  </si>
  <si>
    <t>2 Einschließlich Rangiergleise.</t>
  </si>
  <si>
    <t>BOA = Verordnung über den Bau und Betrieb von Anschlussbahnen.</t>
  </si>
  <si>
    <t>1 EBO = Eisenbahn-Bau- und Betriebsordnung,</t>
  </si>
  <si>
    <t>BOStrab = Verordnung über den Bau und Betrieb der Straßenbahnen,</t>
  </si>
  <si>
    <t>2 Stichtag: 31.12.</t>
  </si>
  <si>
    <r>
      <t>1.2.2 Streckenlänge nach Ländern und Betriebsordnung</t>
    </r>
    <r>
      <rPr>
        <vertAlign val="superscript"/>
        <sz val="8"/>
        <rFont val="MetaNormalLF-Roman"/>
        <family val="2"/>
      </rPr>
      <t>2</t>
    </r>
  </si>
  <si>
    <r>
      <t>1.3 Streckenlänge 2015 nach Schienenkategorien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</t>
    </r>
  </si>
  <si>
    <t>Von EBO-Strecken</t>
  </si>
  <si>
    <t>zu EBO-Strecken anderer inländischer
Netzbetreiber</t>
  </si>
  <si>
    <t>zu BOStrab-
Strecken</t>
  </si>
  <si>
    <t>zu BOAStrab-
Strecken</t>
  </si>
  <si>
    <t>von BOStrab-
Strecken zu 
BOStrab- Strecken
anderer Netz-betreiber</t>
  </si>
  <si>
    <t>an EBO-Strecken</t>
  </si>
  <si>
    <t>an BOStrab-Strecken</t>
  </si>
  <si>
    <r>
      <t>1.6. Bahnübergänge gemäß EBO nach Ländern 2015</t>
    </r>
    <r>
      <rPr>
        <vertAlign val="superscript"/>
        <sz val="9"/>
        <rFont val="MetaNormalLF-Roman"/>
        <family val="2"/>
      </rPr>
      <t>1</t>
    </r>
  </si>
  <si>
    <t>1 Stichtag: 31.12.,</t>
  </si>
  <si>
    <t>1 Stichtag: 31.12.; Im Vergleich zur Fachserie 8 Reihe 2.1 Eisenbahnverkehr, Betriebsdaten des Schienenverkehrs 2015, geänderte Werte (Nachkorrekturen von Datenmeldern).</t>
  </si>
  <si>
    <t>1 Stichtag: 31.12.; Im Vergleich zur Fachserie 8 Reihe 2.1 Eisenbahnverkehr, Betriebsdaten des Schienenverkehrs 2015,</t>
  </si>
  <si>
    <t>1 Stichtag: 31.12.</t>
  </si>
  <si>
    <r>
      <t>2.1.2 im Personennahverkehr</t>
    </r>
    <r>
      <rPr>
        <vertAlign val="superscript"/>
        <sz val="9"/>
        <rFont val="MetaNormalLF-Roman"/>
        <family val="2"/>
      </rPr>
      <t>1</t>
    </r>
  </si>
  <si>
    <r>
      <t xml:space="preserve">      Triebwagen und Triebzüge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…………………….………………</t>
    </r>
  </si>
  <si>
    <r>
      <t xml:space="preserve">      Personenwagen </t>
    </r>
    <r>
      <rPr>
        <vertAlign val="superscript"/>
        <sz val="8"/>
        <rFont val="MetaNormalLF-Roman"/>
        <family val="2"/>
      </rPr>
      <t xml:space="preserve">3 </t>
    </r>
    <r>
      <rPr>
        <sz val="8"/>
        <rFont val="MetaNormalLF-Roman"/>
        <family val="2"/>
      </rPr>
      <t>………………………………...…………………</t>
    </r>
  </si>
  <si>
    <t>2 Bei selbstständig kuppelbaren Einheiten (mit Fahrgastplätzen).</t>
  </si>
  <si>
    <t>3 Ohne Antrieb.</t>
  </si>
  <si>
    <r>
      <t>3.3 Zurückgelegte Zugkilometer</t>
    </r>
    <r>
      <rPr>
        <vertAlign val="superscript"/>
        <sz val="9"/>
        <rFont val="MetaNormalLF-Roman"/>
        <family val="2"/>
      </rPr>
      <t>1</t>
    </r>
  </si>
  <si>
    <r>
      <t>1.4 Streckennetzübergänge 2015 nach Ländern</t>
    </r>
    <r>
      <rPr>
        <vertAlign val="superscript"/>
        <sz val="9"/>
        <rFont val="MetaNormalLF-Roman"/>
        <family val="2"/>
      </rPr>
      <t>1 2</t>
    </r>
  </si>
  <si>
    <t>2 Aufgrund fehlender Datenbereitstellung Tabelle nicht vollständig publizierbar.</t>
  </si>
  <si>
    <t xml:space="preserve">Zugkilometern und zum Gefahrguttransport befragt (siehe Tabellen 3.1.2 bis. 3.3.). </t>
  </si>
  <si>
    <t>1  Enthalten sind alle Unternehmen ungeachtet der Transportmenge bzw. -leistung.</t>
  </si>
  <si>
    <t xml:space="preserve">   da für die Segmente Ganzzug- und Waggonladungsverkehr die Daten zum Auslandsverkehr bei einigen </t>
  </si>
  <si>
    <t xml:space="preserve">   Eisenbahnunternehmen nicht bereinigt werden können.</t>
  </si>
  <si>
    <t>4 Einschl. Straßenbahnen. Quelle: Jahreserhebungen zum Eisenbahnpersonennah- und -fernverkehr.</t>
  </si>
  <si>
    <r>
      <t>2017</t>
    </r>
    <r>
      <rPr>
        <vertAlign val="superscript"/>
        <sz val="8"/>
        <rFont val="MetaNormalLF-Roman"/>
        <family val="2"/>
      </rPr>
      <t xml:space="preserve">4 </t>
    </r>
    <r>
      <rPr>
        <sz val="8"/>
        <rFont val="MetaNormalLF-Roman"/>
        <family val="2"/>
      </rPr>
      <t>…………………....……..………………………...……..</t>
    </r>
  </si>
  <si>
    <r>
      <t>Insgesamt im
Inland</t>
    </r>
    <r>
      <rPr>
        <vertAlign val="superscript"/>
        <sz val="8"/>
        <rFont val="MetaNormalLF-Roman"/>
        <family val="2"/>
      </rPr>
      <t>3</t>
    </r>
  </si>
  <si>
    <r>
      <t>im Güterverkehr</t>
    </r>
    <r>
      <rPr>
        <vertAlign val="superscript"/>
        <sz val="8"/>
        <rFont val="MetaNormalLF-Roman"/>
        <family val="2"/>
      </rPr>
      <t>2,3</t>
    </r>
  </si>
  <si>
    <r>
      <t>Nahverkehr</t>
    </r>
    <r>
      <rPr>
        <vertAlign val="superscript"/>
        <sz val="8"/>
        <rFont val="MetaNormalLF-Roman"/>
        <family val="2"/>
      </rPr>
      <t>4</t>
    </r>
  </si>
  <si>
    <t>3 Aufgrund umfangreicher Berichtskreisrevisionen ist eine Vergleichbarkeit für die Jahre 2016 bis 2018 nicht uneingeschränkt möglich.</t>
  </si>
  <si>
    <t>3  Im Rahmen einer umfassenden Revision wurden die Ergebnisse des Schienen-Güterverkehrs rückwirkend bis ins Berichtsjahr 2016 angepasst. Hintergrund sind methodische Abweichungen in Meldungen von den Vorgaben der amtlichen Statistik bei einzelnen Unternehmen, die zum Zeitpunkt der Erstveröffentlichung nicht bekannt waren.</t>
  </si>
  <si>
    <r>
      <t>2016</t>
    </r>
    <r>
      <rPr>
        <vertAlign val="superscript"/>
        <sz val="8"/>
        <rFont val="MetaNormalLF-Roman"/>
        <family val="2"/>
      </rPr>
      <t xml:space="preserve">4 </t>
    </r>
    <r>
      <rPr>
        <sz val="8"/>
        <rFont val="MetaNormalLF-Roman"/>
        <family val="2"/>
      </rPr>
      <t>…………………....……..………………………...……..</t>
    </r>
  </si>
  <si>
    <t>4 Im Rahmen einer umfassenden Revision wurden die Ergebnisse des Schienen-Güterverkehrs rückwirkend bis ins Berichtsjahr 2016 angepasst. Hintergrund sind methodische Abweichungen in Meldungen von den Vorgaben der amtlichen Statistik bei einzelnen Unternehmen, die zum Zeitpunkt der Erstveröffentlichung nicht bekannt waren.</t>
  </si>
  <si>
    <r>
      <t>2016</t>
    </r>
    <r>
      <rPr>
        <vertAlign val="superscript"/>
        <sz val="8"/>
        <rFont val="MetaNormalLF-Roman"/>
        <family val="2"/>
      </rPr>
      <t xml:space="preserve">3,4 </t>
    </r>
    <r>
      <rPr>
        <sz val="8"/>
        <rFont val="MetaNormalLF-Roman"/>
        <family val="2"/>
      </rPr>
      <t>…………………....……..………………………...……</t>
    </r>
  </si>
  <si>
    <r>
      <t>2017</t>
    </r>
    <r>
      <rPr>
        <vertAlign val="superscript"/>
        <sz val="8"/>
        <rFont val="MetaNormalLF-Roman"/>
        <family val="2"/>
      </rPr>
      <t xml:space="preserve">3,4 </t>
    </r>
    <r>
      <rPr>
        <sz val="8"/>
        <rFont val="MetaNormalLF-Roman"/>
        <family val="2"/>
      </rPr>
      <t>…………………....……..………………………...……</t>
    </r>
  </si>
  <si>
    <r>
      <t>2018</t>
    </r>
    <r>
      <rPr>
        <vertAlign val="superscript"/>
        <sz val="8"/>
        <rFont val="MetaNormalLF-Roman"/>
        <family val="2"/>
      </rPr>
      <t xml:space="preserve">3,4 </t>
    </r>
    <r>
      <rPr>
        <sz val="8"/>
        <rFont val="MetaNormalLF-Roman"/>
        <family val="2"/>
      </rPr>
      <t>…………………....……..………………………...……</t>
    </r>
  </si>
  <si>
    <r>
      <t>2018</t>
    </r>
    <r>
      <rPr>
        <vertAlign val="superscript"/>
        <sz val="8"/>
        <rFont val="MetaNormalLF-Roman"/>
        <family val="2"/>
      </rPr>
      <t xml:space="preserve">4 </t>
    </r>
    <r>
      <rPr>
        <sz val="8"/>
        <rFont val="MetaNormalLF-Roman"/>
        <family val="2"/>
      </rPr>
      <t>…………………....……..……………………………….</t>
    </r>
  </si>
  <si>
    <t>2019</t>
  </si>
  <si>
    <t>1.2 Streckenlänge 2019</t>
  </si>
  <si>
    <t>…</t>
  </si>
  <si>
    <t>2 Güterverkehr: Schätzanteile 2016 etwa 13 %; 2017/2018 etwa 4 %.</t>
  </si>
  <si>
    <t xml:space="preserve">Insgesamt 2019 (EBO/BOStrab/BOA) </t>
  </si>
  <si>
    <r>
      <t>1.5 Bahnhöfe, Haltestellen und Haltepunkte des Schienenpersonenverkehrs 2015 nach Ländern</t>
    </r>
    <r>
      <rPr>
        <vertAlign val="superscript"/>
        <sz val="9"/>
        <rFont val="MetaNormalLF-Roman"/>
        <family val="2"/>
      </rPr>
      <t>1</t>
    </r>
  </si>
  <si>
    <t>2020</t>
  </si>
  <si>
    <t>Artikelnummer: 2080210207005</t>
  </si>
  <si>
    <r>
      <t>3.1.2  Art der Beförderung (Ganzzug-, Waggonladungsverkehr) 2006 - 2020</t>
    </r>
    <r>
      <rPr>
        <vertAlign val="superscript"/>
        <sz val="9"/>
        <rFont val="MetaNormalLF-Roman"/>
        <family val="2"/>
      </rPr>
      <t>1</t>
    </r>
  </si>
  <si>
    <t>2  Schätzanteile: 2016 ca. 10 %; 2017 ca. 5 %; 2018 bis 2020 ca. 2 %.</t>
  </si>
  <si>
    <t>3 Schätzanteile: 2016 ca. 10 %; 2017/2018 ca. 3 %; 2019/2020 ca. 2 %.</t>
  </si>
  <si>
    <r>
      <t>3.2  Transportierte Gefahrgüter nach Hauptverkehrsverbindungen 2020</t>
    </r>
    <r>
      <rPr>
        <vertAlign val="superscript"/>
        <sz val="9"/>
        <rFont val="MetaNormalLF-Roman"/>
        <family val="2"/>
      </rPr>
      <t>1</t>
    </r>
  </si>
  <si>
    <r>
      <t>2.1 Transportkapazitäten nach Fahrzeugen 2020</t>
    </r>
    <r>
      <rPr>
        <vertAlign val="superscript"/>
        <sz val="9"/>
        <rFont val="MetaNormalLF-Roman"/>
        <family val="2"/>
      </rPr>
      <t>1</t>
    </r>
  </si>
  <si>
    <t>Triebfahrzeuge insgesamt</t>
  </si>
  <si>
    <t>Dieseltriebfahrzeuge</t>
  </si>
  <si>
    <t>Hybrid- u. Mehrkrafttriebfahrzeuge</t>
  </si>
  <si>
    <t>Sonstige</t>
  </si>
  <si>
    <t>Güterwagen insgesamt</t>
  </si>
  <si>
    <t>Güterwagen der Regelbauart zusammen</t>
  </si>
  <si>
    <t>Offene Wagen (E )</t>
  </si>
  <si>
    <t>Gedeckte Wagen (G)</t>
  </si>
  <si>
    <t>Flachwagen mit zwei Radsätzen (K)</t>
  </si>
  <si>
    <t>Gemischte offene Flachwagen (O)</t>
  </si>
  <si>
    <t>Drehgestellflachwagen (R )</t>
  </si>
  <si>
    <t>Güterwagen der Sonderbauart zusammen</t>
  </si>
  <si>
    <t>Offene Wagen (F)</t>
  </si>
  <si>
    <t>Gedeckte Wagen (H)</t>
  </si>
  <si>
    <t>Flachwagen mit unabh. Radsätzen (L)</t>
  </si>
  <si>
    <t>Drehgestellflachwagen (S)</t>
  </si>
  <si>
    <t>Wagen mit öffnungsfähigem Dach (T)</t>
  </si>
  <si>
    <t>Sonderwagen (U)</t>
  </si>
  <si>
    <t>Kesselwagen (Z)</t>
  </si>
  <si>
    <r>
      <t>2.2 Beschäftigte im Schienen-Güterverkehr nach Einsatzart 2020</t>
    </r>
    <r>
      <rPr>
        <vertAlign val="superscript"/>
        <sz val="9"/>
        <rFont val="MetaNormalLF-Roman"/>
        <family val="2"/>
      </rPr>
      <t>1</t>
    </r>
  </si>
  <si>
    <t>Einsatzart</t>
  </si>
  <si>
    <t>Beschäftigte insgesamt</t>
  </si>
  <si>
    <t>im Bahnbetrieb</t>
  </si>
  <si>
    <t>Triebfahrzeugführer/innen</t>
  </si>
  <si>
    <t>in kaufmännischen Tätigkeiten</t>
  </si>
  <si>
    <t>in gewerblich-technischen Tätigkeiten</t>
  </si>
  <si>
    <t>1 Stand: 31.12.2019 (vorläufiges Ergebnis).</t>
  </si>
  <si>
    <t>Elektrische Triebfahrzeuge</t>
  </si>
  <si>
    <t>Dieselelektrische Triebfahrzeuge</t>
  </si>
  <si>
    <t>2.2 Beschäftigte im Schienen-Güterverkehr nach Einsatzart</t>
  </si>
  <si>
    <t>4  Schienenverkehrsunfälle</t>
  </si>
  <si>
    <t>Entgleisungen</t>
  </si>
  <si>
    <t>Zusammenstöße</t>
  </si>
  <si>
    <t>Unfälle</t>
  </si>
  <si>
    <t>––––––</t>
  </si>
  <si>
    <t>Verunglückte</t>
  </si>
  <si>
    <t>von Eisenbahnfahrzeugen</t>
  </si>
  <si>
    <t xml:space="preserve">Unfälle mit Personenschaden  </t>
  </si>
  <si>
    <t>Verunglückte Personen</t>
  </si>
  <si>
    <r>
      <t xml:space="preserve">Getötete </t>
    </r>
    <r>
      <rPr>
        <b/>
        <vertAlign val="superscript"/>
        <sz val="8"/>
        <rFont val="MetaNormalLF-Roman"/>
        <family val="2"/>
      </rPr>
      <t>2</t>
    </r>
    <r>
      <rPr>
        <b/>
        <sz val="8"/>
        <rFont val="MetaNormalLF-Roman"/>
        <family val="2"/>
      </rPr>
      <t xml:space="preserve"> zusammen  ......................</t>
    </r>
  </si>
  <si>
    <t xml:space="preserve">   davon:</t>
  </si>
  <si>
    <r>
      <t xml:space="preserve">Reisende </t>
    </r>
    <r>
      <rPr>
        <vertAlign val="superscript"/>
        <sz val="8"/>
        <rFont val="MetaNormalLF-Roman"/>
        <family val="2"/>
      </rPr>
      <t xml:space="preserve">3 </t>
    </r>
    <r>
      <rPr>
        <sz val="8"/>
        <rFont val="MetaNormalLF-Roman"/>
        <family val="2"/>
      </rPr>
      <t>................................</t>
    </r>
  </si>
  <si>
    <t xml:space="preserve">Bahnbedienstete  </t>
  </si>
  <si>
    <t xml:space="preserve">Bahnfremde  </t>
  </si>
  <si>
    <t xml:space="preserve">Verletzte zusammen  </t>
  </si>
  <si>
    <t>Aufpralle auf Gegenstände</t>
  </si>
  <si>
    <t>Zusammenpralle mit Wegebenutzern</t>
  </si>
  <si>
    <r>
      <t>Personenunfälle</t>
    </r>
    <r>
      <rPr>
        <vertAlign val="superscript"/>
        <sz val="8"/>
        <rFont val="MetaNormalLF-Roman"/>
        <family val="2"/>
      </rPr>
      <t>1</t>
    </r>
  </si>
  <si>
    <r>
      <t xml:space="preserve">Getötete </t>
    </r>
    <r>
      <rPr>
        <b/>
        <vertAlign val="superscript"/>
        <sz val="8"/>
        <rFont val="MetaNormalLF-Roman"/>
        <family val="2"/>
      </rPr>
      <t xml:space="preserve">2 </t>
    </r>
    <r>
      <rPr>
        <b/>
        <sz val="8"/>
        <rFont val="MetaNormalLF-Roman"/>
        <family val="2"/>
      </rPr>
      <t xml:space="preserve">zusammen ....................... </t>
    </r>
  </si>
  <si>
    <t>Sonstige Unfälle</t>
  </si>
  <si>
    <r>
      <t xml:space="preserve">Getötete </t>
    </r>
    <r>
      <rPr>
        <b/>
        <vertAlign val="superscript"/>
        <sz val="8"/>
        <rFont val="MetaNormalLF-Roman"/>
        <family val="2"/>
      </rPr>
      <t xml:space="preserve">2 </t>
    </r>
    <r>
      <rPr>
        <b/>
        <sz val="8"/>
        <rFont val="MetaNormalLF-Roman"/>
        <family val="2"/>
      </rPr>
      <t xml:space="preserve">zusammen .......................  </t>
    </r>
  </si>
  <si>
    <t xml:space="preserve">Als Schienenverkehrsunfälle gelten alle Verkehrsunfälle auf öffentlichen Schienenwegen/Strecken, bei denen mindestens ein bewegtes  -beim Zusammenprall </t>
  </si>
  <si>
    <t xml:space="preserve"> auch haltendes- schienengebundenes Fahrzeug im Fahrbetrieb (einschl. Rangierbetrieb) auf den gewidmeten Strecken und Anlagen beteiligt ist.</t>
  </si>
  <si>
    <t xml:space="preserve">1 Unfälle, an denen Personen beteiligt sind, die nicht als Wegebenutzer gelten, z.B  Unfälle, in die Gleisarbeiter verwickelt sind, </t>
  </si>
  <si>
    <t xml:space="preserve">   oder Personen, die auf einen/aus einem fahrenden Zug auf-/abspringen bzw. stürzen, oder die außerhalb eines Bahnübergangs </t>
  </si>
  <si>
    <t xml:space="preserve">   die Gleise überschreiten bzw. auf den Gleisen gehen.</t>
  </si>
  <si>
    <t>2 Personen, die innerhalb von 30 Tagen an den Unfallfolgen starben.</t>
  </si>
  <si>
    <t xml:space="preserve">3 Mit der Eisenbahn fahrende Personen (mit Ausnahme der Bahnmitarbeiter) einschließlich der Personen, die versuchen auf einen/von </t>
  </si>
  <si>
    <t xml:space="preserve">   einem fahrenden Zug auf- bzw. abzuspringen.</t>
  </si>
  <si>
    <t>4.2 Unfälle mit Personenschaden und dabei Verunglückte nach Unfallarten 2001 - 2020</t>
  </si>
  <si>
    <t xml:space="preserve">Unfälle mit Personenschaden insgesamt  </t>
  </si>
  <si>
    <r>
      <t xml:space="preserve">dabei Getötete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</t>
    </r>
  </si>
  <si>
    <t xml:space="preserve">dabei Verletzte  </t>
  </si>
  <si>
    <t xml:space="preserve">Entgleisungen von Eisenbahnfahrzeugen  </t>
  </si>
  <si>
    <t xml:space="preserve">Zusammenstöße von Zügen  </t>
  </si>
  <si>
    <r>
      <t xml:space="preserve">dabei Getötete </t>
    </r>
    <r>
      <rPr>
        <vertAlign val="superscript"/>
        <sz val="8"/>
        <rFont val="MetaNormalLF-Roman"/>
        <family val="2"/>
      </rPr>
      <t>2</t>
    </r>
  </si>
  <si>
    <t xml:space="preserve">Aufpralle auf Gegenstände  </t>
  </si>
  <si>
    <t xml:space="preserve">Zusammenpralle mit Wegebenutzern  </t>
  </si>
  <si>
    <r>
      <t xml:space="preserve">Personenunfälle </t>
    </r>
    <r>
      <rPr>
        <vertAlign val="superscript"/>
        <sz val="8"/>
        <rFont val="MetaNormalLF-Roman"/>
        <family val="2"/>
      </rPr>
      <t>1</t>
    </r>
  </si>
  <si>
    <t xml:space="preserve">Sonstige Unfälle  </t>
  </si>
  <si>
    <t>Ab 1990 einschl. Deutsche Reichsbahn; ab 1994 beziehen sich die Daten der ehemaligen DB und DR auf die Deutsche Bahn AG.</t>
  </si>
  <si>
    <t>Zahlen ab 2004 wegen methodischer Änderungen nur eingeschränkt mit früheren Jahren vergleichbar.</t>
  </si>
  <si>
    <t>1 Unfälle, an denen Personen beteiligt sind, die nicht als Wegebenutzer gelten, z.B  Unfälle in die Gleisarbeiter verwickelt sind,</t>
  </si>
  <si>
    <t xml:space="preserve">   oder Personen, die auf einen/aus einem fahrenden Zug auf-/abspringen bzw. stürzen, oder die außerhalb eines Bahnübergangs</t>
  </si>
  <si>
    <t xml:space="preserve">   die Gleise überschreiten bzw. auf den Gleisen gehen. Bis 2003 waren darin auch Unfälle beim Ein-/Aussteigen bei stehenden</t>
  </si>
  <si>
    <t xml:space="preserve">   Bahnfahrzeugen bzw. innerhalb von Eisenbahnfahrzeugen beim scharfen Bremsen enthalten.</t>
  </si>
  <si>
    <t xml:space="preserve">4  Schienenverkehrsunfälle </t>
  </si>
  <si>
    <t>4.1  Schienenverkehrsunfälle mit Personenschaden und dabei Verunglückte</t>
  </si>
  <si>
    <t xml:space="preserve">4.2 Schienenverkehrsunfälle mit Personenschaden und dabei Verunglückte nach Unfallarten </t>
  </si>
  <si>
    <t>4.1  Unfälle mit Personenschaden und dabei Verunglückte 2014 - 2020</t>
  </si>
  <si>
    <t>5 Statistik der Verkehrsströme im Eisenbahnnetz</t>
  </si>
  <si>
    <t>5  Statistik der Verkehrsströme im Eisenbahnnetz</t>
  </si>
  <si>
    <t>5.1 Frequentierung des öffentlich zugänglichen Eisenbahnnetzes im Jahr 2020</t>
  </si>
  <si>
    <t>Anzahl der</t>
  </si>
  <si>
    <t>Anteil der</t>
  </si>
  <si>
    <t>Netzabschnitte</t>
  </si>
  <si>
    <t>Fahrten</t>
  </si>
  <si>
    <t>100 - 10 000</t>
  </si>
  <si>
    <t>10 000 - 20 000</t>
  </si>
  <si>
    <t>20 000 - 35 000</t>
  </si>
  <si>
    <t>35 000 - 50 000</t>
  </si>
  <si>
    <t>50 000 - 75 000</t>
  </si>
  <si>
    <t>75 000 - 100 000</t>
  </si>
  <si>
    <t>100 000 und mehr</t>
  </si>
  <si>
    <t>darunter Güterverkehr</t>
  </si>
  <si>
    <t>darunter Personenverkehr</t>
  </si>
  <si>
    <t>5. Statistik der Verkehrsströme im Eisenbahnnetz</t>
  </si>
  <si>
    <t>bis 100</t>
  </si>
  <si>
    <t>Zugbewegungen im Netzabschnitt
von … bis einschl. …</t>
  </si>
  <si>
    <t>101 - 10 000</t>
  </si>
  <si>
    <t>10 001 - 20 000</t>
  </si>
  <si>
    <t>20 001 - 35 000</t>
  </si>
  <si>
    <t>35 001 - 50 000</t>
  </si>
  <si>
    <t>50 001 - 75 000</t>
  </si>
  <si>
    <t>75 001 - 100 000</t>
  </si>
  <si>
    <t>100 001 und mehr</t>
  </si>
  <si>
    <t>Lesehilfe am Beispiel der zweiten Zeile: Es gab im Berichtsjahr 804 Netzabschnitte, die zwischen</t>
  </si>
  <si>
    <t>101 und 10 000 Zugbewegungen verzeichneten. Diese Netzabschnitte stehen für 24 % des ge-</t>
  </si>
  <si>
    <t>samten Eisenbahnnetzes und verzeichneten insgesamt 2,9 Mio. Zugbewegungen, was einem</t>
  </si>
  <si>
    <t>Anteil in Höhe von 2,8 % an allen Zugbewegungen entspricht.</t>
  </si>
  <si>
    <t>Zu dieser Erhebung sind alle Unternehmen auskunftspflichtig, die öffentliche Schieneninfrastruktur für Eisen-</t>
  </si>
  <si>
    <t xml:space="preserve">bahnen betreiben. Die vorliegende Fachserie enthält eine Tabelle mit einer quantitativen Kategorisierung der </t>
  </si>
  <si>
    <t>gemeldeten Netzabschnitte nach Frequentierung insgesamt sowie unterschieden nach Güterverkehr und</t>
  </si>
  <si>
    <t>Personenverkehr. Als Anhang zu der Tabelle sind die Verkehrsströme noch in Form von Deutschland-Karten</t>
  </si>
  <si>
    <t>verfügbar. Hier wird ebenfalls unterschieden zwischen Verkehr insgesamt sowie Güter- und Personenverkehr.</t>
  </si>
  <si>
    <t>Anhang: Karte 1 - Frequentierung des öffentlichen Eisenbahnnetzes insgesamt im Jahr 2020</t>
  </si>
  <si>
    <t>Anhang: Karte 2 - Frequentierung des öffentlichen Eisenbahnnetzes durch Güterzüge im Jahr 2020</t>
  </si>
  <si>
    <t>Anhang: Karte 3 - Frequentierung des öffentlichen Eisenbahnnetzes durch Personenzüge im Jahr 2020</t>
  </si>
  <si>
    <r>
      <t>Zugbewegungen insgesamt</t>
    </r>
    <r>
      <rPr>
        <vertAlign val="superscript"/>
        <sz val="8"/>
        <rFont val="MetaNormalLF-Roman"/>
        <family val="2"/>
      </rPr>
      <t>1</t>
    </r>
  </si>
  <si>
    <t>und sonstigem Verkehr (z. B. Bauzüge).</t>
  </si>
  <si>
    <t>1 Die Zugbewegungen insgesamt setzen sich zusammen aus Güterverkehr, Personenverkehr</t>
  </si>
  <si>
    <t>© Statistisches Bundesamt (Destatis), 2023</t>
  </si>
  <si>
    <t>Erschienen am 15. Oktober 2021, Tabelle 5.1 und Karten 1 bis 3 ergänzt am 8. Dezember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</si>
</sst>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164" formatCode="@*."/>
    <numFmt numFmtId="165" formatCode="###\ ###\ ###"/>
    <numFmt numFmtId="166" formatCode="###\ ###\ ###\ ##0"/>
    <numFmt numFmtId="167" formatCode="###\ ###\ ##0"/>
    <numFmt numFmtId="168" formatCode="#\ ###\ ###\ ##0"/>
    <numFmt numFmtId="169" formatCode="@\ *."/>
    <numFmt numFmtId="170" formatCode="#\ ##0"/>
    <numFmt numFmtId="171" formatCode="#\ ###\ ##0"/>
    <numFmt numFmtId="172" formatCode="_(* #\ ##0_);_(* \(#\ ##0\);_(* &quot;-&quot;??_);_(@_)"/>
    <numFmt numFmtId="173" formatCode="###\ ##0"/>
    <numFmt numFmtId="174" formatCode="0.0"/>
    <numFmt numFmtId="175" formatCode="#,##0.000"/>
    <numFmt numFmtId="176" formatCode="###\ ##0.0"/>
    <numFmt numFmtId="177" formatCode="#,##0.0"/>
    <numFmt numFmtId="178" formatCode="_(* #,##0.0_);_(* \(#,##0.0\);_(* &quot;-&quot;??_);_(@_)"/>
    <numFmt numFmtId="179" formatCode="_(* #,##0_);_(* \(#,##0\);_(* &quot;-&quot;??_);_(@_)"/>
    <numFmt numFmtId="180" formatCode="_-* #,##0.0\ _€_-;\-* #,##0.0\ _€_-;_-* &quot;-&quot;?\ _€_-;_-@_-"/>
    <numFmt numFmtId="181" formatCode="[&lt;0]\-\ \ 0.0\ \ \ ;[&gt;0]\+\ \ 0.0;General"/>
    <numFmt numFmtId="182" formatCode="[&gt;0]\ ##\ ###;[=0]\ \-;"/>
    <numFmt numFmtId="183" formatCode="[&gt;0]#\ ###;[=0]\–;"/>
  </numFmts>
  <fonts count="68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etaNormalLF-Roman"/>
      <family val="2"/>
    </font>
    <font>
      <sz val="10"/>
      <color indexed="8"/>
      <name val="Arial"/>
      <family val="2"/>
    </font>
    <font>
      <sz val="10"/>
      <color indexed="8"/>
      <name val="MetaNormalLF-Roman"/>
      <family val="2"/>
    </font>
    <font>
      <sz val="8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b/>
      <sz val="8"/>
      <name val="MetaNormalLF-Roman"/>
      <family val="2"/>
    </font>
    <font>
      <b/>
      <sz val="9"/>
      <color indexed="8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9"/>
      <name val="Arial"/>
      <family val="2"/>
    </font>
    <font>
      <sz val="8"/>
      <color indexed="8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sz val="9"/>
      <color indexed="12"/>
      <name val="MetaNormalLF-Roman"/>
      <family val="2"/>
    </font>
    <font>
      <b/>
      <sz val="9"/>
      <name val="Arial"/>
      <family val="2"/>
    </font>
    <font>
      <u/>
      <sz val="10"/>
      <color indexed="12"/>
      <name val="MetaNormalLF-Roman"/>
      <family val="2"/>
    </font>
    <font>
      <b/>
      <sz val="8"/>
      <color indexed="8"/>
      <name val="MetaNormalLF-Roman"/>
      <family val="2"/>
    </font>
    <font>
      <b/>
      <sz val="12"/>
      <color indexed="8"/>
      <name val="MetaNormalLF-Roman"/>
      <family val="2"/>
    </font>
    <font>
      <b/>
      <sz val="10"/>
      <color indexed="8"/>
      <name val="MetaNormalLF-Roman"/>
      <family val="2"/>
    </font>
    <font>
      <sz val="12"/>
      <color indexed="8"/>
      <name val="Times New Roman"/>
      <family val="1"/>
    </font>
    <font>
      <i/>
      <sz val="8"/>
      <name val="MetaNormalLF-Roman"/>
      <family val="2"/>
    </font>
    <font>
      <i/>
      <sz val="10"/>
      <name val="MetaNormalLF-Roman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vertAlign val="superscript"/>
      <sz val="9"/>
      <name val="MetaNormalLF-Roman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  <font>
      <b/>
      <i/>
      <sz val="8"/>
      <name val="MetaNormalLF-Roman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rgb="FFFF0000"/>
      <name val="Arial"/>
      <family val="2"/>
    </font>
    <font>
      <sz val="8"/>
      <color rgb="FFFF0000"/>
      <name val="MetaNormalLF-Roman"/>
      <family val="2"/>
    </font>
    <font>
      <b/>
      <sz val="8"/>
      <color rgb="FFFF0000"/>
      <name val="MetaNormalLF-Roman"/>
      <family val="2"/>
    </font>
    <font>
      <b/>
      <vertAlign val="superscript"/>
      <sz val="8"/>
      <name val="MetaNormalLF-Roman"/>
      <family val="2"/>
    </font>
  </fonts>
  <fills count="36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3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73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5" fillId="0" borderId="0"/>
    <xf numFmtId="0" fontId="43" fillId="0" borderId="0"/>
    <xf numFmtId="0" fontId="12" fillId="0" borderId="0"/>
    <xf numFmtId="0" fontId="43" fillId="0" borderId="0"/>
    <xf numFmtId="0" fontId="5" fillId="0" borderId="0"/>
    <xf numFmtId="0" fontId="7" fillId="0" borderId="0"/>
    <xf numFmtId="0" fontId="4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5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48" fillId="0" borderId="0" applyNumberFormat="0" applyFill="0" applyBorder="0" applyAlignment="0" applyProtection="0"/>
    <xf numFmtId="0" fontId="49" fillId="0" borderId="23" applyNumberFormat="0" applyFill="0" applyAlignment="0" applyProtection="0"/>
    <xf numFmtId="0" fontId="50" fillId="0" borderId="24" applyNumberFormat="0" applyFill="0" applyAlignment="0" applyProtection="0"/>
    <xf numFmtId="0" fontId="51" fillId="0" borderId="25" applyNumberFormat="0" applyFill="0" applyAlignment="0" applyProtection="0"/>
    <xf numFmtId="0" fontId="51" fillId="0" borderId="0" applyNumberFormat="0" applyFill="0" applyBorder="0" applyAlignment="0" applyProtection="0"/>
    <xf numFmtId="0" fontId="52" fillId="5" borderId="0" applyNumberFormat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26" applyNumberFormat="0" applyAlignment="0" applyProtection="0"/>
    <xf numFmtId="0" fontId="56" fillId="9" borderId="27" applyNumberFormat="0" applyAlignment="0" applyProtection="0"/>
    <xf numFmtId="0" fontId="57" fillId="9" borderId="26" applyNumberFormat="0" applyAlignment="0" applyProtection="0"/>
    <xf numFmtId="0" fontId="58" fillId="0" borderId="28" applyNumberFormat="0" applyFill="0" applyAlignment="0" applyProtection="0"/>
    <xf numFmtId="0" fontId="59" fillId="10" borderId="29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31" applyNumberFormat="0" applyFill="0" applyAlignment="0" applyProtection="0"/>
    <xf numFmtId="0" fontId="63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63" fillId="15" borderId="0" applyNumberFormat="0" applyBorder="0" applyAlignment="0" applyProtection="0"/>
    <xf numFmtId="0" fontId="63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63" fillId="19" borderId="0" applyNumberFormat="0" applyBorder="0" applyAlignment="0" applyProtection="0"/>
    <xf numFmtId="0" fontId="63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63" fillId="23" borderId="0" applyNumberFormat="0" applyBorder="0" applyAlignment="0" applyProtection="0"/>
    <xf numFmtId="0" fontId="63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63" fillId="27" borderId="0" applyNumberFormat="0" applyBorder="0" applyAlignment="0" applyProtection="0"/>
    <xf numFmtId="0" fontId="63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63" fillId="31" borderId="0" applyNumberFormat="0" applyBorder="0" applyAlignment="0" applyProtection="0"/>
    <xf numFmtId="0" fontId="63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63" fillId="35" borderId="0" applyNumberFormat="0" applyBorder="0" applyAlignment="0" applyProtection="0"/>
    <xf numFmtId="0" fontId="2" fillId="0" borderId="0"/>
    <xf numFmtId="0" fontId="2" fillId="11" borderId="30" applyNumberFormat="0" applyFont="0" applyAlignment="0" applyProtection="0"/>
    <xf numFmtId="0" fontId="1" fillId="0" borderId="0"/>
    <xf numFmtId="0" fontId="1" fillId="11" borderId="30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8" fillId="0" borderId="0" applyNumberFormat="0" applyFill="0" applyBorder="0" applyAlignment="0" applyProtection="0"/>
  </cellStyleXfs>
  <cellXfs count="670">
    <xf numFmtId="0" fontId="0" fillId="0" borderId="0" xfId="0"/>
    <xf numFmtId="0" fontId="6" fillId="0" borderId="0" xfId="0" applyFont="1"/>
    <xf numFmtId="0" fontId="6" fillId="0" borderId="0" xfId="0" applyFont="1" applyProtection="1">
      <protection locked="0"/>
    </xf>
    <xf numFmtId="0" fontId="0" fillId="0" borderId="0" xfId="0" applyFill="1"/>
    <xf numFmtId="49" fontId="0" fillId="0" borderId="0" xfId="0" applyNumberFormat="1"/>
    <xf numFmtId="0" fontId="0" fillId="0" borderId="0" xfId="0" applyBorder="1"/>
    <xf numFmtId="0" fontId="0" fillId="0" borderId="1" xfId="0" applyBorder="1"/>
    <xf numFmtId="0" fontId="10" fillId="0" borderId="0" xfId="0" applyFont="1"/>
    <xf numFmtId="49" fontId="10" fillId="0" borderId="0" xfId="0" applyNumberFormat="1" applyFont="1"/>
    <xf numFmtId="0" fontId="6" fillId="0" borderId="0" xfId="0" applyFont="1" applyBorder="1"/>
    <xf numFmtId="0" fontId="12" fillId="0" borderId="0" xfId="0" applyFont="1"/>
    <xf numFmtId="0" fontId="12" fillId="0" borderId="0" xfId="0" applyFont="1" applyBorder="1"/>
    <xf numFmtId="0" fontId="8" fillId="0" borderId="0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 applyProtection="1">
      <alignment horizontal="center" vertical="center" wrapText="1"/>
      <protection locked="0"/>
    </xf>
    <xf numFmtId="0" fontId="13" fillId="0" borderId="0" xfId="0" applyFont="1" applyFill="1"/>
    <xf numFmtId="0" fontId="20" fillId="0" borderId="5" xfId="0" applyFont="1" applyFill="1" applyBorder="1" applyAlignment="1">
      <alignment horizontal="center" vertical="center" wrapText="1"/>
    </xf>
    <xf numFmtId="0" fontId="13" fillId="0" borderId="5" xfId="0" applyFont="1" applyBorder="1" applyAlignment="1">
      <alignment horizontal="center"/>
    </xf>
    <xf numFmtId="0" fontId="13" fillId="0" borderId="5" xfId="9" applyFont="1" applyFill="1" applyBorder="1" applyAlignment="1">
      <alignment horizontal="center"/>
    </xf>
    <xf numFmtId="0" fontId="17" fillId="0" borderId="0" xfId="0" applyFont="1" applyAlignment="1">
      <alignment horizontal="center"/>
    </xf>
    <xf numFmtId="0" fontId="9" fillId="0" borderId="0" xfId="0" applyFont="1"/>
    <xf numFmtId="0" fontId="9" fillId="0" borderId="0" xfId="0" applyFont="1" applyBorder="1"/>
    <xf numFmtId="164" fontId="13" fillId="0" borderId="0" xfId="0" applyNumberFormat="1" applyFont="1" applyBorder="1"/>
    <xf numFmtId="166" fontId="13" fillId="0" borderId="6" xfId="0" applyNumberFormat="1" applyFont="1" applyBorder="1"/>
    <xf numFmtId="166" fontId="13" fillId="0" borderId="0" xfId="0" applyNumberFormat="1" applyFont="1" applyBorder="1"/>
    <xf numFmtId="166" fontId="13" fillId="0" borderId="0" xfId="0" applyNumberFormat="1" applyFont="1" applyBorder="1" applyAlignment="1">
      <alignment horizontal="center" vertical="center" wrapText="1"/>
    </xf>
    <xf numFmtId="166" fontId="13" fillId="0" borderId="0" xfId="0" applyNumberFormat="1" applyFont="1" applyBorder="1" applyAlignment="1">
      <alignment vertical="center"/>
    </xf>
    <xf numFmtId="172" fontId="18" fillId="2" borderId="0" xfId="0" applyNumberFormat="1" applyFont="1" applyFill="1" applyAlignment="1">
      <alignment horizontal="right" vertical="center" wrapText="1"/>
    </xf>
    <xf numFmtId="0" fontId="13" fillId="0" borderId="0" xfId="0" applyFont="1" applyAlignment="1">
      <alignment vertical="top" wrapText="1"/>
    </xf>
    <xf numFmtId="0" fontId="19" fillId="0" borderId="0" xfId="0" applyFont="1"/>
    <xf numFmtId="0" fontId="13" fillId="0" borderId="7" xfId="9" applyFont="1" applyFill="1" applyBorder="1" applyAlignment="1">
      <alignment horizontal="center"/>
    </xf>
    <xf numFmtId="0" fontId="13" fillId="0" borderId="8" xfId="9" applyFont="1" applyFill="1" applyBorder="1" applyAlignment="1">
      <alignment horizontal="center"/>
    </xf>
    <xf numFmtId="0" fontId="13" fillId="0" borderId="9" xfId="0" applyFont="1" applyBorder="1" applyAlignment="1">
      <alignment horizontal="center" vertical="center"/>
    </xf>
    <xf numFmtId="0" fontId="13" fillId="0" borderId="0" xfId="9" applyFont="1" applyFill="1" applyBorder="1" applyAlignment="1">
      <alignment horizontal="center"/>
    </xf>
    <xf numFmtId="0" fontId="16" fillId="0" borderId="0" xfId="0" applyFont="1" applyBorder="1" applyAlignment="1"/>
    <xf numFmtId="164" fontId="13" fillId="0" borderId="2" xfId="0" applyNumberFormat="1" applyFont="1" applyBorder="1"/>
    <xf numFmtId="0" fontId="20" fillId="0" borderId="4" xfId="0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/>
    </xf>
    <xf numFmtId="164" fontId="13" fillId="0" borderId="2" xfId="0" applyNumberFormat="1" applyFont="1" applyFill="1" applyBorder="1"/>
    <xf numFmtId="168" fontId="13" fillId="0" borderId="0" xfId="0" applyNumberFormat="1" applyFont="1" applyFill="1" applyBorder="1"/>
    <xf numFmtId="0" fontId="20" fillId="0" borderId="0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165" fontId="13" fillId="0" borderId="0" xfId="0" applyNumberFormat="1" applyFont="1" applyFill="1" applyBorder="1" applyProtection="1"/>
    <xf numFmtId="168" fontId="20" fillId="0" borderId="0" xfId="0" applyNumberFormat="1" applyFont="1" applyFill="1" applyBorder="1" applyAlignment="1">
      <alignment horizontal="center"/>
    </xf>
    <xf numFmtId="0" fontId="20" fillId="0" borderId="0" xfId="0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 wrapText="1"/>
    </xf>
    <xf numFmtId="166" fontId="20" fillId="0" borderId="0" xfId="0" applyNumberFormat="1" applyFont="1" applyFill="1" applyBorder="1" applyAlignment="1">
      <alignment horizontal="right"/>
    </xf>
    <xf numFmtId="168" fontId="20" fillId="0" borderId="0" xfId="0" applyNumberFormat="1" applyFont="1" applyFill="1" applyBorder="1" applyAlignment="1">
      <alignment horizontal="right"/>
    </xf>
    <xf numFmtId="166" fontId="13" fillId="0" borderId="0" xfId="0" applyNumberFormat="1" applyFont="1" applyFill="1" applyBorder="1" applyProtection="1"/>
    <xf numFmtId="168" fontId="13" fillId="0" borderId="0" xfId="0" applyNumberFormat="1" applyFont="1" applyBorder="1"/>
    <xf numFmtId="168" fontId="20" fillId="0" borderId="0" xfId="0" applyNumberFormat="1" applyFont="1" applyBorder="1" applyAlignment="1">
      <alignment vertical="top" wrapText="1"/>
    </xf>
    <xf numFmtId="164" fontId="13" fillId="0" borderId="0" xfId="0" applyNumberFormat="1" applyFont="1" applyFill="1" applyBorder="1"/>
    <xf numFmtId="0" fontId="13" fillId="0" borderId="0" xfId="0" applyFont="1" applyBorder="1" applyAlignment="1">
      <alignment horizontal="center" vertical="center"/>
    </xf>
    <xf numFmtId="0" fontId="6" fillId="0" borderId="0" xfId="0" applyFont="1" applyBorder="1" applyProtection="1">
      <protection locked="0"/>
    </xf>
    <xf numFmtId="164" fontId="20" fillId="0" borderId="2" xfId="0" applyNumberFormat="1" applyFont="1" applyFill="1" applyBorder="1" applyAlignment="1">
      <alignment horizontal="center"/>
    </xf>
    <xf numFmtId="49" fontId="13" fillId="0" borderId="0" xfId="0" applyNumberFormat="1" applyFont="1" applyBorder="1"/>
    <xf numFmtId="49" fontId="13" fillId="0" borderId="0" xfId="0" applyNumberFormat="1" applyFont="1"/>
    <xf numFmtId="0" fontId="13" fillId="0" borderId="3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13" fillId="0" borderId="0" xfId="0" applyFont="1"/>
    <xf numFmtId="1" fontId="13" fillId="0" borderId="0" xfId="0" applyNumberFormat="1" applyFont="1"/>
    <xf numFmtId="0" fontId="13" fillId="0" borderId="9" xfId="0" applyFont="1" applyBorder="1"/>
    <xf numFmtId="0" fontId="13" fillId="0" borderId="1" xfId="0" applyFont="1" applyBorder="1"/>
    <xf numFmtId="0" fontId="13" fillId="0" borderId="0" xfId="0" applyFont="1" applyBorder="1"/>
    <xf numFmtId="0" fontId="13" fillId="0" borderId="0" xfId="0" applyFont="1" applyBorder="1" applyAlignment="1">
      <alignment horizontal="center"/>
    </xf>
    <xf numFmtId="0" fontId="13" fillId="0" borderId="0" xfId="0" applyFont="1" applyFill="1" applyAlignment="1">
      <alignment vertical="center"/>
    </xf>
    <xf numFmtId="0" fontId="13" fillId="0" borderId="2" xfId="0" applyFont="1" applyBorder="1"/>
    <xf numFmtId="167" fontId="13" fillId="0" borderId="0" xfId="0" applyNumberFormat="1" applyFont="1"/>
    <xf numFmtId="167" fontId="13" fillId="0" borderId="0" xfId="0" applyNumberFormat="1" applyFont="1" applyAlignment="1">
      <alignment horizontal="right"/>
    </xf>
    <xf numFmtId="0" fontId="13" fillId="0" borderId="0" xfId="0" applyFont="1" applyBorder="1" applyAlignment="1">
      <alignment horizontal="left"/>
    </xf>
    <xf numFmtId="0" fontId="13" fillId="0" borderId="2" xfId="0" applyFont="1" applyBorder="1" applyAlignment="1">
      <alignment horizontal="left"/>
    </xf>
    <xf numFmtId="0" fontId="13" fillId="0" borderId="10" xfId="0" applyFont="1" applyBorder="1"/>
    <xf numFmtId="167" fontId="13" fillId="0" borderId="0" xfId="0" applyNumberFormat="1" applyFont="1" applyBorder="1"/>
    <xf numFmtId="170" fontId="13" fillId="0" borderId="0" xfId="0" applyNumberFormat="1" applyFont="1" applyAlignment="1">
      <alignment horizontal="right"/>
    </xf>
    <xf numFmtId="0" fontId="0" fillId="0" borderId="0" xfId="0" applyProtection="1">
      <protection locked="0"/>
    </xf>
    <xf numFmtId="0" fontId="25" fillId="0" borderId="0" xfId="0" applyFont="1" applyProtection="1">
      <protection locked="0"/>
    </xf>
    <xf numFmtId="49" fontId="26" fillId="0" borderId="0" xfId="0" applyNumberFormat="1" applyFont="1" applyProtection="1">
      <protection locked="0"/>
    </xf>
    <xf numFmtId="0" fontId="26" fillId="0" borderId="0" xfId="0" applyFont="1" applyProtection="1">
      <protection locked="0"/>
    </xf>
    <xf numFmtId="0" fontId="27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17" fillId="0" borderId="0" xfId="0" applyFont="1"/>
    <xf numFmtId="49" fontId="34" fillId="0" borderId="0" xfId="0" applyNumberFormat="1" applyFont="1"/>
    <xf numFmtId="167" fontId="0" fillId="0" borderId="0" xfId="0" applyNumberFormat="1"/>
    <xf numFmtId="1" fontId="0" fillId="0" borderId="0" xfId="0" applyNumberFormat="1"/>
    <xf numFmtId="0" fontId="17" fillId="0" borderId="0" xfId="0" applyFont="1" applyBorder="1"/>
    <xf numFmtId="0" fontId="29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6" fillId="0" borderId="0" xfId="4" applyFont="1"/>
    <xf numFmtId="0" fontId="17" fillId="0" borderId="0" xfId="4" applyFont="1"/>
    <xf numFmtId="49" fontId="22" fillId="3" borderId="0" xfId="4" applyNumberFormat="1" applyFont="1" applyFill="1" applyBorder="1" applyAlignment="1">
      <alignment horizontal="center" vertical="center" wrapText="1"/>
    </xf>
    <xf numFmtId="49" fontId="22" fillId="3" borderId="0" xfId="4" applyNumberFormat="1" applyFont="1" applyFill="1" applyBorder="1" applyAlignment="1">
      <alignment vertical="center" wrapText="1"/>
    </xf>
    <xf numFmtId="49" fontId="22" fillId="3" borderId="0" xfId="4" applyNumberFormat="1" applyFont="1" applyFill="1" applyBorder="1" applyAlignment="1">
      <alignment horizontal="left" vertical="center" wrapText="1"/>
    </xf>
    <xf numFmtId="0" fontId="30" fillId="0" borderId="0" xfId="4" applyFont="1" applyAlignment="1">
      <alignment horizontal="center"/>
    </xf>
    <xf numFmtId="169" fontId="22" fillId="3" borderId="0" xfId="4" applyNumberFormat="1" applyFont="1" applyFill="1" applyBorder="1" applyAlignment="1">
      <alignment horizontal="center" vertical="center" wrapText="1"/>
    </xf>
    <xf numFmtId="165" fontId="15" fillId="0" borderId="0" xfId="9" applyNumberFormat="1" applyFont="1" applyFill="1" applyBorder="1" applyAlignment="1">
      <alignment wrapText="1"/>
    </xf>
    <xf numFmtId="165" fontId="36" fillId="0" borderId="0" xfId="9" applyNumberFormat="1" applyFont="1" applyFill="1" applyBorder="1"/>
    <xf numFmtId="172" fontId="15" fillId="2" borderId="0" xfId="0" applyNumberFormat="1" applyFont="1" applyFill="1" applyBorder="1" applyAlignment="1">
      <alignment horizontal="right" vertical="center" wrapText="1"/>
    </xf>
    <xf numFmtId="172" fontId="15" fillId="2" borderId="0" xfId="0" applyNumberFormat="1" applyFont="1" applyFill="1" applyAlignment="1">
      <alignment horizontal="right" vertical="center" wrapText="1"/>
    </xf>
    <xf numFmtId="168" fontId="15" fillId="0" borderId="0" xfId="0" applyNumberFormat="1" applyFont="1" applyFill="1" applyBorder="1"/>
    <xf numFmtId="165" fontId="15" fillId="0" borderId="0" xfId="0" applyNumberFormat="1" applyFont="1" applyFill="1" applyBorder="1" applyProtection="1"/>
    <xf numFmtId="166" fontId="36" fillId="0" borderId="0" xfId="0" applyNumberFormat="1" applyFont="1" applyFill="1" applyBorder="1" applyAlignment="1">
      <alignment horizontal="right"/>
    </xf>
    <xf numFmtId="168" fontId="36" fillId="0" borderId="0" xfId="0" applyNumberFormat="1" applyFont="1" applyFill="1" applyBorder="1" applyAlignment="1">
      <alignment horizontal="right"/>
    </xf>
    <xf numFmtId="168" fontId="36" fillId="0" borderId="0" xfId="0" applyNumberFormat="1" applyFont="1" applyFill="1" applyBorder="1" applyAlignment="1"/>
    <xf numFmtId="0" fontId="9" fillId="0" borderId="0" xfId="0" applyFont="1" applyAlignment="1">
      <alignment horizontal="center"/>
    </xf>
    <xf numFmtId="0" fontId="31" fillId="0" borderId="0" xfId="1" applyFont="1" applyAlignment="1" applyProtection="1">
      <alignment horizontal="left"/>
    </xf>
    <xf numFmtId="164" fontId="13" fillId="0" borderId="2" xfId="9" applyNumberFormat="1" applyFont="1" applyFill="1" applyBorder="1" applyAlignment="1">
      <alignment wrapText="1"/>
    </xf>
    <xf numFmtId="49" fontId="31" fillId="0" borderId="0" xfId="0" applyNumberFormat="1" applyFont="1" applyAlignment="1">
      <alignment horizontal="center"/>
    </xf>
    <xf numFmtId="0" fontId="37" fillId="0" borderId="0" xfId="0" applyFont="1" applyAlignment="1">
      <alignment horizontal="center"/>
    </xf>
    <xf numFmtId="0" fontId="31" fillId="0" borderId="0" xfId="0" applyFont="1" applyAlignment="1">
      <alignment horizontal="left"/>
    </xf>
    <xf numFmtId="0" fontId="8" fillId="0" borderId="0" xfId="0" applyFont="1"/>
    <xf numFmtId="0" fontId="37" fillId="0" borderId="0" xfId="0" applyFont="1" applyAlignment="1"/>
    <xf numFmtId="0" fontId="16" fillId="0" borderId="0" xfId="0" applyFont="1" applyAlignment="1">
      <alignment horizontal="center"/>
    </xf>
    <xf numFmtId="0" fontId="38" fillId="0" borderId="0" xfId="0" applyFont="1" applyAlignment="1">
      <alignment horizontal="left"/>
    </xf>
    <xf numFmtId="0" fontId="16" fillId="0" borderId="0" xfId="0" applyFont="1" applyAlignment="1"/>
    <xf numFmtId="0" fontId="31" fillId="0" borderId="0" xfId="0" applyFont="1"/>
    <xf numFmtId="0" fontId="16" fillId="0" borderId="0" xfId="0" applyFont="1" applyAlignment="1">
      <alignment horizontal="left"/>
    </xf>
    <xf numFmtId="49" fontId="31" fillId="0" borderId="0" xfId="0" applyNumberFormat="1" applyFont="1" applyAlignment="1">
      <alignment horizontal="left" indent="4"/>
    </xf>
    <xf numFmtId="0" fontId="31" fillId="0" borderId="0" xfId="0" applyFont="1" applyAlignment="1"/>
    <xf numFmtId="0" fontId="37" fillId="0" borderId="0" xfId="0" applyFont="1" applyAlignment="1">
      <alignment vertical="top" wrapText="1"/>
    </xf>
    <xf numFmtId="0" fontId="31" fillId="0" borderId="0" xfId="0" applyFont="1" applyAlignment="1">
      <alignment horizontal="justify" vertical="top" wrapText="1"/>
    </xf>
    <xf numFmtId="0" fontId="31" fillId="0" borderId="0" xfId="0" applyFont="1" applyAlignment="1">
      <alignment vertical="top" wrapText="1"/>
    </xf>
    <xf numFmtId="0" fontId="31" fillId="0" borderId="0" xfId="0" applyFont="1" applyAlignment="1">
      <alignment horizontal="justify"/>
    </xf>
    <xf numFmtId="0" fontId="31" fillId="0" borderId="0" xfId="0" applyFont="1" applyAlignment="1">
      <alignment horizontal="left" vertical="top" wrapText="1"/>
    </xf>
    <xf numFmtId="165" fontId="20" fillId="0" borderId="0" xfId="9" applyNumberFormat="1" applyFont="1" applyFill="1" applyBorder="1"/>
    <xf numFmtId="172" fontId="13" fillId="2" borderId="0" xfId="0" applyNumberFormat="1" applyFont="1" applyFill="1" applyAlignment="1">
      <alignment horizontal="right" vertical="center" wrapText="1"/>
    </xf>
    <xf numFmtId="165" fontId="13" fillId="0" borderId="0" xfId="9" applyNumberFormat="1" applyFont="1" applyFill="1" applyBorder="1" applyAlignment="1">
      <alignment wrapText="1"/>
    </xf>
    <xf numFmtId="172" fontId="15" fillId="2" borderId="6" xfId="0" applyNumberFormat="1" applyFont="1" applyFill="1" applyBorder="1" applyAlignment="1">
      <alignment horizontal="right" vertical="center" wrapText="1"/>
    </xf>
    <xf numFmtId="172" fontId="13" fillId="2" borderId="6" xfId="0" applyNumberFormat="1" applyFont="1" applyFill="1" applyBorder="1" applyAlignment="1">
      <alignment horizontal="right" vertical="center" wrapText="1"/>
    </xf>
    <xf numFmtId="172" fontId="13" fillId="2" borderId="0" xfId="0" applyNumberFormat="1" applyFont="1" applyFill="1" applyBorder="1" applyAlignment="1">
      <alignment horizontal="right" vertical="center" wrapText="1"/>
    </xf>
    <xf numFmtId="172" fontId="0" fillId="0" borderId="0" xfId="0" applyNumberFormat="1"/>
    <xf numFmtId="172" fontId="6" fillId="0" borderId="0" xfId="0" applyNumberFormat="1" applyFont="1"/>
    <xf numFmtId="172" fontId="9" fillId="0" borderId="0" xfId="0" applyNumberFormat="1" applyFont="1"/>
    <xf numFmtId="169" fontId="13" fillId="3" borderId="2" xfId="4" applyNumberFormat="1" applyFont="1" applyFill="1" applyBorder="1" applyAlignment="1">
      <alignment horizontal="left" vertical="center" wrapText="1"/>
    </xf>
    <xf numFmtId="176" fontId="40" fillId="0" borderId="0" xfId="0" applyNumberFormat="1" applyFont="1" applyFill="1" applyBorder="1" applyAlignment="1">
      <alignment horizontal="right"/>
    </xf>
    <xf numFmtId="0" fontId="12" fillId="0" borderId="0" xfId="3"/>
    <xf numFmtId="172" fontId="13" fillId="2" borderId="0" xfId="3" applyNumberFormat="1" applyFont="1" applyFill="1" applyAlignment="1">
      <alignment horizontal="right" vertical="center" wrapText="1"/>
    </xf>
    <xf numFmtId="0" fontId="16" fillId="0" borderId="0" xfId="0" applyFont="1" applyBorder="1" applyAlignment="1">
      <alignment horizontal="left"/>
    </xf>
    <xf numFmtId="0" fontId="20" fillId="0" borderId="2" xfId="0" applyFont="1" applyFill="1" applyBorder="1" applyAlignment="1">
      <alignment horizontal="center" vertical="center" wrapText="1"/>
    </xf>
    <xf numFmtId="172" fontId="13" fillId="0" borderId="0" xfId="0" applyNumberFormat="1" applyFont="1" applyFill="1" applyAlignment="1">
      <alignment horizontal="right" vertical="center" wrapText="1"/>
    </xf>
    <xf numFmtId="0" fontId="6" fillId="0" borderId="0" xfId="0" applyFont="1" applyFill="1" applyBorder="1"/>
    <xf numFmtId="0" fontId="12" fillId="4" borderId="0" xfId="3" applyFill="1"/>
    <xf numFmtId="166" fontId="13" fillId="0" borderId="9" xfId="3" applyNumberFormat="1" applyFont="1" applyBorder="1" applyAlignment="1">
      <alignment horizontal="center" vertical="center" wrapText="1"/>
    </xf>
    <xf numFmtId="166" fontId="13" fillId="0" borderId="0" xfId="3" applyNumberFormat="1" applyFont="1" applyBorder="1" applyAlignment="1">
      <alignment horizontal="center" vertical="center" wrapText="1"/>
    </xf>
    <xf numFmtId="166" fontId="13" fillId="0" borderId="0" xfId="3" applyNumberFormat="1" applyFont="1" applyBorder="1" applyAlignment="1">
      <alignment horizontal="center" vertical="center"/>
    </xf>
    <xf numFmtId="172" fontId="15" fillId="2" borderId="6" xfId="3" applyNumberFormat="1" applyFont="1" applyFill="1" applyBorder="1" applyAlignment="1">
      <alignment horizontal="right" vertical="center" wrapText="1"/>
    </xf>
    <xf numFmtId="172" fontId="15" fillId="2" borderId="0" xfId="3" applyNumberFormat="1" applyFont="1" applyFill="1" applyAlignment="1">
      <alignment horizontal="right" vertical="center" wrapText="1"/>
    </xf>
    <xf numFmtId="164" fontId="13" fillId="0" borderId="0" xfId="3" applyNumberFormat="1" applyFont="1" applyBorder="1"/>
    <xf numFmtId="166" fontId="13" fillId="0" borderId="6" xfId="3" applyNumberFormat="1" applyFont="1" applyBorder="1"/>
    <xf numFmtId="166" fontId="13" fillId="0" borderId="0" xfId="3" applyNumberFormat="1" applyFont="1" applyBorder="1"/>
    <xf numFmtId="172" fontId="13" fillId="2" borderId="6" xfId="3" applyNumberFormat="1" applyFont="1" applyFill="1" applyBorder="1" applyAlignment="1">
      <alignment horizontal="right" vertical="center" wrapText="1"/>
    </xf>
    <xf numFmtId="172" fontId="13" fillId="2" borderId="0" xfId="3" applyNumberFormat="1" applyFont="1" applyFill="1" applyBorder="1" applyAlignment="1">
      <alignment horizontal="right" vertical="center" wrapText="1"/>
    </xf>
    <xf numFmtId="0" fontId="20" fillId="0" borderId="13" xfId="0" applyFont="1" applyBorder="1" applyAlignment="1">
      <alignment horizontal="center" vertical="center" wrapText="1"/>
    </xf>
    <xf numFmtId="0" fontId="0" fillId="0" borderId="14" xfId="0" applyBorder="1"/>
    <xf numFmtId="0" fontId="20" fillId="0" borderId="0" xfId="0" applyFont="1" applyFill="1" applyBorder="1" applyAlignment="1">
      <alignment horizontal="center"/>
    </xf>
    <xf numFmtId="168" fontId="13" fillId="0" borderId="0" xfId="0" applyNumberFormat="1" applyFont="1" applyFill="1" applyBorder="1" applyAlignment="1">
      <alignment horizontal="right"/>
    </xf>
    <xf numFmtId="165" fontId="9" fillId="0" borderId="0" xfId="0" applyNumberFormat="1" applyFont="1" applyBorder="1"/>
    <xf numFmtId="168" fontId="13" fillId="0" borderId="0" xfId="0" applyNumberFormat="1" applyFont="1" applyFill="1" applyBorder="1" applyAlignment="1"/>
    <xf numFmtId="168" fontId="13" fillId="0" borderId="0" xfId="0" applyNumberFormat="1" applyFont="1" applyFill="1" applyBorder="1" applyAlignment="1">
      <alignment horizontal="center"/>
    </xf>
    <xf numFmtId="168" fontId="15" fillId="0" borderId="0" xfId="0" applyNumberFormat="1" applyFont="1" applyFill="1" applyBorder="1" applyAlignment="1">
      <alignment horizontal="right"/>
    </xf>
    <xf numFmtId="168" fontId="20" fillId="0" borderId="0" xfId="0" applyNumberFormat="1" applyFont="1" applyFill="1" applyBorder="1" applyAlignment="1">
      <alignment vertical="top" wrapText="1"/>
    </xf>
    <xf numFmtId="168" fontId="20" fillId="0" borderId="0" xfId="0" applyNumberFormat="1" applyFont="1" applyFill="1" applyBorder="1" applyAlignment="1">
      <alignment horizontal="right" vertical="top" wrapText="1"/>
    </xf>
    <xf numFmtId="170" fontId="13" fillId="0" borderId="0" xfId="6" applyNumberFormat="1" applyFont="1"/>
    <xf numFmtId="172" fontId="13" fillId="2" borderId="0" xfId="6" applyNumberFormat="1" applyFont="1" applyFill="1" applyAlignment="1">
      <alignment horizontal="right" vertical="center" wrapText="1"/>
    </xf>
    <xf numFmtId="1" fontId="13" fillId="0" borderId="0" xfId="0" applyNumberFormat="1" applyFont="1" applyAlignment="1">
      <alignment horizontal="right"/>
    </xf>
    <xf numFmtId="1" fontId="13" fillId="0" borderId="0" xfId="6" applyNumberFormat="1" applyFont="1"/>
    <xf numFmtId="167" fontId="15" fillId="0" borderId="0" xfId="0" applyNumberFormat="1" applyFont="1" applyAlignment="1">
      <alignment horizontal="right"/>
    </xf>
    <xf numFmtId="167" fontId="13" fillId="0" borderId="6" xfId="6" applyNumberFormat="1" applyFont="1" applyBorder="1"/>
    <xf numFmtId="167" fontId="13" fillId="0" borderId="0" xfId="6" applyNumberFormat="1" applyFont="1"/>
    <xf numFmtId="167" fontId="15" fillId="0" borderId="6" xfId="6" applyNumberFormat="1" applyFont="1" applyBorder="1"/>
    <xf numFmtId="167" fontId="15" fillId="0" borderId="0" xfId="6" applyNumberFormat="1" applyFont="1"/>
    <xf numFmtId="167" fontId="13" fillId="0" borderId="0" xfId="6" applyNumberFormat="1" applyFont="1" applyAlignment="1">
      <alignment horizontal="right"/>
    </xf>
    <xf numFmtId="169" fontId="13" fillId="0" borderId="2" xfId="4" applyNumberFormat="1" applyFont="1" applyFill="1" applyBorder="1" applyAlignment="1">
      <alignment horizontal="left" vertical="center" wrapText="1"/>
    </xf>
    <xf numFmtId="173" fontId="13" fillId="0" borderId="0" xfId="0" applyNumberFormat="1" applyFont="1" applyFill="1" applyBorder="1" applyAlignment="1">
      <alignment horizontal="right"/>
    </xf>
    <xf numFmtId="168" fontId="13" fillId="0" borderId="0" xfId="4" applyNumberFormat="1" applyFont="1" applyFill="1"/>
    <xf numFmtId="1" fontId="13" fillId="0" borderId="0" xfId="0" applyNumberFormat="1" applyFont="1" applyFill="1" applyBorder="1" applyAlignment="1">
      <alignment horizontal="right"/>
    </xf>
    <xf numFmtId="176" fontId="13" fillId="0" borderId="0" xfId="0" applyNumberFormat="1" applyFont="1" applyFill="1" applyBorder="1" applyAlignment="1">
      <alignment horizontal="right"/>
    </xf>
    <xf numFmtId="0" fontId="9" fillId="0" borderId="0" xfId="0" applyFont="1" applyFill="1"/>
    <xf numFmtId="49" fontId="13" fillId="0" borderId="0" xfId="4" applyNumberFormat="1" applyFont="1" applyFill="1" applyBorder="1" applyAlignment="1">
      <alignment vertical="center" wrapText="1"/>
    </xf>
    <xf numFmtId="0" fontId="9" fillId="0" borderId="0" xfId="0" applyFont="1" applyFill="1" applyAlignment="1">
      <alignment horizontal="right"/>
    </xf>
    <xf numFmtId="0" fontId="17" fillId="0" borderId="0" xfId="0" applyFont="1" applyFill="1"/>
    <xf numFmtId="49" fontId="6" fillId="0" borderId="0" xfId="4" applyNumberFormat="1" applyFont="1" applyFill="1" applyBorder="1" applyAlignment="1">
      <alignment vertical="center" wrapText="1"/>
    </xf>
    <xf numFmtId="49" fontId="6" fillId="0" borderId="0" xfId="4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177" fontId="15" fillId="0" borderId="0" xfId="0" applyNumberFormat="1" applyFont="1" applyFill="1" applyBorder="1" applyAlignment="1">
      <alignment horizontal="right"/>
    </xf>
    <xf numFmtId="177" fontId="13" fillId="0" borderId="0" xfId="0" applyNumberFormat="1" applyFont="1" applyFill="1" applyBorder="1" applyAlignment="1">
      <alignment horizontal="right"/>
    </xf>
    <xf numFmtId="177" fontId="6" fillId="0" borderId="0" xfId="0" applyNumberFormat="1" applyFont="1" applyFill="1" applyBorder="1" applyAlignment="1">
      <alignment horizontal="right"/>
    </xf>
    <xf numFmtId="0" fontId="9" fillId="0" borderId="0" xfId="0" applyFont="1" applyFill="1" applyAlignment="1">
      <alignment horizontal="center"/>
    </xf>
    <xf numFmtId="0" fontId="11" fillId="0" borderId="0" xfId="1" applyAlignment="1" applyProtection="1">
      <alignment horizontal="left"/>
    </xf>
    <xf numFmtId="49" fontId="13" fillId="3" borderId="5" xfId="4" applyNumberFormat="1" applyFont="1" applyFill="1" applyBorder="1" applyAlignment="1">
      <alignment horizontal="center" vertical="center" wrapText="1"/>
    </xf>
    <xf numFmtId="174" fontId="13" fillId="0" borderId="0" xfId="0" applyNumberFormat="1" applyFont="1" applyFill="1" applyBorder="1" applyAlignment="1">
      <alignment horizontal="right"/>
    </xf>
    <xf numFmtId="49" fontId="17" fillId="3" borderId="0" xfId="4" applyNumberFormat="1" applyFont="1" applyFill="1" applyBorder="1" applyAlignment="1">
      <alignment vertical="center" wrapText="1"/>
    </xf>
    <xf numFmtId="0" fontId="33" fillId="0" borderId="0" xfId="1" applyFont="1" applyFill="1" applyAlignment="1" applyProtection="1">
      <alignment horizontal="center"/>
    </xf>
    <xf numFmtId="0" fontId="21" fillId="0" borderId="0" xfId="0" applyFont="1" applyFill="1"/>
    <xf numFmtId="0" fontId="15" fillId="0" borderId="0" xfId="0" applyFont="1" applyFill="1" applyBorder="1"/>
    <xf numFmtId="0" fontId="6" fillId="0" borderId="0" xfId="0" applyFont="1"/>
    <xf numFmtId="0" fontId="31" fillId="0" borderId="0" xfId="1" applyFont="1" applyAlignment="1" applyProtection="1">
      <alignment horizontal="left"/>
    </xf>
    <xf numFmtId="0" fontId="6" fillId="0" borderId="0" xfId="0" applyFont="1" applyAlignment="1"/>
    <xf numFmtId="0" fontId="0" fillId="0" borderId="0" xfId="0" applyAlignment="1"/>
    <xf numFmtId="49" fontId="28" fillId="0" borderId="0" xfId="0" applyNumberFormat="1" applyFont="1" applyAlignment="1" applyProtection="1">
      <alignment horizontal="left"/>
      <protection locked="0"/>
    </xf>
    <xf numFmtId="0" fontId="6" fillId="0" borderId="0" xfId="0" applyFont="1" applyAlignment="1" applyProtection="1">
      <alignment horizontal="left"/>
      <protection locked="0"/>
    </xf>
    <xf numFmtId="0" fontId="35" fillId="0" borderId="0" xfId="1" applyFont="1" applyAlignment="1" applyProtection="1"/>
    <xf numFmtId="49" fontId="13" fillId="3" borderId="4" xfId="4" applyNumberFormat="1" applyFont="1" applyFill="1" applyBorder="1" applyAlignment="1">
      <alignment horizontal="center" vertical="center" wrapText="1"/>
    </xf>
    <xf numFmtId="0" fontId="31" fillId="0" borderId="0" xfId="1" applyFont="1" applyAlignment="1" applyProtection="1">
      <alignment horizontal="left"/>
    </xf>
    <xf numFmtId="0" fontId="6" fillId="0" borderId="0" xfId="4" applyFont="1" applyFill="1"/>
    <xf numFmtId="168" fontId="13" fillId="0" borderId="0" xfId="4" applyNumberFormat="1" applyFont="1" applyFill="1" applyAlignment="1">
      <alignment horizontal="right"/>
    </xf>
    <xf numFmtId="178" fontId="13" fillId="0" borderId="0" xfId="8" applyNumberFormat="1" applyFont="1" applyAlignment="1">
      <alignment horizontal="center"/>
    </xf>
    <xf numFmtId="0" fontId="5" fillId="0" borderId="0" xfId="12"/>
    <xf numFmtId="0" fontId="5" fillId="0" borderId="0" xfId="8"/>
    <xf numFmtId="0" fontId="5" fillId="0" borderId="1" xfId="8" applyBorder="1"/>
    <xf numFmtId="0" fontId="5" fillId="0" borderId="0" xfId="8" applyBorder="1"/>
    <xf numFmtId="0" fontId="13" fillId="0" borderId="4" xfId="8" applyFont="1" applyBorder="1" applyAlignment="1">
      <alignment horizontal="center" vertical="center" wrapText="1"/>
    </xf>
    <xf numFmtId="0" fontId="13" fillId="0" borderId="0" xfId="8" applyFont="1" applyBorder="1" applyAlignment="1">
      <alignment vertical="center" wrapText="1"/>
    </xf>
    <xf numFmtId="0" fontId="13" fillId="0" borderId="8" xfId="8" applyFont="1" applyBorder="1" applyAlignment="1">
      <alignment horizontal="center" vertical="center" wrapText="1"/>
    </xf>
    <xf numFmtId="0" fontId="13" fillId="0" borderId="0" xfId="8" applyFont="1"/>
    <xf numFmtId="164" fontId="13" fillId="0" borderId="2" xfId="8" applyNumberFormat="1" applyFont="1" applyBorder="1" applyAlignment="1">
      <alignment horizontal="left"/>
    </xf>
    <xf numFmtId="164" fontId="13" fillId="0" borderId="2" xfId="8" applyNumberFormat="1" applyFont="1" applyBorder="1" applyAlignment="1">
      <alignment horizontal="left" vertical="center"/>
    </xf>
    <xf numFmtId="0" fontId="13" fillId="0" borderId="0" xfId="8" applyFont="1" applyBorder="1" applyAlignment="1">
      <alignment horizontal="left"/>
    </xf>
    <xf numFmtId="0" fontId="6" fillId="0" borderId="0" xfId="8" applyFont="1"/>
    <xf numFmtId="0" fontId="13" fillId="0" borderId="0" xfId="8" applyFont="1" applyBorder="1" applyAlignment="1">
      <alignment horizontal="center" vertical="center"/>
    </xf>
    <xf numFmtId="0" fontId="13" fillId="0" borderId="0" xfId="8" applyFont="1" applyFill="1" applyBorder="1" applyAlignment="1">
      <alignment horizontal="center" vertical="center" wrapText="1"/>
    </xf>
    <xf numFmtId="0" fontId="5" fillId="0" borderId="0" xfId="8" applyFill="1"/>
    <xf numFmtId="174" fontId="47" fillId="0" borderId="0" xfId="8" applyNumberFormat="1" applyFont="1"/>
    <xf numFmtId="164" fontId="13" fillId="0" borderId="2" xfId="8" applyNumberFormat="1" applyFont="1" applyBorder="1"/>
    <xf numFmtId="172" fontId="13" fillId="0" borderId="0" xfId="12" applyNumberFormat="1" applyFont="1" applyFill="1" applyAlignment="1">
      <alignment horizontal="right" vertical="center" wrapText="1"/>
    </xf>
    <xf numFmtId="181" fontId="13" fillId="0" borderId="0" xfId="8" applyNumberFormat="1" applyFont="1" applyAlignment="1">
      <alignment horizontal="right"/>
    </xf>
    <xf numFmtId="0" fontId="5" fillId="0" borderId="0" xfId="12" applyFill="1"/>
    <xf numFmtId="166" fontId="5" fillId="0" borderId="0" xfId="12" applyNumberFormat="1"/>
    <xf numFmtId="166" fontId="5" fillId="0" borderId="0" xfId="8" applyNumberFormat="1"/>
    <xf numFmtId="0" fontId="13" fillId="0" borderId="0" xfId="8" applyFont="1" applyBorder="1"/>
    <xf numFmtId="0" fontId="13" fillId="0" borderId="0" xfId="12" applyFont="1"/>
    <xf numFmtId="0" fontId="17" fillId="0" borderId="0" xfId="0" applyFont="1" applyAlignment="1"/>
    <xf numFmtId="0" fontId="13" fillId="0" borderId="0" xfId="8" applyFont="1" applyAlignment="1"/>
    <xf numFmtId="49" fontId="31" fillId="0" borderId="0" xfId="0" applyNumberFormat="1" applyFont="1" applyAlignment="1">
      <alignment horizontal="center"/>
    </xf>
    <xf numFmtId="0" fontId="38" fillId="0" borderId="0" xfId="0" applyFont="1" applyAlignment="1"/>
    <xf numFmtId="0" fontId="16" fillId="0" borderId="0" xfId="8" applyFont="1" applyBorder="1" applyAlignment="1"/>
    <xf numFmtId="0" fontId="13" fillId="0" borderId="0" xfId="8" applyFont="1" applyFill="1" applyAlignment="1">
      <alignment horizontal="left" indent="1"/>
    </xf>
    <xf numFmtId="180" fontId="5" fillId="0" borderId="0" xfId="12" applyNumberFormat="1" applyFill="1"/>
    <xf numFmtId="0" fontId="13" fillId="0" borderId="0" xfId="8" applyFont="1" applyFill="1" applyAlignment="1">
      <alignment horizontal="left"/>
    </xf>
    <xf numFmtId="0" fontId="16" fillId="0" borderId="0" xfId="8" applyFont="1" applyFill="1" applyBorder="1" applyAlignment="1"/>
    <xf numFmtId="0" fontId="13" fillId="0" borderId="0" xfId="8" applyFont="1" applyFill="1" applyAlignment="1"/>
    <xf numFmtId="172" fontId="15" fillId="0" borderId="0" xfId="12" applyNumberFormat="1" applyFont="1" applyFill="1" applyAlignment="1">
      <alignment horizontal="right" vertical="center" wrapText="1"/>
    </xf>
    <xf numFmtId="0" fontId="13" fillId="0" borderId="5" xfId="9" applyFont="1" applyFill="1" applyBorder="1" applyAlignment="1">
      <alignment horizontal="center"/>
    </xf>
    <xf numFmtId="169" fontId="13" fillId="0" borderId="2" xfId="8" applyNumberFormat="1" applyFont="1" applyBorder="1" applyAlignment="1">
      <alignment horizontal="left"/>
    </xf>
    <xf numFmtId="0" fontId="13" fillId="0" borderId="0" xfId="0" applyFont="1" applyAlignment="1">
      <alignment wrapText="1"/>
    </xf>
    <xf numFmtId="0" fontId="14" fillId="0" borderId="0" xfId="0" applyFont="1" applyAlignment="1">
      <alignment vertical="center" wrapText="1"/>
    </xf>
    <xf numFmtId="169" fontId="13" fillId="0" borderId="0" xfId="3" applyNumberFormat="1" applyFont="1" applyBorder="1"/>
    <xf numFmtId="169" fontId="13" fillId="0" borderId="0" xfId="0" applyNumberFormat="1" applyFont="1" applyBorder="1"/>
    <xf numFmtId="169" fontId="15" fillId="0" borderId="0" xfId="3" applyNumberFormat="1" applyFont="1" applyBorder="1"/>
    <xf numFmtId="169" fontId="15" fillId="0" borderId="0" xfId="0" applyNumberFormat="1" applyFont="1" applyBorder="1"/>
    <xf numFmtId="169" fontId="13" fillId="0" borderId="2" xfId="8" applyNumberFormat="1" applyFont="1" applyBorder="1"/>
    <xf numFmtId="169" fontId="15" fillId="0" borderId="2" xfId="8" applyNumberFormat="1" applyFont="1" applyBorder="1"/>
    <xf numFmtId="169" fontId="15" fillId="0" borderId="2" xfId="9" applyNumberFormat="1" applyFont="1" applyFill="1" applyBorder="1" applyAlignment="1">
      <alignment wrapText="1"/>
    </xf>
    <xf numFmtId="169" fontId="13" fillId="0" borderId="2" xfId="9" applyNumberFormat="1" applyFont="1" applyFill="1" applyBorder="1" applyAlignment="1">
      <alignment wrapText="1"/>
    </xf>
    <xf numFmtId="169" fontId="13" fillId="0" borderId="2" xfId="0" applyNumberFormat="1" applyFont="1" applyBorder="1"/>
    <xf numFmtId="169" fontId="15" fillId="0" borderId="2" xfId="0" applyNumberFormat="1" applyFont="1" applyBorder="1"/>
    <xf numFmtId="169" fontId="13" fillId="0" borderId="2" xfId="0" applyNumberFormat="1" applyFont="1" applyFill="1" applyBorder="1"/>
    <xf numFmtId="169" fontId="15" fillId="0" borderId="2" xfId="0" applyNumberFormat="1" applyFont="1" applyFill="1" applyBorder="1"/>
    <xf numFmtId="169" fontId="36" fillId="0" borderId="2" xfId="0" applyNumberFormat="1" applyFont="1" applyFill="1" applyBorder="1" applyAlignment="1">
      <alignment horizontal="center"/>
    </xf>
    <xf numFmtId="179" fontId="5" fillId="0" borderId="0" xfId="12" applyNumberFormat="1" applyFill="1"/>
    <xf numFmtId="0" fontId="0" fillId="0" borderId="0" xfId="0"/>
    <xf numFmtId="0" fontId="13" fillId="0" borderId="0" xfId="0" applyFont="1" applyFill="1"/>
    <xf numFmtId="0" fontId="13" fillId="0" borderId="0" xfId="0" applyFont="1" applyFill="1"/>
    <xf numFmtId="0" fontId="13" fillId="0" borderId="0" xfId="0" applyFont="1" applyFill="1"/>
    <xf numFmtId="0" fontId="0" fillId="0" borderId="0" xfId="0"/>
    <xf numFmtId="0" fontId="13" fillId="0" borderId="0" xfId="0" applyFont="1" applyFill="1"/>
    <xf numFmtId="0" fontId="13" fillId="0" borderId="0" xfId="0" applyFont="1" applyFill="1"/>
    <xf numFmtId="0" fontId="13" fillId="0" borderId="0" xfId="0" applyFont="1" applyFill="1"/>
    <xf numFmtId="168" fontId="13" fillId="0" borderId="0" xfId="5" applyNumberFormat="1" applyFont="1" applyFill="1" applyBorder="1"/>
    <xf numFmtId="168" fontId="13" fillId="0" borderId="0" xfId="5" applyNumberFormat="1" applyFont="1" applyFill="1" applyAlignment="1"/>
    <xf numFmtId="174" fontId="40" fillId="0" borderId="0" xfId="0" applyNumberFormat="1" applyFont="1" applyFill="1" applyAlignment="1">
      <alignment horizontal="right" vertical="center" wrapText="1"/>
    </xf>
    <xf numFmtId="171" fontId="15" fillId="0" borderId="0" xfId="4" applyNumberFormat="1" applyFont="1" applyFill="1" applyBorder="1"/>
    <xf numFmtId="171" fontId="13" fillId="0" borderId="0" xfId="4" applyNumberFormat="1" applyFont="1" applyFill="1" applyBorder="1" applyAlignment="1">
      <alignment horizontal="right"/>
    </xf>
    <xf numFmtId="0" fontId="30" fillId="0" borderId="0" xfId="4" applyFont="1" applyFill="1" applyBorder="1" applyAlignment="1">
      <alignment horizontal="center"/>
    </xf>
    <xf numFmtId="174" fontId="13" fillId="0" borderId="0" xfId="4" applyNumberFormat="1" applyFont="1" applyFill="1" applyBorder="1"/>
    <xf numFmtId="175" fontId="13" fillId="0" borderId="0" xfId="4" applyNumberFormat="1" applyFont="1" applyFill="1" applyBorder="1" applyAlignment="1">
      <alignment vertical="center" wrapText="1"/>
    </xf>
    <xf numFmtId="171" fontId="13" fillId="0" borderId="0" xfId="4" applyNumberFormat="1" applyFont="1" applyFill="1" applyBorder="1"/>
    <xf numFmtId="168" fontId="13" fillId="0" borderId="0" xfId="5" applyNumberFormat="1" applyFont="1" applyFill="1"/>
    <xf numFmtId="49" fontId="22" fillId="0" borderId="12" xfId="4" applyNumberFormat="1" applyFont="1" applyFill="1" applyBorder="1" applyAlignment="1">
      <alignment horizontal="center" vertical="center" wrapText="1"/>
    </xf>
    <xf numFmtId="49" fontId="22" fillId="0" borderId="0" xfId="4" applyNumberFormat="1" applyFont="1" applyFill="1" applyBorder="1" applyAlignment="1">
      <alignment horizontal="center" vertical="center" wrapText="1"/>
    </xf>
    <xf numFmtId="0" fontId="41" fillId="0" borderId="0" xfId="4" applyFont="1" applyFill="1" applyBorder="1"/>
    <xf numFmtId="168" fontId="13" fillId="0" borderId="0" xfId="4" applyNumberFormat="1" applyFont="1" applyFill="1" applyBorder="1" applyAlignment="1">
      <alignment horizontal="right"/>
    </xf>
    <xf numFmtId="168" fontId="13" fillId="0" borderId="0" xfId="4" applyNumberFormat="1" applyFont="1" applyFill="1" applyBorder="1"/>
    <xf numFmtId="49" fontId="22" fillId="0" borderId="11" xfId="4" applyNumberFormat="1" applyFont="1" applyFill="1" applyBorder="1" applyAlignment="1">
      <alignment horizontal="center" vertical="center" wrapText="1"/>
    </xf>
    <xf numFmtId="0" fontId="13" fillId="0" borderId="0" xfId="5" applyFont="1" applyFill="1" applyBorder="1" applyAlignment="1">
      <alignment vertical="top" wrapText="1"/>
    </xf>
    <xf numFmtId="0" fontId="5" fillId="0" borderId="0" xfId="0" applyFont="1" applyFill="1" applyAlignment="1">
      <alignment vertical="center"/>
    </xf>
    <xf numFmtId="0" fontId="5" fillId="0" borderId="0" xfId="0" applyFont="1" applyFill="1"/>
    <xf numFmtId="0" fontId="5" fillId="0" borderId="1" xfId="0" applyFont="1" applyFill="1" applyBorder="1"/>
    <xf numFmtId="0" fontId="5" fillId="0" borderId="0" xfId="0" applyFont="1" applyFill="1" applyBorder="1"/>
    <xf numFmtId="0" fontId="5" fillId="0" borderId="0" xfId="0" applyFont="1" applyFill="1" applyAlignment="1">
      <alignment horizontal="center" wrapText="1"/>
    </xf>
    <xf numFmtId="0" fontId="5" fillId="0" borderId="0" xfId="0" applyFont="1" applyFill="1" applyAlignment="1">
      <alignment horizontal="center"/>
    </xf>
    <xf numFmtId="0" fontId="5" fillId="0" borderId="0" xfId="0" applyFont="1" applyFill="1" applyAlignment="1"/>
    <xf numFmtId="49" fontId="13" fillId="0" borderId="0" xfId="4" applyNumberFormat="1" applyFont="1" applyFill="1" applyBorder="1" applyAlignment="1">
      <alignment horizontal="center" vertical="center" wrapText="1"/>
    </xf>
    <xf numFmtId="49" fontId="13" fillId="0" borderId="8" xfId="4" applyNumberFormat="1" applyFont="1" applyFill="1" applyBorder="1" applyAlignment="1">
      <alignment horizontal="center" vertical="center" wrapText="1"/>
    </xf>
    <xf numFmtId="0" fontId="6" fillId="0" borderId="0" xfId="0" applyFont="1" applyFill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left" indent="1"/>
      <protection locked="0"/>
    </xf>
    <xf numFmtId="0" fontId="6" fillId="0" borderId="0" xfId="5" applyFont="1" applyFill="1"/>
    <xf numFmtId="49" fontId="17" fillId="0" borderId="0" xfId="5" applyNumberFormat="1" applyFont="1" applyFill="1" applyBorder="1" applyAlignment="1">
      <alignment horizontal="center" vertical="center" wrapText="1"/>
    </xf>
    <xf numFmtId="0" fontId="13" fillId="0" borderId="0" xfId="5" applyFont="1" applyFill="1" applyBorder="1" applyAlignment="1">
      <alignment horizontal="center" vertical="center"/>
    </xf>
    <xf numFmtId="0" fontId="13" fillId="0" borderId="0" xfId="5" applyFont="1" applyFill="1" applyBorder="1" applyAlignment="1">
      <alignment horizontal="center" vertical="center" wrapText="1"/>
    </xf>
    <xf numFmtId="49" fontId="17" fillId="0" borderId="0" xfId="5" applyNumberFormat="1" applyFont="1" applyFill="1" applyBorder="1" applyAlignment="1">
      <alignment vertical="center" wrapText="1"/>
    </xf>
    <xf numFmtId="49" fontId="21" fillId="0" borderId="0" xfId="5" applyNumberFormat="1" applyFont="1" applyFill="1" applyBorder="1" applyAlignment="1">
      <alignment horizontal="left" vertical="center" wrapText="1"/>
    </xf>
    <xf numFmtId="169" fontId="13" fillId="0" borderId="2" xfId="5" applyNumberFormat="1" applyFont="1" applyFill="1" applyBorder="1" applyAlignment="1">
      <alignment horizontal="left" vertical="center" wrapText="1"/>
    </xf>
    <xf numFmtId="168" fontId="13" fillId="0" borderId="0" xfId="0" applyNumberFormat="1" applyFont="1" applyFill="1"/>
    <xf numFmtId="168" fontId="13" fillId="0" borderId="0" xfId="5" applyNumberFormat="1" applyFont="1" applyFill="1" applyAlignment="1">
      <alignment horizontal="right"/>
    </xf>
    <xf numFmtId="0" fontId="13" fillId="0" borderId="2" xfId="0" applyFont="1" applyFill="1" applyBorder="1"/>
    <xf numFmtId="168" fontId="13" fillId="0" borderId="6" xfId="5" applyNumberFormat="1" applyFont="1" applyFill="1" applyBorder="1"/>
    <xf numFmtId="0" fontId="13" fillId="0" borderId="0" xfId="0" applyFont="1" applyFill="1" applyBorder="1"/>
    <xf numFmtId="169" fontId="13" fillId="0" borderId="0" xfId="5" applyNumberFormat="1" applyFont="1" applyFill="1" applyBorder="1" applyAlignment="1">
      <alignment horizontal="left" vertical="center" wrapText="1"/>
    </xf>
    <xf numFmtId="174" fontId="40" fillId="0" borderId="0" xfId="5" applyNumberFormat="1" applyFont="1" applyFill="1"/>
    <xf numFmtId="0" fontId="5" fillId="0" borderId="0" xfId="0" applyFont="1" applyFill="1" applyBorder="1" applyAlignment="1"/>
    <xf numFmtId="49" fontId="17" fillId="0" borderId="0" xfId="1" applyNumberFormat="1" applyFont="1" applyFill="1" applyBorder="1" applyAlignment="1" applyProtection="1">
      <alignment horizontal="center" vertical="center" wrapText="1"/>
    </xf>
    <xf numFmtId="0" fontId="5" fillId="0" borderId="0" xfId="7" applyFont="1" applyFill="1"/>
    <xf numFmtId="0" fontId="13" fillId="0" borderId="0" xfId="5" applyFont="1" applyFill="1" applyBorder="1" applyAlignment="1">
      <alignment vertical="center"/>
    </xf>
    <xf numFmtId="0" fontId="19" fillId="0" borderId="0" xfId="0" applyFont="1" applyFill="1"/>
    <xf numFmtId="0" fontId="6" fillId="0" borderId="0" xfId="0" applyFont="1" applyFill="1"/>
    <xf numFmtId="0" fontId="6" fillId="0" borderId="1" xfId="0" applyFont="1" applyFill="1" applyBorder="1"/>
    <xf numFmtId="4" fontId="13" fillId="0" borderId="0" xfId="0" applyNumberFormat="1" applyFont="1" applyFill="1"/>
    <xf numFmtId="0" fontId="13" fillId="0" borderId="0" xfId="8" applyNumberFormat="1" applyFont="1" applyFill="1" applyAlignment="1">
      <alignment horizontal="right"/>
    </xf>
    <xf numFmtId="0" fontId="15" fillId="0" borderId="0" xfId="8" applyNumberFormat="1" applyFont="1" applyFill="1" applyAlignment="1">
      <alignment horizontal="right"/>
    </xf>
    <xf numFmtId="166" fontId="15" fillId="4" borderId="0" xfId="8" applyNumberFormat="1" applyFont="1" applyFill="1" applyBorder="1"/>
    <xf numFmtId="172" fontId="15" fillId="4" borderId="0" xfId="12" applyNumberFormat="1" applyFont="1" applyFill="1" applyAlignment="1">
      <alignment horizontal="right" vertical="center" wrapText="1"/>
    </xf>
    <xf numFmtId="172" fontId="13" fillId="4" borderId="0" xfId="12" applyNumberFormat="1" applyFont="1" applyFill="1" applyAlignment="1">
      <alignment horizontal="right" vertical="center" wrapText="1"/>
    </xf>
    <xf numFmtId="166" fontId="13" fillId="4" borderId="0" xfId="8" applyNumberFormat="1" applyFont="1" applyFill="1" applyBorder="1"/>
    <xf numFmtId="169" fontId="13" fillId="0" borderId="2" xfId="0" applyNumberFormat="1" applyFont="1" applyFill="1" applyBorder="1" applyAlignment="1">
      <alignment horizontal="left"/>
    </xf>
    <xf numFmtId="172" fontId="5" fillId="0" borderId="0" xfId="12" applyNumberFormat="1"/>
    <xf numFmtId="173" fontId="40" fillId="0" borderId="0" xfId="0" applyNumberFormat="1" applyFont="1" applyFill="1" applyBorder="1" applyAlignment="1">
      <alignment horizontal="right"/>
    </xf>
    <xf numFmtId="0" fontId="31" fillId="0" borderId="0" xfId="0" applyFont="1" applyAlignment="1">
      <alignment horizontal="left"/>
    </xf>
    <xf numFmtId="0" fontId="13" fillId="0" borderId="7" xfId="0" applyFont="1" applyBorder="1" applyAlignment="1">
      <alignment horizontal="center"/>
    </xf>
    <xf numFmtId="0" fontId="13" fillId="0" borderId="4" xfId="0" applyFont="1" applyBorder="1" applyAlignment="1">
      <alignment horizontal="center"/>
    </xf>
    <xf numFmtId="169" fontId="13" fillId="0" borderId="2" xfId="0" applyNumberFormat="1" applyFont="1" applyBorder="1" applyAlignment="1">
      <alignment horizontal="center"/>
    </xf>
    <xf numFmtId="49" fontId="21" fillId="0" borderId="0" xfId="0" applyNumberFormat="1" applyFont="1" applyAlignment="1"/>
    <xf numFmtId="49" fontId="17" fillId="0" borderId="0" xfId="0" applyNumberFormat="1" applyFont="1" applyAlignment="1"/>
    <xf numFmtId="169" fontId="13" fillId="0" borderId="2" xfId="0" applyNumberFormat="1" applyFont="1" applyBorder="1" applyAlignment="1"/>
    <xf numFmtId="167" fontId="13" fillId="0" borderId="0" xfId="0" applyNumberFormat="1" applyFont="1" applyBorder="1" applyAlignment="1">
      <alignment horizontal="right"/>
    </xf>
    <xf numFmtId="49" fontId="13" fillId="0" borderId="2" xfId="0" applyNumberFormat="1" applyFont="1" applyBorder="1" applyAlignment="1"/>
    <xf numFmtId="169" fontId="13" fillId="0" borderId="2" xfId="0" applyNumberFormat="1" applyFont="1" applyBorder="1" applyAlignment="1">
      <alignment horizontal="left" indent="1"/>
    </xf>
    <xf numFmtId="49" fontId="13" fillId="0" borderId="2" xfId="0" applyNumberFormat="1" applyFont="1" applyBorder="1" applyAlignment="1">
      <alignment horizontal="left" indent="1"/>
    </xf>
    <xf numFmtId="169" fontId="13" fillId="0" borderId="2" xfId="0" applyNumberFormat="1" applyFont="1" applyBorder="1" applyAlignment="1">
      <alignment horizontal="left" indent="2"/>
    </xf>
    <xf numFmtId="0" fontId="0" fillId="0" borderId="10" xfId="0" applyBorder="1"/>
    <xf numFmtId="0" fontId="21" fillId="0" borderId="0" xfId="12" applyFont="1" applyFill="1" applyBorder="1" applyAlignment="1"/>
    <xf numFmtId="0" fontId="10" fillId="0" borderId="0" xfId="12" applyFont="1" applyFill="1"/>
    <xf numFmtId="0" fontId="17" fillId="0" borderId="0" xfId="12" applyFont="1" applyFill="1"/>
    <xf numFmtId="0" fontId="13" fillId="0" borderId="0" xfId="12" applyFont="1" applyFill="1" applyBorder="1" applyAlignment="1">
      <alignment horizontal="center"/>
    </xf>
    <xf numFmtId="0" fontId="13" fillId="0" borderId="1" xfId="12" applyFont="1" applyFill="1" applyBorder="1" applyAlignment="1">
      <alignment horizontal="center"/>
    </xf>
    <xf numFmtId="0" fontId="5" fillId="0" borderId="1" xfId="12" applyFont="1" applyFill="1" applyBorder="1"/>
    <xf numFmtId="0" fontId="5" fillId="0" borderId="0" xfId="12" applyFont="1" applyFill="1"/>
    <xf numFmtId="0" fontId="5" fillId="0" borderId="10" xfId="12" applyFont="1" applyFill="1" applyBorder="1"/>
    <xf numFmtId="0" fontId="13" fillId="0" borderId="2" xfId="12" applyFont="1" applyFill="1" applyBorder="1" applyAlignment="1">
      <alignment horizontal="center" wrapText="1"/>
    </xf>
    <xf numFmtId="0" fontId="13" fillId="0" borderId="3" xfId="12" applyFont="1" applyFill="1" applyBorder="1" applyAlignment="1">
      <alignment wrapText="1"/>
    </xf>
    <xf numFmtId="0" fontId="13" fillId="0" borderId="4" xfId="12" applyFont="1" applyFill="1" applyBorder="1" applyAlignment="1">
      <alignment horizontal="center" vertical="center" wrapText="1"/>
    </xf>
    <xf numFmtId="0" fontId="13" fillId="0" borderId="5" xfId="12" applyFont="1" applyFill="1" applyBorder="1" applyAlignment="1">
      <alignment horizontal="center" vertical="center" wrapText="1"/>
    </xf>
    <xf numFmtId="0" fontId="13" fillId="0" borderId="15" xfId="12" applyFont="1" applyFill="1" applyBorder="1" applyAlignment="1">
      <alignment horizontal="center" vertical="center" wrapText="1"/>
    </xf>
    <xf numFmtId="0" fontId="13" fillId="0" borderId="2" xfId="12" applyFont="1" applyFill="1" applyBorder="1" applyAlignment="1">
      <alignment horizontal="left" vertical="top" wrapText="1"/>
    </xf>
    <xf numFmtId="0" fontId="13" fillId="0" borderId="0" xfId="12" applyFont="1" applyFill="1"/>
    <xf numFmtId="0" fontId="64" fillId="0" borderId="0" xfId="12" applyFont="1" applyFill="1"/>
    <xf numFmtId="0" fontId="13" fillId="0" borderId="0" xfId="12" applyFont="1" applyFill="1" applyBorder="1" applyAlignment="1">
      <alignment horizontal="left" vertical="top" wrapText="1"/>
    </xf>
    <xf numFmtId="164" fontId="15" fillId="0" borderId="2" xfId="12" applyNumberFormat="1" applyFont="1" applyFill="1" applyBorder="1" applyAlignment="1">
      <alignment horizontal="left" vertical="center" wrapText="1"/>
    </xf>
    <xf numFmtId="182" fontId="15" fillId="0" borderId="0" xfId="12" applyNumberFormat="1" applyFont="1" applyFill="1" applyBorder="1" applyAlignment="1">
      <alignment horizontal="right" vertical="center" wrapText="1"/>
    </xf>
    <xf numFmtId="182" fontId="15" fillId="4" borderId="0" xfId="12" applyNumberFormat="1" applyFont="1" applyFill="1" applyBorder="1" applyAlignment="1">
      <alignment horizontal="right" vertical="center" wrapText="1"/>
    </xf>
    <xf numFmtId="182" fontId="5" fillId="0" borderId="0" xfId="12" applyNumberFormat="1" applyFont="1" applyFill="1"/>
    <xf numFmtId="182" fontId="13" fillId="0" borderId="0" xfId="12" applyNumberFormat="1" applyFont="1" applyFill="1" applyBorder="1" applyAlignment="1">
      <alignment horizontal="right" vertical="center" wrapText="1"/>
    </xf>
    <xf numFmtId="182" fontId="65" fillId="0" borderId="0" xfId="12" applyNumberFormat="1" applyFont="1" applyFill="1" applyBorder="1" applyAlignment="1">
      <alignment horizontal="right" vertical="center" wrapText="1"/>
    </xf>
    <xf numFmtId="182" fontId="66" fillId="0" borderId="0" xfId="12" applyNumberFormat="1" applyFont="1" applyFill="1" applyBorder="1" applyAlignment="1">
      <alignment horizontal="right" vertical="center" wrapText="1"/>
    </xf>
    <xf numFmtId="0" fontId="64" fillId="4" borderId="0" xfId="12" applyFont="1" applyFill="1"/>
    <xf numFmtId="182" fontId="13" fillId="0" borderId="0" xfId="12" applyNumberFormat="1" applyFont="1" applyFill="1"/>
    <xf numFmtId="0" fontId="5" fillId="4" borderId="0" xfId="12" applyFont="1" applyFill="1"/>
    <xf numFmtId="0" fontId="15" fillId="0" borderId="2" xfId="12" applyNumberFormat="1" applyFont="1" applyFill="1" applyBorder="1" applyAlignment="1">
      <alignment horizontal="left" vertical="center"/>
    </xf>
    <xf numFmtId="183" fontId="13" fillId="3" borderId="0" xfId="12" applyNumberFormat="1" applyFont="1" applyFill="1" applyAlignment="1" applyProtection="1">
      <alignment horizontal="right" vertical="center"/>
    </xf>
    <xf numFmtId="0" fontId="13" fillId="0" borderId="2" xfId="12" applyFont="1" applyFill="1" applyBorder="1" applyAlignment="1">
      <alignment horizontal="left" vertical="center" wrapText="1"/>
    </xf>
    <xf numFmtId="0" fontId="13" fillId="0" borderId="2" xfId="12" applyNumberFormat="1" applyFont="1" applyFill="1" applyBorder="1" applyAlignment="1" applyProtection="1">
      <alignment horizontal="left" vertical="center" indent="2"/>
      <protection locked="0"/>
    </xf>
    <xf numFmtId="164" fontId="13" fillId="0" borderId="2" xfId="12" applyNumberFormat="1" applyFont="1" applyFill="1" applyBorder="1" applyAlignment="1">
      <alignment horizontal="left" vertical="center" wrapText="1" indent="2"/>
    </xf>
    <xf numFmtId="182" fontId="66" fillId="4" borderId="0" xfId="12" applyNumberFormat="1" applyFont="1" applyFill="1" applyBorder="1" applyAlignment="1">
      <alignment horizontal="right" vertical="center" wrapText="1"/>
    </xf>
    <xf numFmtId="0" fontId="13" fillId="0" borderId="2" xfId="12" applyNumberFormat="1" applyFont="1" applyFill="1" applyBorder="1" applyAlignment="1">
      <alignment horizontal="left" vertical="center" indent="2"/>
    </xf>
    <xf numFmtId="164" fontId="13" fillId="0" borderId="0" xfId="12" applyNumberFormat="1" applyFont="1" applyFill="1" applyBorder="1" applyAlignment="1">
      <alignment horizontal="left" vertical="center" wrapText="1" indent="2"/>
    </xf>
    <xf numFmtId="182" fontId="13" fillId="0" borderId="0" xfId="12" applyNumberFormat="1" applyFont="1" applyFill="1" applyBorder="1" applyAlignment="1">
      <alignment horizontal="right"/>
    </xf>
    <xf numFmtId="0" fontId="13" fillId="0" borderId="0" xfId="12" applyFont="1" applyFill="1" applyBorder="1" applyAlignment="1">
      <alignment horizontal="left" vertical="center" wrapText="1"/>
    </xf>
    <xf numFmtId="0" fontId="13" fillId="0" borderId="0" xfId="12" applyFont="1" applyFill="1" applyBorder="1" applyAlignment="1">
      <alignment horizontal="right" vertical="center" wrapText="1"/>
    </xf>
    <xf numFmtId="0" fontId="13" fillId="0" borderId="1" xfId="12" applyFont="1" applyFill="1" applyBorder="1" applyAlignment="1">
      <alignment horizontal="right"/>
    </xf>
    <xf numFmtId="0" fontId="13" fillId="0" borderId="1" xfId="12" applyFont="1" applyFill="1" applyBorder="1" applyAlignment="1">
      <alignment horizontal="right" vertical="center" wrapText="1"/>
    </xf>
    <xf numFmtId="0" fontId="13" fillId="0" borderId="8" xfId="12" applyFont="1" applyFill="1" applyBorder="1" applyAlignment="1">
      <alignment horizontal="center" vertical="center" wrapText="1"/>
    </xf>
    <xf numFmtId="0" fontId="13" fillId="0" borderId="0" xfId="12" applyFont="1" applyFill="1" applyBorder="1" applyAlignment="1">
      <alignment horizontal="center" vertical="center" wrapText="1"/>
    </xf>
    <xf numFmtId="183" fontId="65" fillId="3" borderId="0" xfId="12" applyNumberFormat="1" applyFont="1" applyFill="1" applyAlignment="1" applyProtection="1">
      <alignment horizontal="right" vertical="center"/>
    </xf>
    <xf numFmtId="0" fontId="13" fillId="0" borderId="1" xfId="12" applyFont="1" applyFill="1" applyBorder="1" applyAlignment="1">
      <alignment horizontal="left" vertical="center" wrapText="1"/>
    </xf>
    <xf numFmtId="0" fontId="13" fillId="0" borderId="0" xfId="12" applyFont="1" applyFill="1" applyBorder="1" applyAlignment="1">
      <alignment horizontal="right"/>
    </xf>
    <xf numFmtId="164" fontId="13" fillId="0" borderId="2" xfId="12" applyNumberFormat="1" applyFont="1" applyFill="1" applyBorder="1" applyAlignment="1">
      <alignment horizontal="left" vertical="center" indent="2"/>
    </xf>
    <xf numFmtId="0" fontId="13" fillId="0" borderId="0" xfId="12" applyFont="1" applyFill="1" applyAlignment="1">
      <alignment vertical="center"/>
    </xf>
    <xf numFmtId="0" fontId="13" fillId="0" borderId="0" xfId="12" applyFont="1" applyFill="1" applyAlignment="1">
      <alignment horizontal="left" vertical="center"/>
    </xf>
    <xf numFmtId="0" fontId="13" fillId="0" borderId="0" xfId="12" applyFont="1" applyFill="1" applyAlignment="1">
      <alignment horizontal="left"/>
    </xf>
    <xf numFmtId="0" fontId="13" fillId="0" borderId="0" xfId="12" applyFont="1" applyFill="1" applyAlignment="1"/>
    <xf numFmtId="0" fontId="13" fillId="0" borderId="1" xfId="12" applyFont="1" applyFill="1" applyBorder="1"/>
    <xf numFmtId="0" fontId="13" fillId="0" borderId="0" xfId="12" applyFont="1" applyFill="1" applyBorder="1"/>
    <xf numFmtId="0" fontId="13" fillId="0" borderId="10" xfId="12" applyFont="1" applyFill="1" applyBorder="1" applyAlignment="1">
      <alignment horizontal="center" vertical="top" wrapText="1"/>
    </xf>
    <xf numFmtId="0" fontId="13" fillId="0" borderId="2" xfId="12" applyFont="1" applyFill="1" applyBorder="1" applyAlignment="1">
      <alignment horizontal="center" vertical="top" wrapText="1"/>
    </xf>
    <xf numFmtId="0" fontId="13" fillId="0" borderId="3" xfId="12" applyFont="1" applyFill="1" applyBorder="1" applyAlignment="1">
      <alignment horizontal="center" vertical="top" wrapText="1"/>
    </xf>
    <xf numFmtId="0" fontId="15" fillId="0" borderId="0" xfId="12" applyFont="1" applyFill="1" applyBorder="1" applyAlignment="1">
      <alignment horizontal="left" wrapText="1"/>
    </xf>
    <xf numFmtId="182" fontId="13" fillId="0" borderId="0" xfId="12" applyNumberFormat="1" applyFont="1" applyFill="1" applyBorder="1" applyAlignment="1">
      <alignment horizontal="right" wrapText="1"/>
    </xf>
    <xf numFmtId="0" fontId="13" fillId="0" borderId="0" xfId="12" applyFont="1" applyFill="1" applyBorder="1" applyAlignment="1">
      <alignment horizontal="left" vertical="top" wrapText="1" indent="1"/>
    </xf>
    <xf numFmtId="183" fontId="13" fillId="3" borderId="0" xfId="12" applyNumberFormat="1" applyFont="1" applyFill="1" applyAlignment="1" applyProtection="1">
      <alignment horizontal="right"/>
    </xf>
    <xf numFmtId="173" fontId="13" fillId="0" borderId="0" xfId="12" applyNumberFormat="1" applyFont="1" applyFill="1" applyBorder="1" applyAlignment="1">
      <alignment horizontal="right" wrapText="1"/>
    </xf>
    <xf numFmtId="0" fontId="13" fillId="0" borderId="0" xfId="12" applyFont="1" applyFill="1" applyAlignment="1">
      <alignment vertical="top" wrapText="1"/>
    </xf>
    <xf numFmtId="0" fontId="36" fillId="0" borderId="0" xfId="0" applyFont="1" applyFill="1" applyBorder="1" applyAlignment="1"/>
    <xf numFmtId="0" fontId="16" fillId="0" borderId="0" xfId="0" applyFont="1" applyFill="1" applyBorder="1" applyAlignment="1"/>
    <xf numFmtId="49" fontId="16" fillId="0" borderId="0" xfId="0" applyNumberFormat="1" applyFont="1" applyAlignment="1"/>
    <xf numFmtId="0" fontId="13" fillId="0" borderId="9" xfId="12" applyFont="1" applyFill="1" applyBorder="1"/>
    <xf numFmtId="0" fontId="13" fillId="0" borderId="10" xfId="12" applyFont="1" applyFill="1" applyBorder="1"/>
    <xf numFmtId="166" fontId="13" fillId="0" borderId="0" xfId="12" applyNumberFormat="1" applyFont="1" applyFill="1" applyBorder="1"/>
    <xf numFmtId="174" fontId="13" fillId="0" borderId="0" xfId="12" applyNumberFormat="1" applyFont="1" applyFill="1" applyBorder="1"/>
    <xf numFmtId="49" fontId="21" fillId="0" borderId="0" xfId="12" applyNumberFormat="1" applyFont="1" applyFill="1" applyAlignment="1"/>
    <xf numFmtId="0" fontId="13" fillId="0" borderId="5" xfId="12" applyFont="1" applyFill="1" applyBorder="1" applyAlignment="1">
      <alignment horizontal="center"/>
    </xf>
    <xf numFmtId="0" fontId="38" fillId="0" borderId="0" xfId="0" applyFont="1" applyFill="1" applyAlignment="1"/>
    <xf numFmtId="49" fontId="16" fillId="0" borderId="0" xfId="0" applyNumberFormat="1" applyFont="1" applyFill="1" applyAlignment="1"/>
    <xf numFmtId="0" fontId="31" fillId="0" borderId="0" xfId="0" applyFont="1" applyFill="1"/>
    <xf numFmtId="0" fontId="31" fillId="0" borderId="0" xfId="1" applyFont="1" applyFill="1" applyAlignment="1" applyProtection="1">
      <alignment horizontal="left"/>
    </xf>
    <xf numFmtId="49" fontId="31" fillId="0" borderId="0" xfId="1" applyNumberFormat="1" applyFont="1" applyFill="1" applyAlignment="1" applyProtection="1">
      <alignment horizontal="left"/>
    </xf>
    <xf numFmtId="0" fontId="8" fillId="0" borderId="0" xfId="1" applyFont="1" applyFill="1" applyAlignment="1" applyProtection="1"/>
    <xf numFmtId="0" fontId="8" fillId="0" borderId="0" xfId="0" applyFont="1" applyFill="1"/>
    <xf numFmtId="0" fontId="31" fillId="0" borderId="0" xfId="0" applyFont="1" applyFill="1" applyAlignment="1"/>
    <xf numFmtId="0" fontId="37" fillId="0" borderId="0" xfId="0" applyFont="1" applyFill="1" applyAlignment="1"/>
    <xf numFmtId="0" fontId="31" fillId="0" borderId="0" xfId="0" applyFont="1" applyFill="1" applyAlignment="1">
      <alignment horizontal="center"/>
    </xf>
    <xf numFmtId="0" fontId="37" fillId="0" borderId="0" xfId="0" applyFont="1" applyFill="1" applyAlignment="1">
      <alignment vertical="top" wrapText="1"/>
    </xf>
    <xf numFmtId="0" fontId="31" fillId="0" borderId="0" xfId="1" applyFont="1" applyFill="1" applyAlignment="1" applyProtection="1"/>
    <xf numFmtId="0" fontId="13" fillId="0" borderId="4" xfId="12" applyFont="1" applyFill="1" applyBorder="1" applyAlignment="1">
      <alignment horizontal="center"/>
    </xf>
    <xf numFmtId="0" fontId="13" fillId="0" borderId="2" xfId="12" applyFont="1" applyFill="1" applyBorder="1" applyAlignment="1">
      <alignment horizontal="left" indent="1"/>
    </xf>
    <xf numFmtId="0" fontId="13" fillId="0" borderId="2" xfId="12" applyFont="1" applyFill="1" applyBorder="1" applyAlignment="1">
      <alignment horizontal="left" indent="2"/>
    </xf>
    <xf numFmtId="0" fontId="46" fillId="0" borderId="1" xfId="0" applyFont="1" applyBorder="1" applyAlignment="1">
      <alignment horizontal="left"/>
    </xf>
    <xf numFmtId="0" fontId="23" fillId="0" borderId="1" xfId="0" applyFont="1" applyBorder="1" applyAlignment="1">
      <alignment horizontal="left"/>
    </xf>
    <xf numFmtId="0" fontId="24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0" fontId="31" fillId="0" borderId="0" xfId="0" applyFont="1" applyAlignment="1">
      <alignment horizontal="left" vertical="top" wrapText="1"/>
    </xf>
    <xf numFmtId="0" fontId="37" fillId="0" borderId="0" xfId="0" applyFont="1" applyAlignment="1">
      <alignment horizontal="center" vertical="top" wrapText="1"/>
    </xf>
    <xf numFmtId="0" fontId="31" fillId="0" borderId="0" xfId="0" applyFont="1" applyAlignment="1">
      <alignment horizontal="center"/>
    </xf>
    <xf numFmtId="0" fontId="7" fillId="0" borderId="0" xfId="0" applyFont="1"/>
    <xf numFmtId="0" fontId="37" fillId="0" borderId="0" xfId="0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0" fontId="37" fillId="0" borderId="0" xfId="0" applyFont="1" applyFill="1" applyAlignment="1">
      <alignment horizontal="center" vertical="top" wrapText="1"/>
    </xf>
    <xf numFmtId="49" fontId="31" fillId="0" borderId="0" xfId="0" applyNumberFormat="1" applyFont="1" applyAlignment="1">
      <alignment horizontal="center"/>
    </xf>
    <xf numFmtId="49" fontId="39" fillId="0" borderId="0" xfId="0" applyNumberFormat="1" applyFont="1" applyAlignment="1">
      <alignment horizontal="left"/>
    </xf>
    <xf numFmtId="0" fontId="37" fillId="0" borderId="0" xfId="0" applyFont="1" applyAlignment="1">
      <alignment horizontal="center"/>
    </xf>
    <xf numFmtId="0" fontId="31" fillId="0" borderId="0" xfId="0" applyFont="1" applyAlignment="1">
      <alignment horizontal="left"/>
    </xf>
    <xf numFmtId="0" fontId="21" fillId="0" borderId="0" xfId="0" applyFont="1" applyFill="1" applyAlignment="1">
      <alignment horizontal="center"/>
    </xf>
    <xf numFmtId="0" fontId="13" fillId="0" borderId="0" xfId="0" applyFont="1" applyAlignment="1">
      <alignment horizontal="left" vertical="center" wrapText="1"/>
    </xf>
    <xf numFmtId="0" fontId="14" fillId="0" borderId="0" xfId="0" applyFont="1" applyAlignment="1">
      <alignment horizontal="left" vertical="center" wrapText="1"/>
    </xf>
    <xf numFmtId="166" fontId="13" fillId="0" borderId="13" xfId="3" applyNumberFormat="1" applyFont="1" applyBorder="1" applyAlignment="1">
      <alignment horizontal="center" vertical="center" wrapText="1"/>
    </xf>
    <xf numFmtId="166" fontId="13" fillId="0" borderId="6" xfId="3" applyNumberFormat="1" applyFont="1" applyBorder="1" applyAlignment="1">
      <alignment horizontal="center" vertical="center" wrapText="1"/>
    </xf>
    <xf numFmtId="166" fontId="13" fillId="0" borderId="15" xfId="3" applyNumberFormat="1" applyFont="1" applyBorder="1" applyAlignment="1">
      <alignment horizontal="center" vertical="center" wrapText="1"/>
    </xf>
    <xf numFmtId="166" fontId="13" fillId="0" borderId="9" xfId="3" applyNumberFormat="1" applyFont="1" applyBorder="1" applyAlignment="1">
      <alignment horizontal="center" vertical="center" wrapText="1"/>
    </xf>
    <xf numFmtId="166" fontId="13" fillId="0" borderId="1" xfId="3" applyNumberFormat="1" applyFont="1" applyBorder="1" applyAlignment="1">
      <alignment horizontal="center" vertical="center" wrapText="1"/>
    </xf>
    <xf numFmtId="166" fontId="13" fillId="0" borderId="16" xfId="3" applyNumberFormat="1" applyFont="1" applyBorder="1" applyAlignment="1">
      <alignment horizontal="center" vertical="center" wrapText="1"/>
    </xf>
    <xf numFmtId="166" fontId="13" fillId="0" borderId="8" xfId="3" applyNumberFormat="1" applyFont="1" applyBorder="1" applyAlignment="1">
      <alignment horizontal="center" vertical="center" wrapText="1"/>
    </xf>
    <xf numFmtId="166" fontId="13" fillId="0" borderId="4" xfId="3" applyNumberFormat="1" applyFont="1" applyBorder="1" applyAlignment="1">
      <alignment horizontal="center" vertical="center"/>
    </xf>
    <xf numFmtId="166" fontId="13" fillId="0" borderId="14" xfId="3" applyNumberFormat="1" applyFont="1" applyBorder="1" applyAlignment="1">
      <alignment horizontal="center" vertical="center"/>
    </xf>
    <xf numFmtId="166" fontId="13" fillId="0" borderId="7" xfId="3" applyNumberFormat="1" applyFont="1" applyBorder="1" applyAlignment="1">
      <alignment horizontal="center" vertical="center" wrapText="1"/>
    </xf>
    <xf numFmtId="166" fontId="13" fillId="0" borderId="5" xfId="3" applyNumberFormat="1" applyFont="1" applyBorder="1" applyAlignment="1">
      <alignment horizontal="center" vertical="center" wrapText="1"/>
    </xf>
    <xf numFmtId="166" fontId="13" fillId="0" borderId="4" xfId="3" applyNumberFormat="1" applyFont="1" applyBorder="1" applyAlignment="1">
      <alignment horizontal="center" vertical="center" wrapText="1"/>
    </xf>
    <xf numFmtId="166" fontId="13" fillId="0" borderId="10" xfId="3" applyNumberFormat="1" applyFont="1" applyBorder="1" applyAlignment="1">
      <alignment horizontal="center" vertical="center" wrapText="1"/>
    </xf>
    <xf numFmtId="166" fontId="13" fillId="0" borderId="2" xfId="3" applyNumberFormat="1" applyFont="1" applyBorder="1" applyAlignment="1">
      <alignment horizontal="center" vertical="center" wrapText="1"/>
    </xf>
    <xf numFmtId="166" fontId="13" fillId="0" borderId="3" xfId="3" applyNumberFormat="1" applyFont="1" applyBorder="1" applyAlignment="1">
      <alignment horizontal="center" vertical="center" wrapText="1"/>
    </xf>
    <xf numFmtId="166" fontId="13" fillId="0" borderId="14" xfId="0" applyNumberFormat="1" applyFont="1" applyBorder="1" applyAlignment="1">
      <alignment horizontal="center" wrapText="1"/>
    </xf>
    <xf numFmtId="166" fontId="13" fillId="0" borderId="4" xfId="0" applyNumberFormat="1" applyFont="1" applyBorder="1" applyAlignment="1">
      <alignment horizontal="center" wrapText="1"/>
    </xf>
    <xf numFmtId="166" fontId="13" fillId="0" borderId="0" xfId="3" applyNumberFormat="1" applyFont="1" applyBorder="1" applyAlignment="1">
      <alignment horizontal="center" vertical="center" wrapText="1"/>
    </xf>
    <xf numFmtId="166" fontId="13" fillId="0" borderId="17" xfId="3" applyNumberFormat="1" applyFont="1" applyBorder="1" applyAlignment="1">
      <alignment horizontal="center" vertical="center" wrapText="1"/>
    </xf>
    <xf numFmtId="166" fontId="13" fillId="0" borderId="16" xfId="3" applyNumberFormat="1" applyFont="1" applyFill="1" applyBorder="1" applyAlignment="1">
      <alignment horizontal="center" vertical="center" wrapText="1"/>
    </xf>
    <xf numFmtId="166" fontId="13" fillId="0" borderId="17" xfId="3" applyNumberFormat="1" applyFont="1" applyFill="1" applyBorder="1" applyAlignment="1">
      <alignment horizontal="center" vertical="center" wrapText="1"/>
    </xf>
    <xf numFmtId="166" fontId="13" fillId="0" borderId="8" xfId="3" applyNumberFormat="1" applyFont="1" applyFill="1" applyBorder="1" applyAlignment="1">
      <alignment horizontal="center" vertical="center" wrapText="1"/>
    </xf>
    <xf numFmtId="0" fontId="31" fillId="0" borderId="0" xfId="0" applyFont="1" applyBorder="1" applyAlignment="1">
      <alignment horizontal="left"/>
    </xf>
    <xf numFmtId="0" fontId="17" fillId="0" borderId="0" xfId="3" applyFont="1" applyAlignment="1">
      <alignment horizontal="left"/>
    </xf>
    <xf numFmtId="166" fontId="13" fillId="0" borderId="7" xfId="0" applyNumberFormat="1" applyFont="1" applyBorder="1" applyAlignment="1">
      <alignment horizontal="center" vertical="center" wrapText="1"/>
    </xf>
    <xf numFmtId="166" fontId="13" fillId="0" borderId="5" xfId="0" applyNumberFormat="1" applyFont="1" applyBorder="1" applyAlignment="1">
      <alignment horizontal="center" vertical="center" wrapText="1"/>
    </xf>
    <xf numFmtId="166" fontId="13" fillId="0" borderId="4" xfId="0" applyNumberFormat="1" applyFont="1" applyBorder="1" applyAlignment="1">
      <alignment horizontal="center" vertical="center" wrapText="1"/>
    </xf>
    <xf numFmtId="166" fontId="13" fillId="0" borderId="9" xfId="0" applyNumberFormat="1" applyFont="1" applyBorder="1" applyAlignment="1">
      <alignment horizontal="center" vertical="center" wrapText="1"/>
    </xf>
    <xf numFmtId="166" fontId="13" fillId="0" borderId="1" xfId="0" applyNumberFormat="1" applyFont="1" applyBorder="1" applyAlignment="1">
      <alignment horizontal="center" vertical="center" wrapText="1"/>
    </xf>
    <xf numFmtId="166" fontId="13" fillId="0" borderId="16" xfId="0" applyNumberFormat="1" applyFont="1" applyBorder="1" applyAlignment="1">
      <alignment horizontal="center" vertical="center" wrapText="1"/>
    </xf>
    <xf numFmtId="166" fontId="13" fillId="0" borderId="17" xfId="0" applyNumberFormat="1" applyFont="1" applyBorder="1" applyAlignment="1">
      <alignment horizontal="center" vertical="center" wrapText="1"/>
    </xf>
    <xf numFmtId="166" fontId="13" fillId="0" borderId="8" xfId="0" applyNumberFormat="1" applyFont="1" applyBorder="1" applyAlignment="1">
      <alignment horizontal="center" vertical="center" wrapText="1"/>
    </xf>
    <xf numFmtId="166" fontId="13" fillId="0" borderId="0" xfId="0" applyNumberFormat="1" applyFont="1" applyBorder="1" applyAlignment="1">
      <alignment horizontal="center" vertical="center" wrapText="1"/>
    </xf>
    <xf numFmtId="166" fontId="13" fillId="0" borderId="4" xfId="0" applyNumberFormat="1" applyFont="1" applyBorder="1" applyAlignment="1">
      <alignment horizontal="center" vertical="center"/>
    </xf>
    <xf numFmtId="166" fontId="13" fillId="0" borderId="14" xfId="0" applyNumberFormat="1" applyFont="1" applyBorder="1" applyAlignment="1">
      <alignment horizontal="center" vertical="center"/>
    </xf>
    <xf numFmtId="0" fontId="16" fillId="0" borderId="0" xfId="0" applyFont="1" applyBorder="1" applyAlignment="1">
      <alignment horizontal="left"/>
    </xf>
    <xf numFmtId="166" fontId="13" fillId="0" borderId="10" xfId="0" applyNumberFormat="1" applyFont="1" applyBorder="1" applyAlignment="1">
      <alignment horizontal="center" vertical="center" wrapText="1"/>
    </xf>
    <xf numFmtId="166" fontId="13" fillId="0" borderId="2" xfId="0" applyNumberFormat="1" applyFont="1" applyBorder="1" applyAlignment="1">
      <alignment horizontal="center" vertical="center" wrapText="1"/>
    </xf>
    <xf numFmtId="166" fontId="13" fillId="0" borderId="3" xfId="0" applyNumberFormat="1" applyFont="1" applyBorder="1" applyAlignment="1">
      <alignment horizontal="center" vertical="center" wrapText="1"/>
    </xf>
    <xf numFmtId="0" fontId="17" fillId="0" borderId="0" xfId="0" applyFont="1" applyAlignment="1">
      <alignment horizontal="center"/>
    </xf>
    <xf numFmtId="0" fontId="13" fillId="0" borderId="0" xfId="3" applyFont="1" applyFill="1" applyAlignment="1">
      <alignment horizontal="left" vertical="top" wrapText="1"/>
    </xf>
    <xf numFmtId="166" fontId="13" fillId="0" borderId="13" xfId="0" applyNumberFormat="1" applyFont="1" applyBorder="1" applyAlignment="1">
      <alignment horizontal="center" vertical="center" wrapText="1"/>
    </xf>
    <xf numFmtId="166" fontId="13" fillId="0" borderId="6" xfId="0" applyNumberFormat="1" applyFont="1" applyBorder="1" applyAlignment="1">
      <alignment horizontal="center" vertical="center" wrapText="1"/>
    </xf>
    <xf numFmtId="166" fontId="13" fillId="0" borderId="15" xfId="0" applyNumberFormat="1" applyFont="1" applyBorder="1" applyAlignment="1">
      <alignment horizontal="center" vertical="center" wrapText="1"/>
    </xf>
    <xf numFmtId="0" fontId="13" fillId="0" borderId="0" xfId="8" applyFont="1" applyAlignment="1">
      <alignment horizontal="left" vertical="center" wrapText="1"/>
    </xf>
    <xf numFmtId="0" fontId="13" fillId="0" borderId="0" xfId="8" applyFont="1" applyBorder="1" applyAlignment="1">
      <alignment horizontal="left"/>
    </xf>
    <xf numFmtId="0" fontId="13" fillId="0" borderId="10" xfId="8" applyFont="1" applyBorder="1" applyAlignment="1">
      <alignment horizontal="center" vertical="center"/>
    </xf>
    <xf numFmtId="0" fontId="13" fillId="0" borderId="2" xfId="8" applyFont="1" applyBorder="1" applyAlignment="1">
      <alignment horizontal="center" vertical="center"/>
    </xf>
    <xf numFmtId="0" fontId="13" fillId="0" borderId="3" xfId="8" applyFont="1" applyBorder="1" applyAlignment="1">
      <alignment horizontal="center" vertical="center"/>
    </xf>
    <xf numFmtId="0" fontId="13" fillId="0" borderId="16" xfId="8" applyFont="1" applyBorder="1" applyAlignment="1">
      <alignment horizontal="center" vertical="center" wrapText="1"/>
    </xf>
    <xf numFmtId="0" fontId="13" fillId="0" borderId="17" xfId="8" applyFont="1" applyBorder="1" applyAlignment="1">
      <alignment horizontal="center" vertical="center" wrapText="1"/>
    </xf>
    <xf numFmtId="0" fontId="13" fillId="0" borderId="8" xfId="8" applyFont="1" applyBorder="1" applyAlignment="1">
      <alignment horizontal="center" vertical="center" wrapText="1"/>
    </xf>
    <xf numFmtId="0" fontId="13" fillId="0" borderId="4" xfId="8" applyFont="1" applyBorder="1" applyAlignment="1">
      <alignment horizontal="center" vertical="center" wrapText="1"/>
    </xf>
    <xf numFmtId="0" fontId="13" fillId="0" borderId="14" xfId="8" applyFont="1" applyBorder="1" applyAlignment="1">
      <alignment horizontal="center" vertical="center" wrapText="1"/>
    </xf>
    <xf numFmtId="169" fontId="13" fillId="0" borderId="2" xfId="8" applyNumberFormat="1" applyFont="1" applyBorder="1" applyAlignment="1">
      <alignment horizontal="left"/>
    </xf>
    <xf numFmtId="169" fontId="15" fillId="0" borderId="2" xfId="8" applyNumberFormat="1" applyFont="1" applyBorder="1" applyAlignment="1">
      <alignment horizontal="left"/>
    </xf>
    <xf numFmtId="0" fontId="14" fillId="0" borderId="0" xfId="8" applyFont="1" applyAlignment="1">
      <alignment horizontal="left" vertical="center" wrapText="1"/>
    </xf>
    <xf numFmtId="0" fontId="13" fillId="4" borderId="16" xfId="8" applyFont="1" applyFill="1" applyBorder="1" applyAlignment="1">
      <alignment horizontal="center" vertical="center" wrapText="1"/>
    </xf>
    <xf numFmtId="0" fontId="13" fillId="4" borderId="8" xfId="8" applyFont="1" applyFill="1" applyBorder="1" applyAlignment="1">
      <alignment horizontal="center" vertical="center" wrapText="1"/>
    </xf>
    <xf numFmtId="0" fontId="13" fillId="0" borderId="4" xfId="8" applyFont="1" applyFill="1" applyBorder="1" applyAlignment="1">
      <alignment horizontal="center" vertical="center" wrapText="1"/>
    </xf>
    <xf numFmtId="0" fontId="13" fillId="0" borderId="14" xfId="8" applyFont="1" applyFill="1" applyBorder="1" applyAlignment="1">
      <alignment horizontal="center" vertical="center" wrapText="1"/>
    </xf>
    <xf numFmtId="0" fontId="13" fillId="0" borderId="16" xfId="8" applyFont="1" applyFill="1" applyBorder="1" applyAlignment="1">
      <alignment horizontal="center" vertical="center" wrapText="1"/>
    </xf>
    <xf numFmtId="0" fontId="13" fillId="0" borderId="17" xfId="8" applyFont="1" applyFill="1" applyBorder="1" applyAlignment="1">
      <alignment horizontal="center" vertical="center" wrapText="1"/>
    </xf>
    <xf numFmtId="0" fontId="13" fillId="0" borderId="8" xfId="8" applyFont="1" applyFill="1" applyBorder="1" applyAlignment="1">
      <alignment horizontal="center" vertical="center" wrapText="1"/>
    </xf>
    <xf numFmtId="0" fontId="13" fillId="0" borderId="7" xfId="8" applyFont="1" applyFill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/>
    </xf>
    <xf numFmtId="0" fontId="13" fillId="0" borderId="5" xfId="0" applyFont="1" applyBorder="1" applyAlignment="1">
      <alignment horizontal="center"/>
    </xf>
    <xf numFmtId="0" fontId="13" fillId="0" borderId="4" xfId="9" applyFont="1" applyFill="1" applyBorder="1" applyAlignment="1">
      <alignment horizontal="center"/>
    </xf>
    <xf numFmtId="0" fontId="13" fillId="0" borderId="14" xfId="9" applyFont="1" applyFill="1" applyBorder="1" applyAlignment="1">
      <alignment horizontal="center"/>
    </xf>
    <xf numFmtId="0" fontId="13" fillId="0" borderId="7" xfId="9" applyFont="1" applyFill="1" applyBorder="1" applyAlignment="1">
      <alignment horizontal="center"/>
    </xf>
    <xf numFmtId="0" fontId="13" fillId="0" borderId="5" xfId="9" applyFont="1" applyFill="1" applyBorder="1" applyAlignment="1">
      <alignment horizontal="center"/>
    </xf>
    <xf numFmtId="0" fontId="17" fillId="0" borderId="0" xfId="0" applyFont="1"/>
    <xf numFmtId="0" fontId="17" fillId="0" borderId="0" xfId="0" applyFont="1" applyAlignment="1">
      <alignment horizontal="left"/>
    </xf>
    <xf numFmtId="0" fontId="20" fillId="0" borderId="7" xfId="0" applyFont="1" applyFill="1" applyBorder="1" applyAlignment="1">
      <alignment horizontal="center" vertical="center" wrapText="1"/>
    </xf>
    <xf numFmtId="0" fontId="20" fillId="0" borderId="16" xfId="0" applyFont="1" applyFill="1" applyBorder="1" applyAlignment="1" applyProtection="1">
      <alignment horizontal="center" vertical="center" wrapText="1"/>
      <protection locked="0"/>
    </xf>
    <xf numFmtId="0" fontId="20" fillId="0" borderId="17" xfId="0" applyFont="1" applyFill="1" applyBorder="1" applyAlignment="1" applyProtection="1">
      <alignment horizontal="center" vertical="center" wrapText="1"/>
      <protection locked="0"/>
    </xf>
    <xf numFmtId="0" fontId="20" fillId="0" borderId="8" xfId="0" applyFont="1" applyFill="1" applyBorder="1" applyAlignment="1" applyProtection="1">
      <alignment horizontal="center" vertical="center" wrapText="1"/>
      <protection locked="0"/>
    </xf>
    <xf numFmtId="0" fontId="20" fillId="0" borderId="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/>
    </xf>
    <xf numFmtId="0" fontId="20" fillId="0" borderId="10" xfId="0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 wrapText="1"/>
    </xf>
    <xf numFmtId="0" fontId="20" fillId="0" borderId="3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20" fillId="0" borderId="5" xfId="0" applyFont="1" applyFill="1" applyBorder="1" applyAlignment="1">
      <alignment horizontal="center" vertical="center"/>
    </xf>
    <xf numFmtId="0" fontId="20" fillId="0" borderId="4" xfId="0" applyFont="1" applyFill="1" applyBorder="1" applyAlignment="1">
      <alignment horizontal="center" vertical="center"/>
    </xf>
    <xf numFmtId="0" fontId="20" fillId="0" borderId="14" xfId="0" applyFont="1" applyFill="1" applyBorder="1" applyAlignment="1">
      <alignment horizontal="center" vertical="center"/>
    </xf>
    <xf numFmtId="0" fontId="18" fillId="0" borderId="0" xfId="0" applyFont="1" applyAlignment="1">
      <alignment horizontal="left" vertical="top" wrapText="1"/>
    </xf>
    <xf numFmtId="0" fontId="20" fillId="0" borderId="4" xfId="0" applyFont="1" applyBorder="1" applyAlignment="1">
      <alignment horizontal="center" vertical="center"/>
    </xf>
    <xf numFmtId="0" fontId="20" fillId="0" borderId="14" xfId="0" applyFont="1" applyBorder="1" applyAlignment="1">
      <alignment horizontal="center" vertical="center"/>
    </xf>
    <xf numFmtId="0" fontId="0" fillId="0" borderId="14" xfId="0" applyBorder="1" applyAlignment="1"/>
    <xf numFmtId="0" fontId="20" fillId="0" borderId="13" xfId="0" applyFont="1" applyFill="1" applyBorder="1" applyAlignment="1">
      <alignment horizontal="center" vertical="center" wrapText="1"/>
    </xf>
    <xf numFmtId="0" fontId="0" fillId="0" borderId="15" xfId="0" applyBorder="1" applyAlignment="1">
      <alignment horizontal="center" vertical="center"/>
    </xf>
    <xf numFmtId="0" fontId="0" fillId="0" borderId="14" xfId="0" applyBorder="1" applyAlignment="1">
      <alignment horizontal="center"/>
    </xf>
    <xf numFmtId="0" fontId="20" fillId="0" borderId="4" xfId="0" applyFont="1" applyFill="1" applyBorder="1" applyAlignment="1">
      <alignment horizontal="center"/>
    </xf>
    <xf numFmtId="0" fontId="20" fillId="0" borderId="14" xfId="0" applyFont="1" applyFill="1" applyBorder="1" applyAlignment="1">
      <alignment horizontal="center"/>
    </xf>
    <xf numFmtId="0" fontId="20" fillId="0" borderId="4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/>
    </xf>
    <xf numFmtId="0" fontId="20" fillId="0" borderId="17" xfId="0" applyFont="1" applyFill="1" applyBorder="1" applyAlignment="1">
      <alignment horizontal="center" vertical="center" wrapText="1"/>
    </xf>
    <xf numFmtId="0" fontId="20" fillId="0" borderId="8" xfId="0" applyFont="1" applyFill="1" applyBorder="1" applyAlignment="1">
      <alignment horizontal="center" vertical="center" wrapText="1"/>
    </xf>
    <xf numFmtId="0" fontId="20" fillId="0" borderId="8" xfId="0" applyFont="1" applyBorder="1" applyAlignment="1">
      <alignment horizontal="center" vertical="center"/>
    </xf>
    <xf numFmtId="0" fontId="20" fillId="0" borderId="15" xfId="0" applyFont="1" applyBorder="1" applyAlignment="1">
      <alignment horizontal="center" vertical="center"/>
    </xf>
    <xf numFmtId="0" fontId="17" fillId="0" borderId="0" xfId="0" applyFont="1" applyFill="1" applyBorder="1" applyAlignment="1">
      <alignment horizontal="left"/>
    </xf>
    <xf numFmtId="0" fontId="20" fillId="0" borderId="13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 wrapText="1"/>
    </xf>
    <xf numFmtId="0" fontId="20" fillId="0" borderId="5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20" fillId="0" borderId="16" xfId="0" applyFont="1" applyBorder="1" applyAlignment="1">
      <alignment horizontal="center" vertical="center"/>
    </xf>
    <xf numFmtId="49" fontId="17" fillId="0" borderId="0" xfId="0" applyNumberFormat="1" applyFont="1" applyAlignment="1">
      <alignment horizontal="left"/>
    </xf>
    <xf numFmtId="49" fontId="21" fillId="0" borderId="0" xfId="0" applyNumberFormat="1" applyFont="1" applyAlignment="1">
      <alignment horizontal="left"/>
    </xf>
    <xf numFmtId="0" fontId="13" fillId="0" borderId="4" xfId="0" applyFont="1" applyBorder="1" applyAlignment="1">
      <alignment horizontal="center"/>
    </xf>
    <xf numFmtId="0" fontId="13" fillId="0" borderId="14" xfId="0" applyFont="1" applyBorder="1" applyAlignment="1">
      <alignment horizontal="center"/>
    </xf>
    <xf numFmtId="0" fontId="13" fillId="0" borderId="4" xfId="0" applyFont="1" applyFill="1" applyBorder="1" applyAlignment="1">
      <alignment horizontal="center"/>
    </xf>
    <xf numFmtId="0" fontId="13" fillId="0" borderId="7" xfId="0" applyFont="1" applyFill="1" applyBorder="1" applyAlignment="1">
      <alignment horizontal="center"/>
    </xf>
    <xf numFmtId="0" fontId="13" fillId="0" borderId="14" xfId="0" applyFont="1" applyFill="1" applyBorder="1" applyAlignment="1">
      <alignment horizontal="center"/>
    </xf>
    <xf numFmtId="49" fontId="13" fillId="0" borderId="0" xfId="0" applyNumberFormat="1" applyFont="1" applyBorder="1" applyAlignment="1">
      <alignment horizontal="left"/>
    </xf>
    <xf numFmtId="49" fontId="13" fillId="0" borderId="2" xfId="0" applyNumberFormat="1" applyFont="1" applyBorder="1" applyAlignment="1">
      <alignment horizontal="left"/>
    </xf>
    <xf numFmtId="0" fontId="13" fillId="0" borderId="9" xfId="0" applyFont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169" fontId="15" fillId="0" borderId="0" xfId="0" applyNumberFormat="1" applyFont="1" applyBorder="1" applyAlignment="1">
      <alignment horizontal="center"/>
    </xf>
    <xf numFmtId="169" fontId="15" fillId="0" borderId="2" xfId="0" applyNumberFormat="1" applyFont="1" applyBorder="1" applyAlignment="1">
      <alignment horizontal="center"/>
    </xf>
    <xf numFmtId="169" fontId="13" fillId="0" borderId="0" xfId="0" applyNumberFormat="1" applyFont="1" applyBorder="1" applyAlignment="1">
      <alignment horizontal="left"/>
    </xf>
    <xf numFmtId="169" fontId="13" fillId="0" borderId="2" xfId="0" applyNumberFormat="1" applyFont="1" applyBorder="1" applyAlignment="1">
      <alignment horizontal="left"/>
    </xf>
    <xf numFmtId="0" fontId="13" fillId="0" borderId="9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0" xfId="5" applyFont="1" applyFill="1" applyBorder="1" applyAlignment="1">
      <alignment horizontal="left" vertical="top" wrapText="1"/>
    </xf>
    <xf numFmtId="49" fontId="21" fillId="0" borderId="0" xfId="4" applyNumberFormat="1" applyFont="1" applyAlignment="1">
      <alignment horizontal="left"/>
    </xf>
    <xf numFmtId="49" fontId="13" fillId="3" borderId="7" xfId="4" applyNumberFormat="1" applyFont="1" applyFill="1" applyBorder="1" applyAlignment="1">
      <alignment horizontal="center" vertical="center" wrapText="1"/>
    </xf>
    <xf numFmtId="49" fontId="17" fillId="3" borderId="0" xfId="4" applyNumberFormat="1" applyFont="1" applyFill="1" applyBorder="1" applyAlignment="1">
      <alignment horizontal="left" vertical="center" wrapText="1"/>
    </xf>
    <xf numFmtId="0" fontId="13" fillId="4" borderId="0" xfId="5" applyFont="1" applyFill="1" applyBorder="1" applyAlignment="1">
      <alignment horizontal="left" vertical="top" wrapText="1"/>
    </xf>
    <xf numFmtId="0" fontId="13" fillId="0" borderId="0" xfId="5" applyFont="1" applyFill="1" applyBorder="1" applyAlignment="1">
      <alignment horizontal="left" vertical="center" wrapText="1"/>
    </xf>
    <xf numFmtId="0" fontId="13" fillId="0" borderId="16" xfId="5" applyFont="1" applyFill="1" applyBorder="1" applyAlignment="1">
      <alignment horizontal="center" vertical="center"/>
    </xf>
    <xf numFmtId="0" fontId="13" fillId="0" borderId="8" xfId="5" applyFont="1" applyFill="1" applyBorder="1" applyAlignment="1">
      <alignment horizontal="center" vertical="center"/>
    </xf>
    <xf numFmtId="0" fontId="13" fillId="0" borderId="13" xfId="5" applyFont="1" applyFill="1" applyBorder="1" applyAlignment="1">
      <alignment horizontal="center" vertical="center" wrapText="1"/>
    </xf>
    <xf numFmtId="0" fontId="13" fillId="0" borderId="10" xfId="5" applyFont="1" applyFill="1" applyBorder="1" applyAlignment="1">
      <alignment horizontal="center" vertical="center" wrapText="1"/>
    </xf>
    <xf numFmtId="0" fontId="13" fillId="0" borderId="15" xfId="5" applyFont="1" applyFill="1" applyBorder="1" applyAlignment="1">
      <alignment horizontal="center" vertical="center" wrapText="1"/>
    </xf>
    <xf numFmtId="0" fontId="13" fillId="0" borderId="3" xfId="5" applyFont="1" applyFill="1" applyBorder="1" applyAlignment="1">
      <alignment horizontal="center" vertical="center" wrapText="1"/>
    </xf>
    <xf numFmtId="0" fontId="13" fillId="0" borderId="9" xfId="5" applyFont="1" applyFill="1" applyBorder="1" applyAlignment="1">
      <alignment horizontal="center" vertical="center" wrapText="1"/>
    </xf>
    <xf numFmtId="0" fontId="13" fillId="0" borderId="1" xfId="5" applyFont="1" applyFill="1" applyBorder="1" applyAlignment="1">
      <alignment horizontal="center" vertical="center" wrapText="1"/>
    </xf>
    <xf numFmtId="49" fontId="21" fillId="0" borderId="0" xfId="5" applyNumberFormat="1" applyFont="1" applyFill="1" applyBorder="1" applyAlignment="1">
      <alignment horizontal="left" vertical="center" wrapText="1"/>
    </xf>
    <xf numFmtId="0" fontId="13" fillId="0" borderId="10" xfId="5" applyFont="1" applyFill="1" applyBorder="1" applyAlignment="1">
      <alignment horizontal="center" vertical="center"/>
    </xf>
    <xf numFmtId="0" fontId="13" fillId="0" borderId="3" xfId="5" applyFont="1" applyFill="1" applyBorder="1" applyAlignment="1">
      <alignment horizontal="center" vertical="center"/>
    </xf>
    <xf numFmtId="49" fontId="21" fillId="0" borderId="0" xfId="5" applyNumberFormat="1" applyFont="1" applyFill="1" applyAlignment="1">
      <alignment horizontal="left"/>
    </xf>
    <xf numFmtId="49" fontId="17" fillId="0" borderId="0" xfId="5" applyNumberFormat="1" applyFont="1" applyFill="1" applyBorder="1" applyAlignment="1">
      <alignment horizontal="left" vertical="center" wrapText="1"/>
    </xf>
    <xf numFmtId="0" fontId="13" fillId="4" borderId="0" xfId="5" applyFont="1" applyFill="1" applyBorder="1" applyAlignment="1">
      <alignment horizontal="left" vertical="center" wrapText="1"/>
    </xf>
    <xf numFmtId="169" fontId="22" fillId="3" borderId="0" xfId="4" applyNumberFormat="1" applyFont="1" applyFill="1" applyBorder="1" applyAlignment="1">
      <alignment horizontal="center" vertical="center" wrapText="1"/>
    </xf>
    <xf numFmtId="169" fontId="22" fillId="3" borderId="2" xfId="4" applyNumberFormat="1" applyFont="1" applyFill="1" applyBorder="1" applyAlignment="1">
      <alignment horizontal="center" vertical="center" wrapText="1"/>
    </xf>
    <xf numFmtId="49" fontId="13" fillId="0" borderId="0" xfId="4" applyNumberFormat="1" applyFont="1" applyFill="1" applyBorder="1" applyAlignment="1">
      <alignment horizontal="center" vertical="center" wrapText="1"/>
    </xf>
    <xf numFmtId="49" fontId="15" fillId="0" borderId="0" xfId="4" applyNumberFormat="1" applyFont="1" applyFill="1" applyBorder="1" applyAlignment="1">
      <alignment horizontal="left" vertical="center" wrapText="1"/>
    </xf>
    <xf numFmtId="169" fontId="15" fillId="3" borderId="0" xfId="4" applyNumberFormat="1" applyFont="1" applyFill="1" applyBorder="1" applyAlignment="1">
      <alignment horizontal="center" vertical="center" wrapText="1"/>
    </xf>
    <xf numFmtId="169" fontId="15" fillId="3" borderId="2" xfId="4" applyNumberFormat="1" applyFont="1" applyFill="1" applyBorder="1" applyAlignment="1">
      <alignment horizontal="center" vertical="center" wrapText="1"/>
    </xf>
    <xf numFmtId="169" fontId="13" fillId="3" borderId="0" xfId="4" applyNumberFormat="1" applyFont="1" applyFill="1" applyBorder="1" applyAlignment="1">
      <alignment horizontal="center" vertical="center" wrapText="1"/>
    </xf>
    <xf numFmtId="49" fontId="22" fillId="3" borderId="9" xfId="4" applyNumberFormat="1" applyFont="1" applyFill="1" applyBorder="1" applyAlignment="1">
      <alignment horizontal="center" vertical="center" wrapText="1"/>
    </xf>
    <xf numFmtId="49" fontId="22" fillId="3" borderId="10" xfId="4" applyNumberFormat="1" applyFont="1" applyFill="1" applyBorder="1" applyAlignment="1">
      <alignment horizontal="center" vertical="center" wrapText="1"/>
    </xf>
    <xf numFmtId="49" fontId="22" fillId="3" borderId="0" xfId="4" applyNumberFormat="1" applyFont="1" applyFill="1" applyBorder="1" applyAlignment="1">
      <alignment horizontal="center" vertical="center" wrapText="1"/>
    </xf>
    <xf numFmtId="49" fontId="22" fillId="3" borderId="2" xfId="4" applyNumberFormat="1" applyFont="1" applyFill="1" applyBorder="1" applyAlignment="1">
      <alignment horizontal="center" vertical="center" wrapText="1"/>
    </xf>
    <xf numFmtId="49" fontId="22" fillId="3" borderId="1" xfId="4" applyNumberFormat="1" applyFont="1" applyFill="1" applyBorder="1" applyAlignment="1">
      <alignment horizontal="center" vertical="center" wrapText="1"/>
    </xf>
    <xf numFmtId="49" fontId="22" fillId="3" borderId="3" xfId="4" applyNumberFormat="1" applyFont="1" applyFill="1" applyBorder="1" applyAlignment="1">
      <alignment horizontal="center" vertical="center" wrapText="1"/>
    </xf>
    <xf numFmtId="49" fontId="22" fillId="0" borderId="16" xfId="4" applyNumberFormat="1" applyFont="1" applyFill="1" applyBorder="1" applyAlignment="1">
      <alignment horizontal="center" vertical="center" wrapText="1"/>
    </xf>
    <xf numFmtId="49" fontId="22" fillId="0" borderId="17" xfId="4" applyNumberFormat="1" applyFont="1" applyFill="1" applyBorder="1" applyAlignment="1">
      <alignment horizontal="center" vertical="center" wrapText="1"/>
    </xf>
    <xf numFmtId="49" fontId="22" fillId="0" borderId="8" xfId="4" applyNumberFormat="1" applyFont="1" applyFill="1" applyBorder="1" applyAlignment="1">
      <alignment horizontal="center" vertical="center" wrapText="1"/>
    </xf>
    <xf numFmtId="49" fontId="22" fillId="0" borderId="18" xfId="4" applyNumberFormat="1" applyFont="1" applyFill="1" applyBorder="1" applyAlignment="1">
      <alignment horizontal="center" vertical="center" wrapText="1"/>
    </xf>
    <xf numFmtId="49" fontId="22" fillId="0" borderId="19" xfId="4" applyNumberFormat="1" applyFont="1" applyFill="1" applyBorder="1" applyAlignment="1">
      <alignment horizontal="center" vertical="center" wrapText="1"/>
    </xf>
    <xf numFmtId="49" fontId="22" fillId="0" borderId="20" xfId="4" applyNumberFormat="1" applyFont="1" applyFill="1" applyBorder="1" applyAlignment="1">
      <alignment horizontal="center" vertical="center" wrapText="1"/>
    </xf>
    <xf numFmtId="49" fontId="22" fillId="0" borderId="21" xfId="4" applyNumberFormat="1" applyFont="1" applyFill="1" applyBorder="1" applyAlignment="1">
      <alignment horizontal="center" vertical="center" wrapText="1"/>
    </xf>
    <xf numFmtId="49" fontId="22" fillId="0" borderId="22" xfId="4" applyNumberFormat="1" applyFont="1" applyFill="1" applyBorder="1" applyAlignment="1">
      <alignment horizontal="center" vertical="center" wrapText="1"/>
    </xf>
    <xf numFmtId="49" fontId="22" fillId="0" borderId="15" xfId="4" applyNumberFormat="1" applyFont="1" applyFill="1" applyBorder="1" applyAlignment="1">
      <alignment horizontal="center" vertical="center" wrapText="1"/>
    </xf>
    <xf numFmtId="49" fontId="32" fillId="3" borderId="0" xfId="4" applyNumberFormat="1" applyFont="1" applyFill="1" applyBorder="1" applyAlignment="1">
      <alignment horizontal="left" vertical="center" wrapText="1"/>
    </xf>
    <xf numFmtId="49" fontId="13" fillId="0" borderId="9" xfId="4" applyNumberFormat="1" applyFont="1" applyFill="1" applyBorder="1" applyAlignment="1">
      <alignment horizontal="center" vertical="center" wrapText="1"/>
    </xf>
    <xf numFmtId="49" fontId="13" fillId="0" borderId="1" xfId="4" applyNumberFormat="1" applyFont="1" applyFill="1" applyBorder="1" applyAlignment="1">
      <alignment horizontal="center" vertical="center" wrapText="1"/>
    </xf>
    <xf numFmtId="49" fontId="13" fillId="0" borderId="16" xfId="4" applyNumberFormat="1" applyFont="1" applyFill="1" applyBorder="1" applyAlignment="1">
      <alignment horizontal="center" vertical="center" wrapText="1"/>
    </xf>
    <xf numFmtId="49" fontId="13" fillId="0" borderId="17" xfId="4" applyNumberFormat="1" applyFont="1" applyFill="1" applyBorder="1" applyAlignment="1">
      <alignment horizontal="center" vertical="center" wrapText="1"/>
    </xf>
    <xf numFmtId="49" fontId="13" fillId="0" borderId="8" xfId="4" applyNumberFormat="1" applyFont="1" applyFill="1" applyBorder="1" applyAlignment="1">
      <alignment horizontal="center" vertical="center" wrapText="1"/>
    </xf>
    <xf numFmtId="49" fontId="13" fillId="0" borderId="13" xfId="4" applyNumberFormat="1" applyFont="1" applyFill="1" applyBorder="1" applyAlignment="1">
      <alignment horizontal="center" vertical="center" wrapText="1"/>
    </xf>
    <xf numFmtId="49" fontId="13" fillId="0" borderId="15" xfId="4" applyNumberFormat="1" applyFont="1" applyFill="1" applyBorder="1" applyAlignment="1">
      <alignment horizontal="center" vertical="center" wrapText="1"/>
    </xf>
    <xf numFmtId="0" fontId="21" fillId="0" borderId="0" xfId="0" applyFont="1" applyFill="1" applyAlignment="1">
      <alignment horizontal="left"/>
    </xf>
    <xf numFmtId="49" fontId="13" fillId="0" borderId="10" xfId="4" applyNumberFormat="1" applyFont="1" applyFill="1" applyBorder="1" applyAlignment="1">
      <alignment horizontal="center" vertical="center" wrapText="1"/>
    </xf>
    <xf numFmtId="49" fontId="13" fillId="0" borderId="2" xfId="4" applyNumberFormat="1" applyFont="1" applyFill="1" applyBorder="1" applyAlignment="1">
      <alignment horizontal="center" vertical="center" wrapText="1"/>
    </xf>
    <xf numFmtId="49" fontId="13" fillId="0" borderId="3" xfId="4" applyNumberFormat="1" applyFont="1" applyFill="1" applyBorder="1" applyAlignment="1">
      <alignment horizontal="center" vertical="center" wrapText="1"/>
    </xf>
    <xf numFmtId="49" fontId="13" fillId="0" borderId="4" xfId="4" applyNumberFormat="1" applyFont="1" applyFill="1" applyBorder="1" applyAlignment="1">
      <alignment horizontal="center" vertical="center" wrapText="1"/>
    </xf>
    <xf numFmtId="49" fontId="13" fillId="0" borderId="14" xfId="4" applyNumberFormat="1" applyFont="1" applyFill="1" applyBorder="1" applyAlignment="1">
      <alignment horizontal="center" vertical="center" wrapText="1"/>
    </xf>
    <xf numFmtId="49" fontId="13" fillId="0" borderId="7" xfId="4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 vertical="top" wrapText="1"/>
    </xf>
    <xf numFmtId="0" fontId="13" fillId="0" borderId="0" xfId="12" applyFont="1" applyFill="1" applyBorder="1" applyAlignment="1">
      <alignment horizontal="left" vertical="center" wrapText="1"/>
    </xf>
    <xf numFmtId="0" fontId="13" fillId="0" borderId="13" xfId="12" applyFont="1" applyFill="1" applyBorder="1" applyAlignment="1">
      <alignment horizontal="center" vertical="center" wrapText="1"/>
    </xf>
    <xf numFmtId="0" fontId="13" fillId="0" borderId="9" xfId="12" applyFont="1" applyFill="1" applyBorder="1" applyAlignment="1">
      <alignment horizontal="center" vertical="center" wrapText="1"/>
    </xf>
    <xf numFmtId="0" fontId="13" fillId="0" borderId="10" xfId="12" applyFont="1" applyFill="1" applyBorder="1" applyAlignment="1">
      <alignment horizontal="center" vertical="center" wrapText="1"/>
    </xf>
    <xf numFmtId="0" fontId="13" fillId="0" borderId="6" xfId="12" applyFont="1" applyFill="1" applyBorder="1" applyAlignment="1">
      <alignment horizontal="center" vertical="center" wrapText="1"/>
    </xf>
    <xf numFmtId="0" fontId="13" fillId="0" borderId="0" xfId="12" applyFont="1" applyFill="1" applyBorder="1" applyAlignment="1">
      <alignment horizontal="center" vertical="center" wrapText="1"/>
    </xf>
    <xf numFmtId="0" fontId="13" fillId="0" borderId="2" xfId="12" applyFont="1" applyFill="1" applyBorder="1" applyAlignment="1">
      <alignment horizontal="center" vertical="center" wrapText="1"/>
    </xf>
    <xf numFmtId="0" fontId="13" fillId="0" borderId="15" xfId="12" applyFont="1" applyFill="1" applyBorder="1" applyAlignment="1">
      <alignment horizontal="center" vertical="center" wrapText="1"/>
    </xf>
    <xf numFmtId="0" fontId="13" fillId="0" borderId="1" xfId="12" applyFont="1" applyFill="1" applyBorder="1" applyAlignment="1">
      <alignment horizontal="center" vertical="center" wrapText="1"/>
    </xf>
    <xf numFmtId="0" fontId="13" fillId="0" borderId="3" xfId="12" applyFont="1" applyFill="1" applyBorder="1" applyAlignment="1">
      <alignment horizontal="center" vertical="center" wrapText="1"/>
    </xf>
    <xf numFmtId="0" fontId="13" fillId="0" borderId="4" xfId="12" applyFont="1" applyFill="1" applyBorder="1" applyAlignment="1">
      <alignment horizontal="center" vertical="center" wrapText="1"/>
    </xf>
    <xf numFmtId="0" fontId="13" fillId="0" borderId="14" xfId="12" applyFont="1" applyFill="1" applyBorder="1" applyAlignment="1">
      <alignment horizontal="center" vertical="center" wrapText="1"/>
    </xf>
    <xf numFmtId="0" fontId="15" fillId="0" borderId="0" xfId="12" applyFont="1" applyFill="1" applyBorder="1" applyAlignment="1">
      <alignment horizontal="left" vertical="center" wrapText="1"/>
    </xf>
    <xf numFmtId="0" fontId="15" fillId="0" borderId="0" xfId="12" applyFont="1" applyFill="1" applyBorder="1" applyAlignment="1">
      <alignment horizontal="center" vertical="center" wrapText="1"/>
    </xf>
    <xf numFmtId="0" fontId="13" fillId="0" borderId="16" xfId="12" applyFont="1" applyFill="1" applyBorder="1" applyAlignment="1">
      <alignment horizontal="center" vertical="center" wrapText="1"/>
    </xf>
    <xf numFmtId="0" fontId="13" fillId="0" borderId="17" xfId="12" applyFont="1" applyFill="1" applyBorder="1" applyAlignment="1">
      <alignment horizontal="center" vertical="center" wrapText="1"/>
    </xf>
    <xf numFmtId="0" fontId="13" fillId="0" borderId="8" xfId="12" applyFont="1" applyFill="1" applyBorder="1" applyAlignment="1">
      <alignment horizontal="center" vertical="center" wrapText="1"/>
    </xf>
    <xf numFmtId="0" fontId="20" fillId="0" borderId="16" xfId="12" applyFont="1" applyFill="1" applyBorder="1" applyAlignment="1">
      <alignment horizontal="center" vertical="center" wrapText="1"/>
    </xf>
    <xf numFmtId="0" fontId="20" fillId="0" borderId="17" xfId="12" applyFont="1" applyFill="1" applyBorder="1" applyAlignment="1">
      <alignment horizontal="center" vertical="center" wrapText="1"/>
    </xf>
    <xf numFmtId="0" fontId="20" fillId="0" borderId="8" xfId="12" applyFont="1" applyFill="1" applyBorder="1" applyAlignment="1">
      <alignment horizontal="center" vertical="center" wrapText="1"/>
    </xf>
    <xf numFmtId="49" fontId="21" fillId="0" borderId="0" xfId="12" applyNumberFormat="1" applyFont="1" applyFill="1" applyAlignment="1">
      <alignment horizontal="left"/>
    </xf>
    <xf numFmtId="0" fontId="13" fillId="0" borderId="0" xfId="12" applyFont="1" applyFill="1" applyAlignment="1">
      <alignment horizontal="left"/>
    </xf>
    <xf numFmtId="0" fontId="5" fillId="0" borderId="0" xfId="12" applyFill="1" applyAlignment="1"/>
    <xf numFmtId="0" fontId="13" fillId="0" borderId="0" xfId="12" applyFont="1" applyFill="1" applyAlignment="1">
      <alignment horizontal="left" vertical="top" wrapText="1"/>
    </xf>
    <xf numFmtId="0" fontId="5" fillId="0" borderId="0" xfId="12" applyFill="1" applyAlignment="1">
      <alignment vertical="top" wrapText="1"/>
    </xf>
    <xf numFmtId="0" fontId="13" fillId="0" borderId="0" xfId="12" applyFont="1" applyFill="1" applyAlignment="1">
      <alignment horizontal="left" vertical="center"/>
    </xf>
    <xf numFmtId="0" fontId="5" fillId="0" borderId="0" xfId="12" applyFill="1" applyAlignment="1">
      <alignment vertical="center"/>
    </xf>
    <xf numFmtId="0" fontId="13" fillId="0" borderId="7" xfId="12" applyNumberFormat="1" applyFont="1" applyFill="1" applyBorder="1" applyAlignment="1">
      <alignment horizontal="center" wrapText="1"/>
    </xf>
    <xf numFmtId="0" fontId="13" fillId="0" borderId="5" xfId="12" applyFont="1" applyFill="1" applyBorder="1" applyAlignment="1">
      <alignment horizontal="center"/>
    </xf>
    <xf numFmtId="0" fontId="13" fillId="0" borderId="4" xfId="12" applyFont="1" applyFill="1" applyBorder="1" applyAlignment="1">
      <alignment horizontal="center"/>
    </xf>
  </cellXfs>
  <cellStyles count="73">
    <cellStyle name="20 % - Akzent1" xfId="33" builtinId="30" customBuiltin="1"/>
    <cellStyle name="20 % - Akzent1 2" xfId="60" xr:uid="{00000000-0005-0000-0000-000001000000}"/>
    <cellStyle name="20 % - Akzent2" xfId="37" builtinId="34" customBuiltin="1"/>
    <cellStyle name="20 % - Akzent2 2" xfId="62" xr:uid="{00000000-0005-0000-0000-000003000000}"/>
    <cellStyle name="20 % - Akzent3" xfId="41" builtinId="38" customBuiltin="1"/>
    <cellStyle name="20 % - Akzent3 2" xfId="64" xr:uid="{00000000-0005-0000-0000-000005000000}"/>
    <cellStyle name="20 % - Akzent4" xfId="45" builtinId="42" customBuiltin="1"/>
    <cellStyle name="20 % - Akzent4 2" xfId="66" xr:uid="{00000000-0005-0000-0000-000007000000}"/>
    <cellStyle name="20 % - Akzent5" xfId="49" builtinId="46" customBuiltin="1"/>
    <cellStyle name="20 % - Akzent5 2" xfId="68" xr:uid="{00000000-0005-0000-0000-000009000000}"/>
    <cellStyle name="20 % - Akzent6" xfId="53" builtinId="50" customBuiltin="1"/>
    <cellStyle name="20 % - Akzent6 2" xfId="70" xr:uid="{00000000-0005-0000-0000-00000B000000}"/>
    <cellStyle name="40 % - Akzent1" xfId="34" builtinId="31" customBuiltin="1"/>
    <cellStyle name="40 % - Akzent1 2" xfId="61" xr:uid="{00000000-0005-0000-0000-00000D000000}"/>
    <cellStyle name="40 % - Akzent2" xfId="38" builtinId="35" customBuiltin="1"/>
    <cellStyle name="40 % - Akzent2 2" xfId="63" xr:uid="{00000000-0005-0000-0000-00000F000000}"/>
    <cellStyle name="40 % - Akzent3" xfId="42" builtinId="39" customBuiltin="1"/>
    <cellStyle name="40 % - Akzent3 2" xfId="65" xr:uid="{00000000-0005-0000-0000-000011000000}"/>
    <cellStyle name="40 % - Akzent4" xfId="46" builtinId="43" customBuiltin="1"/>
    <cellStyle name="40 % - Akzent4 2" xfId="67" xr:uid="{00000000-0005-0000-0000-000013000000}"/>
    <cellStyle name="40 % - Akzent5" xfId="50" builtinId="47" customBuiltin="1"/>
    <cellStyle name="40 % - Akzent5 2" xfId="69" xr:uid="{00000000-0005-0000-0000-000015000000}"/>
    <cellStyle name="40 % - Akzent6" xfId="54" builtinId="51" customBuiltin="1"/>
    <cellStyle name="40 % - Akzent6 2" xfId="71" xr:uid="{00000000-0005-0000-0000-000017000000}"/>
    <cellStyle name="60 % - Akzent1" xfId="35" builtinId="32" customBuiltin="1"/>
    <cellStyle name="60 % - Akzent2" xfId="39" builtinId="36" customBuiltin="1"/>
    <cellStyle name="60 % - Akzent3" xfId="43" builtinId="40" customBuiltin="1"/>
    <cellStyle name="60 % - Akzent4" xfId="47" builtinId="44" customBuiltin="1"/>
    <cellStyle name="60 % - Akzent5" xfId="51" builtinId="48" customBuiltin="1"/>
    <cellStyle name="60 % - Akzent6" xfId="55" builtinId="52" customBuiltin="1"/>
    <cellStyle name="Akzent1" xfId="32" builtinId="29" customBuiltin="1"/>
    <cellStyle name="Akzent2" xfId="36" builtinId="33" customBuiltin="1"/>
    <cellStyle name="Akzent3" xfId="40" builtinId="37" customBuiltin="1"/>
    <cellStyle name="Akzent4" xfId="44" builtinId="41" customBuiltin="1"/>
    <cellStyle name="Akzent5" xfId="48" builtinId="45" customBuiltin="1"/>
    <cellStyle name="Akzent6" xfId="52" builtinId="49" customBuiltin="1"/>
    <cellStyle name="Ausgabe" xfId="25" builtinId="21" customBuiltin="1"/>
    <cellStyle name="Berechnung" xfId="26" builtinId="22" customBuiltin="1"/>
    <cellStyle name="Eingabe" xfId="24" builtinId="20" customBuiltin="1"/>
    <cellStyle name="Ergebnis" xfId="31" builtinId="25" customBuiltin="1"/>
    <cellStyle name="Erklärender Text" xfId="30" builtinId="53" customBuiltin="1"/>
    <cellStyle name="Gut" xfId="21" builtinId="26" customBuiltin="1"/>
    <cellStyle name="Hyperlink 2" xfId="2" xr:uid="{00000000-0005-0000-0000-00002A000000}"/>
    <cellStyle name="Hyperlink 2 2" xfId="13" xr:uid="{00000000-0005-0000-0000-00002B000000}"/>
    <cellStyle name="Hyperlink 3" xfId="10" xr:uid="{00000000-0005-0000-0000-00002C000000}"/>
    <cellStyle name="Hyperlink 3 2" xfId="14" xr:uid="{00000000-0005-0000-0000-00002D000000}"/>
    <cellStyle name="Link" xfId="1" builtinId="8"/>
    <cellStyle name="Neutral" xfId="23" builtinId="28" customBuiltin="1"/>
    <cellStyle name="Notiz 2" xfId="57" xr:uid="{00000000-0005-0000-0000-000030000000}"/>
    <cellStyle name="Notiz 3" xfId="59" xr:uid="{00000000-0005-0000-0000-000031000000}"/>
    <cellStyle name="Schlecht" xfId="22" builtinId="27" customBuiltin="1"/>
    <cellStyle name="Standard" xfId="0" builtinId="0"/>
    <cellStyle name="Standard 2" xfId="3" xr:uid="{00000000-0005-0000-0000-000034000000}"/>
    <cellStyle name="Standard 2 2" xfId="12" xr:uid="{00000000-0005-0000-0000-000035000000}"/>
    <cellStyle name="Standard 3" xfId="11" xr:uid="{00000000-0005-0000-0000-000036000000}"/>
    <cellStyle name="Standard 3 2" xfId="15" xr:uid="{00000000-0005-0000-0000-000037000000}"/>
    <cellStyle name="Standard 4" xfId="56" xr:uid="{00000000-0005-0000-0000-000038000000}"/>
    <cellStyle name="Standard 5" xfId="58" xr:uid="{00000000-0005-0000-0000-000039000000}"/>
    <cellStyle name="Standard_2080210077005" xfId="4" xr:uid="{00000000-0005-0000-0000-00003A000000}"/>
    <cellStyle name="Standard_2080210077005 2" xfId="5" xr:uid="{00000000-0005-0000-0000-00003B000000}"/>
    <cellStyle name="Standard_2080210097005" xfId="6" xr:uid="{00000000-0005-0000-0000-00003C000000}"/>
    <cellStyle name="Standard_2080210097005-neu 2" xfId="7" xr:uid="{00000000-0005-0000-0000-00003D000000}"/>
    <cellStyle name="Standard_Eisenbahn_2006_Betriebsdaten_des_Schienenverkehrs_Fachserie_8_Reihe_2.1" xfId="8" xr:uid="{00000000-0005-0000-0000-00003E000000}"/>
    <cellStyle name="Standard_Tabelle1" xfId="9" xr:uid="{00000000-0005-0000-0000-00003F000000}"/>
    <cellStyle name="Überschrift" xfId="16" builtinId="15" customBuiltin="1"/>
    <cellStyle name="Überschrift 1" xfId="17" builtinId="16" customBuiltin="1"/>
    <cellStyle name="Überschrift 2" xfId="18" builtinId="17" customBuiltin="1"/>
    <cellStyle name="Überschrift 3" xfId="19" builtinId="18" customBuiltin="1"/>
    <cellStyle name="Überschrift 4" xfId="20" builtinId="19" customBuiltin="1"/>
    <cellStyle name="Überschrift 5" xfId="72" xr:uid="{00000000-0005-0000-0000-000045000000}"/>
    <cellStyle name="Verknüpfte Zelle" xfId="27" builtinId="24" customBuiltin="1"/>
    <cellStyle name="Warnender Text" xfId="29" builtinId="11" customBuiltin="1"/>
    <cellStyle name="Zelle überprüfen" xfId="28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19</xdr:row>
      <xdr:rowOff>123825</xdr:rowOff>
    </xdr:from>
    <xdr:to>
      <xdr:col>4</xdr:col>
      <xdr:colOff>658350</xdr:colOff>
      <xdr:row>37</xdr:row>
      <xdr:rowOff>96375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3865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167347</xdr:colOff>
      <xdr:row>5</xdr:row>
      <xdr:rowOff>114300</xdr:rowOff>
    </xdr:from>
    <xdr:to>
      <xdr:col>0</xdr:col>
      <xdr:colOff>527538</xdr:colOff>
      <xdr:row>7</xdr:row>
      <xdr:rowOff>0</xdr:rowOff>
    </xdr:to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SpPr txBox="1"/>
      </xdr:nvSpPr>
      <xdr:spPr>
        <a:xfrm>
          <a:off x="167347" y="920262"/>
          <a:ext cx="360191" cy="208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 baseline="30000">
              <a:latin typeface="MetaNormalLF-Roman" panose="020B0500000000000000" pitchFamily="34" charset="0"/>
            </a:rPr>
            <a:t>2,3</a:t>
          </a:r>
        </a:p>
      </xdr:txBody>
    </xdr:sp>
    <xdr:clientData/>
  </xdr:twoCellAnchor>
  <xdr:twoCellAnchor>
    <xdr:from>
      <xdr:col>0</xdr:col>
      <xdr:colOff>167640</xdr:colOff>
      <xdr:row>6</xdr:row>
      <xdr:rowOff>121920</xdr:rowOff>
    </xdr:from>
    <xdr:to>
      <xdr:col>0</xdr:col>
      <xdr:colOff>498231</xdr:colOff>
      <xdr:row>8</xdr:row>
      <xdr:rowOff>19050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SpPr txBox="1"/>
      </xdr:nvSpPr>
      <xdr:spPr>
        <a:xfrm>
          <a:off x="167640" y="1093470"/>
          <a:ext cx="330591" cy="2209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 baseline="30000">
              <a:latin typeface="MetaNormalLF-Roman" panose="020B0500000000000000" pitchFamily="34" charset="0"/>
            </a:rPr>
            <a:t>2,3</a:t>
          </a:r>
        </a:p>
      </xdr:txBody>
    </xdr:sp>
    <xdr:clientData/>
  </xdr:twoCellAnchor>
  <xdr:twoCellAnchor>
    <xdr:from>
      <xdr:col>0</xdr:col>
      <xdr:colOff>168519</xdr:colOff>
      <xdr:row>7</xdr:row>
      <xdr:rowOff>123825</xdr:rowOff>
    </xdr:from>
    <xdr:to>
      <xdr:col>0</xdr:col>
      <xdr:colOff>542925</xdr:colOff>
      <xdr:row>9</xdr:row>
      <xdr:rowOff>0</xdr:rowOff>
    </xdr:to>
    <xdr:sp macro="" textlink="">
      <xdr:nvSpPr>
        <xdr:cNvPr id="5" name="Textfeld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SpPr txBox="1"/>
      </xdr:nvSpPr>
      <xdr:spPr>
        <a:xfrm>
          <a:off x="168519" y="1257300"/>
          <a:ext cx="374406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 baseline="30000">
              <a:latin typeface="MetaNormalLF-Roman" panose="020B0500000000000000" pitchFamily="34" charset="0"/>
            </a:rPr>
            <a:t>2,3</a:t>
          </a:r>
        </a:p>
      </xdr:txBody>
    </xdr:sp>
    <xdr:clientData/>
  </xdr:twoCellAnchor>
  <xdr:twoCellAnchor>
    <xdr:from>
      <xdr:col>0</xdr:col>
      <xdr:colOff>172752</xdr:colOff>
      <xdr:row>8</xdr:row>
      <xdr:rowOff>109008</xdr:rowOff>
    </xdr:from>
    <xdr:to>
      <xdr:col>0</xdr:col>
      <xdr:colOff>412750</xdr:colOff>
      <xdr:row>9</xdr:row>
      <xdr:rowOff>147108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SpPr txBox="1"/>
      </xdr:nvSpPr>
      <xdr:spPr>
        <a:xfrm>
          <a:off x="172752" y="1421341"/>
          <a:ext cx="239998" cy="2021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 baseline="30000">
              <a:latin typeface="MetaNormalLF-Roman" panose="020B0500000000000000" pitchFamily="34" charset="0"/>
            </a:rPr>
            <a:t>2</a:t>
          </a:r>
        </a:p>
      </xdr:txBody>
    </xdr:sp>
    <xdr:clientData/>
  </xdr:twoCellAnchor>
  <xdr:twoCellAnchor>
    <xdr:from>
      <xdr:col>0</xdr:col>
      <xdr:colOff>172752</xdr:colOff>
      <xdr:row>9</xdr:row>
      <xdr:rowOff>109008</xdr:rowOff>
    </xdr:from>
    <xdr:to>
      <xdr:col>0</xdr:col>
      <xdr:colOff>412750</xdr:colOff>
      <xdr:row>10</xdr:row>
      <xdr:rowOff>147108</xdr:rowOff>
    </xdr:to>
    <xdr:sp macro="" textlink="">
      <xdr:nvSpPr>
        <xdr:cNvPr id="7" name="Textfeld 6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SpPr txBox="1"/>
      </xdr:nvSpPr>
      <xdr:spPr>
        <a:xfrm>
          <a:off x="172752" y="1404408"/>
          <a:ext cx="239998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 baseline="30000">
              <a:latin typeface="MetaNormalLF-Roman" panose="020B0500000000000000" pitchFamily="34" charset="0"/>
            </a:rPr>
            <a:t>2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79</xdr:row>
      <xdr:rowOff>0</xdr:rowOff>
    </xdr:from>
    <xdr:to>
      <xdr:col>0</xdr:col>
      <xdr:colOff>819150</xdr:colOff>
      <xdr:row>79</xdr:row>
      <xdr:rowOff>0</xdr:rowOff>
    </xdr:to>
    <xdr:sp macro="" textlink="">
      <xdr:nvSpPr>
        <xdr:cNvPr id="49487" name="Line 1">
          <a:extLst>
            <a:ext uri="{FF2B5EF4-FFF2-40B4-BE49-F238E27FC236}">
              <a16:creationId xmlns:a16="http://schemas.microsoft.com/office/drawing/2014/main" id="{00000000-0008-0000-0C00-00004FC10000}"/>
            </a:ext>
          </a:extLst>
        </xdr:cNvPr>
        <xdr:cNvSpPr>
          <a:spLocks noChangeShapeType="1"/>
        </xdr:cNvSpPr>
      </xdr:nvSpPr>
      <xdr:spPr bwMode="auto">
        <a:xfrm>
          <a:off x="28575" y="10887075"/>
          <a:ext cx="7905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167331</xdr:colOff>
      <xdr:row>20</xdr:row>
      <xdr:rowOff>119449</xdr:rowOff>
    </xdr:from>
    <xdr:to>
      <xdr:col>0</xdr:col>
      <xdr:colOff>352682</xdr:colOff>
      <xdr:row>21</xdr:row>
      <xdr:rowOff>157549</xdr:rowOff>
    </xdr:to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 txBox="1"/>
      </xdr:nvSpPr>
      <xdr:spPr>
        <a:xfrm>
          <a:off x="167331" y="3041307"/>
          <a:ext cx="185351" cy="200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 baseline="30000">
              <a:latin typeface="MetaNormalLF-Roman" panose="020B0500000000000000" pitchFamily="34" charset="0"/>
            </a:rPr>
            <a:t>3</a:t>
          </a:r>
        </a:p>
      </xdr:txBody>
    </xdr:sp>
    <xdr:clientData/>
  </xdr:twoCellAnchor>
  <xdr:twoCellAnchor>
    <xdr:from>
      <xdr:col>0</xdr:col>
      <xdr:colOff>167331</xdr:colOff>
      <xdr:row>58</xdr:row>
      <xdr:rowOff>115845</xdr:rowOff>
    </xdr:from>
    <xdr:to>
      <xdr:col>0</xdr:col>
      <xdr:colOff>352682</xdr:colOff>
      <xdr:row>59</xdr:row>
      <xdr:rowOff>153945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SpPr txBox="1"/>
      </xdr:nvSpPr>
      <xdr:spPr>
        <a:xfrm>
          <a:off x="167331" y="8461804"/>
          <a:ext cx="185351" cy="2002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 baseline="30000">
              <a:latin typeface="MetaNormalLF-Roman" panose="020B0500000000000000" pitchFamily="34" charset="0"/>
            </a:rPr>
            <a:t>3</a:t>
          </a:r>
        </a:p>
      </xdr:txBody>
    </xdr:sp>
    <xdr:clientData/>
  </xdr:twoCellAnchor>
  <xdr:twoCellAnchor>
    <xdr:from>
      <xdr:col>0</xdr:col>
      <xdr:colOff>167331</xdr:colOff>
      <xdr:row>21</xdr:row>
      <xdr:rowOff>119449</xdr:rowOff>
    </xdr:from>
    <xdr:to>
      <xdr:col>0</xdr:col>
      <xdr:colOff>352682</xdr:colOff>
      <xdr:row>22</xdr:row>
      <xdr:rowOff>157549</xdr:rowOff>
    </xdr:to>
    <xdr:sp macro="" textlink="">
      <xdr:nvSpPr>
        <xdr:cNvPr id="5" name="Textfeld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SpPr txBox="1"/>
      </xdr:nvSpPr>
      <xdr:spPr>
        <a:xfrm>
          <a:off x="167331" y="3034099"/>
          <a:ext cx="18535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 baseline="30000">
              <a:latin typeface="MetaNormalLF-Roman" panose="020B0500000000000000" pitchFamily="34" charset="0"/>
            </a:rPr>
            <a:t>3</a:t>
          </a:r>
        </a:p>
      </xdr:txBody>
    </xdr:sp>
    <xdr:clientData/>
  </xdr:twoCellAnchor>
  <xdr:twoCellAnchor>
    <xdr:from>
      <xdr:col>0</xdr:col>
      <xdr:colOff>167331</xdr:colOff>
      <xdr:row>59</xdr:row>
      <xdr:rowOff>115845</xdr:rowOff>
    </xdr:from>
    <xdr:to>
      <xdr:col>0</xdr:col>
      <xdr:colOff>352682</xdr:colOff>
      <xdr:row>60</xdr:row>
      <xdr:rowOff>153945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SpPr txBox="1"/>
      </xdr:nvSpPr>
      <xdr:spPr>
        <a:xfrm>
          <a:off x="167331" y="8764545"/>
          <a:ext cx="18535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 baseline="30000">
              <a:latin typeface="MetaNormalLF-Roman" panose="020B0500000000000000" pitchFamily="34" charset="0"/>
            </a:rPr>
            <a:t>3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28575</xdr:rowOff>
    </xdr:from>
    <xdr:to>
      <xdr:col>9</xdr:col>
      <xdr:colOff>283096</xdr:colOff>
      <xdr:row>62</xdr:row>
      <xdr:rowOff>47625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766C4E35-ED56-4ABE-B965-2E1C0469E8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28575"/>
          <a:ext cx="7112521" cy="100584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9</xdr:col>
      <xdr:colOff>292621</xdr:colOff>
      <xdr:row>62</xdr:row>
      <xdr:rowOff>57150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35E877A-BFBE-4606-82DD-62FDC8536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7112521" cy="100584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38100</xdr:rowOff>
    </xdr:from>
    <xdr:to>
      <xdr:col>9</xdr:col>
      <xdr:colOff>283096</xdr:colOff>
      <xdr:row>62</xdr:row>
      <xdr:rowOff>57150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74721AE-3E02-4BFE-A4AB-BAC2E883A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38100"/>
          <a:ext cx="7112521" cy="100584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BAUMAN~1\LOKALE~1\TEMP\208011006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"/>
      <sheetName val="Contents"/>
      <sheetName val="Gebiet"/>
      <sheetName val="Übersicht"/>
      <sheetName val="1.1.1"/>
      <sheetName val="1.1.2"/>
      <sheetName val="1.1.3"/>
      <sheetName val="1.1.4"/>
      <sheetName val="1.1.5"/>
      <sheetName val="1.2.1"/>
      <sheetName val="1.2.2"/>
      <sheetName val="1.2.3"/>
      <sheetName val="1.2.4"/>
      <sheetName val="1.2.5"/>
      <sheetName val="1.3.1"/>
      <sheetName val="1.3.2"/>
      <sheetName val="1.3.3"/>
      <sheetName val="1.3.4"/>
      <sheetName val="1.3.5"/>
      <sheetName val="1.3.6"/>
      <sheetName val="1.4"/>
      <sheetName val="1.5.1"/>
      <sheetName val="1.5.2"/>
      <sheetName val="1.5.3"/>
      <sheetName val="1.6.1"/>
      <sheetName val="1.6.2"/>
      <sheetName val="1.6.3 "/>
      <sheetName val="1.6.4"/>
      <sheetName val="1.6.5"/>
      <sheetName val="1.7"/>
      <sheetName val="2.1.1"/>
      <sheetName val="2.1.2"/>
      <sheetName val="2.1.3"/>
      <sheetName val="2.1.4"/>
      <sheetName val="2.2.1"/>
      <sheetName val="noch 2.2.1"/>
      <sheetName val="2.2.2"/>
      <sheetName val="noch 2.2.2"/>
      <sheetName val="2.2.3"/>
      <sheetName val="noch 2.2.3"/>
      <sheetName val="2.3.1"/>
      <sheetName val="2.3.2"/>
      <sheetName val="2.3.3"/>
      <sheetName val="2.3.4"/>
      <sheetName val="noch 2.3.4"/>
      <sheetName val="3"/>
      <sheetName val="4.1"/>
      <sheetName val="4.2"/>
      <sheetName val="4.3"/>
      <sheetName val="4.4"/>
      <sheetName val="5.1"/>
      <sheetName val="5.2"/>
      <sheetName val="6"/>
      <sheetName val="7"/>
      <sheetName val="Erläuteru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3.2" x14ac:dyDescent="0.25"/>
  <cols>
    <col min="1" max="1" width="6.6640625" customWidth="1"/>
    <col min="7" max="7" width="9.88671875" customWidth="1"/>
    <col min="8" max="8" width="38" customWidth="1"/>
  </cols>
  <sheetData>
    <row r="1" spans="1:8" ht="45.75" customHeight="1" x14ac:dyDescent="0.5">
      <c r="A1" s="6"/>
      <c r="B1" s="427"/>
      <c r="C1" s="428"/>
      <c r="D1" s="428"/>
      <c r="E1" s="428"/>
      <c r="F1" s="428"/>
      <c r="G1" s="428"/>
      <c r="H1" s="428"/>
    </row>
    <row r="2" spans="1:8" ht="14.25" customHeight="1" x14ac:dyDescent="0.25">
      <c r="A2" s="197"/>
      <c r="B2" s="197"/>
      <c r="C2" s="197"/>
      <c r="D2" s="197"/>
      <c r="E2" s="197"/>
      <c r="F2" s="197"/>
      <c r="G2" s="197"/>
      <c r="H2" s="197"/>
    </row>
    <row r="3" spans="1:8" ht="11.25" customHeight="1" x14ac:dyDescent="0.25">
      <c r="A3" s="197"/>
      <c r="B3" s="197"/>
      <c r="C3" s="197"/>
      <c r="D3" s="197"/>
      <c r="E3" s="197"/>
      <c r="F3" s="197"/>
      <c r="G3" s="197"/>
      <c r="H3" s="429" t="s">
        <v>150</v>
      </c>
    </row>
    <row r="4" spans="1:8" x14ac:dyDescent="0.25">
      <c r="A4" s="197"/>
      <c r="B4" s="197"/>
      <c r="C4" s="197"/>
      <c r="D4" s="197"/>
      <c r="E4" s="197"/>
      <c r="F4" s="197"/>
      <c r="G4" s="197"/>
      <c r="H4" s="430"/>
    </row>
    <row r="5" spans="1:8" x14ac:dyDescent="0.25">
      <c r="A5" s="197"/>
      <c r="B5" s="197"/>
      <c r="C5" s="197"/>
      <c r="D5" s="197"/>
      <c r="E5" s="197"/>
      <c r="F5" s="197"/>
      <c r="G5" s="197"/>
      <c r="H5" s="197"/>
    </row>
    <row r="6" spans="1:8" x14ac:dyDescent="0.25">
      <c r="A6" s="197"/>
      <c r="B6" s="197"/>
      <c r="C6" s="197"/>
      <c r="D6" s="197"/>
      <c r="E6" s="197"/>
      <c r="F6" s="197"/>
      <c r="G6" s="197"/>
      <c r="H6" s="197"/>
    </row>
    <row r="7" spans="1:8" x14ac:dyDescent="0.25">
      <c r="A7" s="197"/>
      <c r="B7" s="197"/>
      <c r="C7" s="197"/>
      <c r="D7" s="197"/>
      <c r="E7" s="197"/>
      <c r="F7" s="197"/>
      <c r="G7" s="197"/>
      <c r="H7" s="197"/>
    </row>
    <row r="8" spans="1:8" x14ac:dyDescent="0.25">
      <c r="A8" s="197"/>
      <c r="B8" s="197"/>
      <c r="C8" s="197"/>
      <c r="D8" s="197"/>
      <c r="E8" s="197"/>
      <c r="F8" s="197"/>
      <c r="G8" s="197"/>
      <c r="H8" s="197"/>
    </row>
    <row r="9" spans="1:8" x14ac:dyDescent="0.25">
      <c r="A9" s="197"/>
      <c r="B9" s="197"/>
      <c r="C9" s="197"/>
      <c r="D9" s="197"/>
      <c r="E9" s="197"/>
      <c r="F9" s="197"/>
      <c r="G9" s="197"/>
      <c r="H9" s="197"/>
    </row>
    <row r="10" spans="1:8" s="76" customFormat="1" ht="34.799999999999997" x14ac:dyDescent="0.55000000000000004">
      <c r="A10" s="2"/>
      <c r="B10" s="77" t="s">
        <v>97</v>
      </c>
      <c r="C10" s="77"/>
      <c r="D10" s="2"/>
      <c r="E10" s="2"/>
      <c r="F10" s="2"/>
      <c r="G10" s="2"/>
      <c r="H10" s="2"/>
    </row>
    <row r="11" spans="1:8" x14ac:dyDescent="0.25">
      <c r="A11" s="197"/>
      <c r="B11" s="197"/>
      <c r="C11" s="197"/>
      <c r="D11" s="197"/>
      <c r="E11" s="197"/>
      <c r="F11" s="197"/>
      <c r="G11" s="197"/>
      <c r="H11" s="197"/>
    </row>
    <row r="12" spans="1:8" x14ac:dyDescent="0.25">
      <c r="A12" s="197"/>
      <c r="B12" s="197"/>
      <c r="C12" s="197"/>
      <c r="D12" s="197"/>
      <c r="E12" s="197"/>
      <c r="F12" s="197"/>
      <c r="G12" s="197"/>
      <c r="H12" s="197"/>
    </row>
    <row r="13" spans="1:8" x14ac:dyDescent="0.25">
      <c r="A13" s="197"/>
      <c r="B13" s="197"/>
      <c r="C13" s="197"/>
      <c r="D13" s="197"/>
      <c r="E13" s="197"/>
      <c r="F13" s="197"/>
      <c r="G13" s="197"/>
      <c r="H13" s="197"/>
    </row>
    <row r="14" spans="1:8" s="76" customFormat="1" ht="26.4" x14ac:dyDescent="0.45">
      <c r="A14" s="2"/>
      <c r="B14" s="78" t="s">
        <v>98</v>
      </c>
      <c r="C14" s="79"/>
      <c r="D14" s="79"/>
      <c r="E14" s="80"/>
      <c r="F14" s="2"/>
      <c r="G14" s="2"/>
      <c r="H14" s="2"/>
    </row>
    <row r="15" spans="1:8" s="76" customFormat="1" ht="26.4" x14ac:dyDescent="0.45">
      <c r="A15" s="2"/>
      <c r="B15" s="78" t="s">
        <v>126</v>
      </c>
      <c r="C15" s="79"/>
      <c r="D15" s="79"/>
      <c r="E15" s="80"/>
      <c r="F15" s="2"/>
      <c r="G15" s="2"/>
      <c r="H15" s="2"/>
    </row>
    <row r="16" spans="1:8" s="76" customFormat="1" ht="26.4" x14ac:dyDescent="0.45">
      <c r="A16" s="2"/>
      <c r="B16" s="78"/>
      <c r="C16" s="79"/>
      <c r="D16" s="79"/>
      <c r="E16" s="80"/>
      <c r="F16" s="2"/>
      <c r="G16" s="2"/>
      <c r="H16" s="2"/>
    </row>
    <row r="17" spans="1:8" x14ac:dyDescent="0.25">
      <c r="A17" s="197"/>
      <c r="B17" s="197"/>
      <c r="C17" s="197"/>
      <c r="D17" s="197"/>
      <c r="E17" s="197"/>
      <c r="F17" s="197"/>
      <c r="G17" s="197"/>
      <c r="H17" s="197"/>
    </row>
    <row r="18" spans="1:8" x14ac:dyDescent="0.25">
      <c r="A18" s="197"/>
      <c r="B18" s="199"/>
      <c r="C18" s="199"/>
      <c r="D18" s="199"/>
      <c r="E18" s="199"/>
      <c r="F18" s="197"/>
      <c r="G18" s="197"/>
      <c r="H18" s="197"/>
    </row>
    <row r="19" spans="1:8" x14ac:dyDescent="0.25">
      <c r="A19" s="197"/>
      <c r="B19" s="199"/>
      <c r="C19" s="199"/>
      <c r="D19" s="199"/>
      <c r="E19" s="199"/>
      <c r="F19" s="197"/>
      <c r="G19" s="197"/>
      <c r="H19" s="197"/>
    </row>
    <row r="20" spans="1:8" x14ac:dyDescent="0.25">
      <c r="A20" s="197"/>
      <c r="B20" s="431"/>
      <c r="C20" s="432"/>
      <c r="D20" s="432"/>
      <c r="E20" s="432"/>
      <c r="F20" s="200"/>
      <c r="G20" s="197"/>
      <c r="H20" s="197"/>
    </row>
    <row r="21" spans="1:8" x14ac:dyDescent="0.25">
      <c r="A21" s="197"/>
      <c r="B21" s="432"/>
      <c r="C21" s="432"/>
      <c r="D21" s="432"/>
      <c r="E21" s="432"/>
      <c r="F21" s="200"/>
      <c r="G21" s="197"/>
      <c r="H21" s="197"/>
    </row>
    <row r="22" spans="1:8" x14ac:dyDescent="0.25">
      <c r="A22" s="197"/>
      <c r="B22" s="432"/>
      <c r="C22" s="432"/>
      <c r="D22" s="432"/>
      <c r="E22" s="432"/>
      <c r="F22" s="200"/>
      <c r="G22" s="197"/>
      <c r="H22" s="197"/>
    </row>
    <row r="23" spans="1:8" x14ac:dyDescent="0.25">
      <c r="A23" s="197"/>
      <c r="B23" s="432"/>
      <c r="C23" s="432"/>
      <c r="D23" s="432"/>
      <c r="E23" s="432"/>
      <c r="F23" s="200"/>
      <c r="G23" s="197"/>
      <c r="H23" s="197"/>
    </row>
    <row r="24" spans="1:8" x14ac:dyDescent="0.25">
      <c r="A24" s="197"/>
      <c r="B24" s="432"/>
      <c r="C24" s="432"/>
      <c r="D24" s="432"/>
      <c r="E24" s="432"/>
      <c r="F24" s="200"/>
      <c r="G24" s="197"/>
      <c r="H24" s="197"/>
    </row>
    <row r="25" spans="1:8" x14ac:dyDescent="0.25">
      <c r="A25" s="197"/>
      <c r="B25" s="432"/>
      <c r="C25" s="432"/>
      <c r="D25" s="432"/>
      <c r="E25" s="432"/>
      <c r="F25" s="200"/>
      <c r="G25" s="197"/>
      <c r="H25" s="197"/>
    </row>
    <row r="26" spans="1:8" x14ac:dyDescent="0.25">
      <c r="A26" s="197"/>
      <c r="B26" s="432"/>
      <c r="C26" s="432"/>
      <c r="D26" s="432"/>
      <c r="E26" s="432"/>
      <c r="F26" s="200"/>
      <c r="G26" s="197"/>
      <c r="H26" s="197"/>
    </row>
    <row r="27" spans="1:8" x14ac:dyDescent="0.25">
      <c r="A27" s="197"/>
      <c r="B27" s="432"/>
      <c r="C27" s="432"/>
      <c r="D27" s="432"/>
      <c r="E27" s="432"/>
      <c r="F27" s="200"/>
      <c r="G27" s="197"/>
      <c r="H27" s="197"/>
    </row>
    <row r="28" spans="1:8" x14ac:dyDescent="0.25">
      <c r="A28" s="197"/>
      <c r="B28" s="432"/>
      <c r="C28" s="432"/>
      <c r="D28" s="432"/>
      <c r="E28" s="432"/>
      <c r="F28" s="200"/>
      <c r="G28" s="197"/>
      <c r="H28" s="197"/>
    </row>
    <row r="29" spans="1:8" x14ac:dyDescent="0.25">
      <c r="A29" s="197"/>
      <c r="B29" s="432"/>
      <c r="C29" s="432"/>
      <c r="D29" s="432"/>
      <c r="E29" s="432"/>
      <c r="F29" s="200"/>
      <c r="G29" s="197"/>
      <c r="H29" s="197"/>
    </row>
    <row r="30" spans="1:8" x14ac:dyDescent="0.25">
      <c r="A30" s="197"/>
      <c r="B30" s="432"/>
      <c r="C30" s="432"/>
      <c r="D30" s="432"/>
      <c r="E30" s="432"/>
      <c r="F30" s="200"/>
      <c r="G30" s="197"/>
      <c r="H30" s="197"/>
    </row>
    <row r="31" spans="1:8" x14ac:dyDescent="0.25">
      <c r="A31" s="197"/>
      <c r="B31" s="432"/>
      <c r="C31" s="432"/>
      <c r="D31" s="432"/>
      <c r="E31" s="432"/>
      <c r="F31" s="200"/>
      <c r="G31" s="197"/>
      <c r="H31" s="197"/>
    </row>
    <row r="32" spans="1:8" x14ac:dyDescent="0.25">
      <c r="A32" s="197"/>
      <c r="B32" s="432"/>
      <c r="C32" s="432"/>
      <c r="D32" s="432"/>
      <c r="E32" s="432"/>
      <c r="F32" s="200"/>
      <c r="G32" s="197"/>
      <c r="H32" s="197"/>
    </row>
    <row r="33" spans="1:8" x14ac:dyDescent="0.25">
      <c r="A33" s="197"/>
      <c r="B33" s="432"/>
      <c r="C33" s="432"/>
      <c r="D33" s="432"/>
      <c r="E33" s="432"/>
      <c r="F33" s="200"/>
      <c r="G33" s="197"/>
      <c r="H33" s="197"/>
    </row>
    <row r="34" spans="1:8" x14ac:dyDescent="0.25">
      <c r="A34" s="197"/>
      <c r="B34" s="432"/>
      <c r="C34" s="432"/>
      <c r="D34" s="432"/>
      <c r="E34" s="432"/>
      <c r="F34" s="200"/>
      <c r="G34" s="197"/>
      <c r="H34" s="197"/>
    </row>
    <row r="35" spans="1:8" x14ac:dyDescent="0.25">
      <c r="A35" s="197"/>
      <c r="B35" s="432"/>
      <c r="C35" s="432"/>
      <c r="D35" s="432"/>
      <c r="E35" s="432"/>
      <c r="F35" s="200"/>
      <c r="G35" s="197"/>
      <c r="H35" s="197"/>
    </row>
    <row r="36" spans="1:8" x14ac:dyDescent="0.25">
      <c r="A36" s="197"/>
      <c r="B36" s="432"/>
      <c r="C36" s="432"/>
      <c r="D36" s="432"/>
      <c r="E36" s="432"/>
      <c r="F36" s="200"/>
      <c r="G36" s="197"/>
      <c r="H36" s="197"/>
    </row>
    <row r="37" spans="1:8" x14ac:dyDescent="0.25">
      <c r="A37" s="197"/>
      <c r="B37" s="432"/>
      <c r="C37" s="432"/>
      <c r="D37" s="432"/>
      <c r="E37" s="432"/>
      <c r="F37" s="200"/>
      <c r="G37" s="197"/>
      <c r="H37" s="197"/>
    </row>
    <row r="38" spans="1:8" x14ac:dyDescent="0.25">
      <c r="A38" s="197"/>
      <c r="B38" s="432"/>
      <c r="C38" s="432"/>
      <c r="D38" s="432"/>
      <c r="E38" s="432"/>
      <c r="F38" s="200"/>
      <c r="G38" s="197"/>
      <c r="H38" s="197"/>
    </row>
    <row r="39" spans="1:8" x14ac:dyDescent="0.25">
      <c r="A39" s="197"/>
      <c r="B39" s="200"/>
      <c r="C39" s="200"/>
      <c r="D39" s="200"/>
      <c r="E39" s="200"/>
      <c r="F39" s="200"/>
      <c r="G39" s="197"/>
      <c r="H39" s="197"/>
    </row>
    <row r="40" spans="1:8" x14ac:dyDescent="0.25">
      <c r="A40" s="197"/>
      <c r="B40" s="200"/>
      <c r="C40" s="200"/>
      <c r="D40" s="200"/>
      <c r="E40" s="200"/>
      <c r="F40" s="200"/>
      <c r="G40" s="197"/>
      <c r="H40" s="197"/>
    </row>
    <row r="41" spans="1:8" x14ac:dyDescent="0.25">
      <c r="A41" s="197"/>
      <c r="B41" s="197"/>
      <c r="C41" s="197"/>
      <c r="D41" s="197"/>
      <c r="E41" s="197"/>
      <c r="F41" s="197"/>
      <c r="G41" s="197"/>
      <c r="H41" s="197"/>
    </row>
    <row r="42" spans="1:8" x14ac:dyDescent="0.25">
      <c r="A42" s="197"/>
      <c r="B42" s="197"/>
      <c r="C42" s="197"/>
      <c r="D42" s="197"/>
      <c r="E42" s="197"/>
      <c r="F42" s="197"/>
      <c r="G42" s="197"/>
      <c r="H42" s="197"/>
    </row>
    <row r="43" spans="1:8" x14ac:dyDescent="0.25">
      <c r="A43" s="197"/>
      <c r="B43" s="197"/>
      <c r="C43" s="197"/>
      <c r="D43" s="197"/>
      <c r="E43" s="197"/>
      <c r="F43" s="197"/>
      <c r="G43" s="197"/>
      <c r="H43" s="197"/>
    </row>
    <row r="44" spans="1:8" x14ac:dyDescent="0.25">
      <c r="A44" s="197"/>
      <c r="B44" s="197"/>
      <c r="C44" s="197"/>
      <c r="D44" s="197"/>
      <c r="E44" s="197"/>
      <c r="F44" s="197"/>
      <c r="G44" s="197"/>
      <c r="H44" s="197"/>
    </row>
    <row r="45" spans="1:8" x14ac:dyDescent="0.25">
      <c r="A45" s="197"/>
      <c r="B45" s="197"/>
      <c r="C45" s="197"/>
      <c r="D45" s="197"/>
      <c r="E45" s="197"/>
      <c r="F45" s="197"/>
      <c r="G45" s="197"/>
      <c r="H45" s="197"/>
    </row>
    <row r="46" spans="1:8" x14ac:dyDescent="0.25">
      <c r="A46" s="197"/>
      <c r="B46" s="197"/>
      <c r="C46" s="197"/>
      <c r="D46" s="197"/>
      <c r="E46" s="197"/>
      <c r="F46" s="197"/>
      <c r="G46" s="197"/>
      <c r="H46" s="197"/>
    </row>
    <row r="47" spans="1:8" x14ac:dyDescent="0.25">
      <c r="A47" s="197"/>
      <c r="B47" s="197"/>
      <c r="C47" s="197"/>
      <c r="D47" s="197"/>
      <c r="E47" s="197"/>
      <c r="F47" s="197"/>
      <c r="G47" s="197"/>
      <c r="H47" s="197"/>
    </row>
    <row r="48" spans="1:8" s="76" customFormat="1" ht="31.8" x14ac:dyDescent="0.5">
      <c r="A48" s="2"/>
      <c r="B48" s="201" t="s">
        <v>327</v>
      </c>
      <c r="C48" s="81"/>
      <c r="D48" s="81"/>
      <c r="E48" s="81"/>
      <c r="F48" s="81"/>
      <c r="G48" s="81"/>
      <c r="H48" s="81"/>
    </row>
    <row r="49" spans="1:8" x14ac:dyDescent="0.25">
      <c r="A49" s="197"/>
      <c r="B49" s="82"/>
      <c r="C49" s="82"/>
      <c r="D49" s="82"/>
      <c r="E49" s="82"/>
      <c r="F49" s="82"/>
      <c r="G49" s="82"/>
      <c r="H49" s="82"/>
    </row>
    <row r="50" spans="1:8" x14ac:dyDescent="0.25">
      <c r="A50" s="197"/>
      <c r="B50" s="82"/>
      <c r="C50" s="82"/>
      <c r="D50" s="82"/>
      <c r="E50" s="82"/>
      <c r="F50" s="82"/>
      <c r="G50" s="82"/>
      <c r="H50" s="82"/>
    </row>
    <row r="51" spans="1:8" x14ac:dyDescent="0.25">
      <c r="A51" s="197"/>
      <c r="B51" s="82"/>
      <c r="C51" s="82"/>
      <c r="D51" s="82"/>
      <c r="E51" s="82"/>
      <c r="F51" s="82"/>
      <c r="G51" s="82"/>
      <c r="H51" s="82"/>
    </row>
    <row r="52" spans="1:8" s="76" customFormat="1" x14ac:dyDescent="0.25">
      <c r="A52" s="2"/>
      <c r="B52" s="202" t="s">
        <v>238</v>
      </c>
      <c r="C52" s="81"/>
      <c r="D52" s="81"/>
      <c r="E52" s="81"/>
      <c r="F52" s="81"/>
      <c r="G52" s="81"/>
      <c r="H52" s="81"/>
    </row>
    <row r="53" spans="1:8" s="76" customFormat="1" x14ac:dyDescent="0.25">
      <c r="A53" s="2"/>
      <c r="B53" s="296" t="s">
        <v>456</v>
      </c>
      <c r="C53" s="297"/>
      <c r="D53" s="297"/>
      <c r="E53" s="297"/>
      <c r="F53" s="297"/>
      <c r="G53" s="297"/>
      <c r="H53" s="297"/>
    </row>
    <row r="54" spans="1:8" s="76" customFormat="1" x14ac:dyDescent="0.25">
      <c r="A54" s="2"/>
      <c r="B54" s="202" t="s">
        <v>328</v>
      </c>
      <c r="C54" s="81"/>
      <c r="D54" s="81"/>
      <c r="E54" s="81"/>
      <c r="F54" s="81"/>
      <c r="G54" s="81"/>
      <c r="H54" s="81"/>
    </row>
    <row r="55" spans="1:8" ht="15" customHeight="1" x14ac:dyDescent="0.25">
      <c r="A55" s="197"/>
      <c r="B55" s="82"/>
      <c r="C55" s="82"/>
      <c r="D55" s="82"/>
      <c r="E55" s="82"/>
      <c r="F55" s="82"/>
      <c r="G55" s="82"/>
      <c r="H55" s="82"/>
    </row>
    <row r="56" spans="1:8" s="76" customFormat="1" x14ac:dyDescent="0.25">
      <c r="A56" s="2"/>
      <c r="B56" s="197" t="s">
        <v>233</v>
      </c>
      <c r="C56" s="81"/>
      <c r="D56" s="81"/>
      <c r="E56" s="81"/>
      <c r="F56" s="81"/>
      <c r="G56" s="81"/>
      <c r="H56" s="81"/>
    </row>
    <row r="57" spans="1:8" s="76" customFormat="1" x14ac:dyDescent="0.25">
      <c r="A57" s="2"/>
      <c r="B57" s="203" t="s">
        <v>234</v>
      </c>
      <c r="C57" s="81"/>
      <c r="D57" s="81"/>
      <c r="E57" s="81"/>
      <c r="F57" s="81"/>
      <c r="G57" s="81"/>
      <c r="H57" s="81"/>
    </row>
    <row r="58" spans="1:8" s="76" customFormat="1" x14ac:dyDescent="0.25">
      <c r="A58" s="2"/>
      <c r="B58" s="197"/>
      <c r="C58" s="81"/>
      <c r="D58" s="81"/>
      <c r="E58" s="81"/>
      <c r="F58" s="81"/>
      <c r="G58" s="81"/>
      <c r="H58" s="81"/>
    </row>
    <row r="59" spans="1:8" ht="15" customHeight="1" x14ac:dyDescent="0.25">
      <c r="A59" s="197"/>
      <c r="B59" s="82"/>
      <c r="C59" s="82"/>
      <c r="D59" s="82"/>
      <c r="E59" s="82"/>
      <c r="F59" s="82"/>
      <c r="G59" s="82"/>
      <c r="H59" s="82"/>
    </row>
    <row r="60" spans="1:8" ht="17.399999999999999" x14ac:dyDescent="0.3">
      <c r="A60" s="197"/>
      <c r="B60" s="88" t="s">
        <v>455</v>
      </c>
      <c r="C60" s="82"/>
      <c r="D60" s="82"/>
      <c r="E60" s="82"/>
      <c r="F60" s="82"/>
      <c r="G60" s="82"/>
      <c r="H60" s="82"/>
    </row>
    <row r="61" spans="1:8" x14ac:dyDescent="0.25">
      <c r="A61" s="197"/>
      <c r="B61" s="89" t="s">
        <v>99</v>
      </c>
      <c r="C61" s="82"/>
      <c r="D61" s="82"/>
      <c r="E61" s="82"/>
      <c r="F61" s="82"/>
      <c r="G61" s="82"/>
      <c r="H61" s="82"/>
    </row>
    <row r="62" spans="1:8" x14ac:dyDescent="0.25">
      <c r="A62" s="197"/>
      <c r="B62" s="82"/>
      <c r="C62" s="82"/>
      <c r="D62" s="82"/>
      <c r="E62" s="82"/>
      <c r="F62" s="82"/>
      <c r="G62" s="82"/>
      <c r="H62" s="82"/>
    </row>
    <row r="63" spans="1:8" x14ac:dyDescent="0.25">
      <c r="A63" s="197"/>
      <c r="B63" s="197"/>
      <c r="C63" s="197"/>
      <c r="D63" s="197"/>
      <c r="E63" s="197"/>
      <c r="F63" s="197"/>
      <c r="G63" s="197"/>
      <c r="H63" s="197"/>
    </row>
  </sheetData>
  <sheetProtection selectLockedCells="1"/>
  <mergeCells count="3">
    <mergeCell ref="B1:H1"/>
    <mergeCell ref="H3:H4"/>
    <mergeCell ref="B20:E38"/>
  </mergeCells>
  <hyperlinks>
    <hyperlink ref="B57" r:id="rId1" xr:uid="{00000000-0004-0000-0000-000000000000}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77"/>
  <sheetViews>
    <sheetView showGridLines="0" zoomScaleNormal="100" workbookViewId="0"/>
  </sheetViews>
  <sheetFormatPr baseColWidth="10" defaultColWidth="11.5546875" defaultRowHeight="13.2" x14ac:dyDescent="0.25"/>
  <cols>
    <col min="1" max="3" width="11.5546875" style="112" customWidth="1"/>
    <col min="4" max="4" width="42.33203125" style="112" customWidth="1"/>
    <col min="5" max="7" width="11.5546875" style="112" customWidth="1"/>
    <col min="8" max="8" width="22.5546875" style="112" customWidth="1"/>
    <col min="9" max="16384" width="11.5546875" style="112"/>
  </cols>
  <sheetData>
    <row r="1" spans="1:8" ht="6" customHeight="1" x14ac:dyDescent="0.25"/>
    <row r="2" spans="1:8" ht="15" x14ac:dyDescent="0.25">
      <c r="A2" s="442" t="s">
        <v>149</v>
      </c>
      <c r="B2" s="442"/>
      <c r="C2" s="442"/>
      <c r="D2" s="442"/>
      <c r="E2" s="442"/>
      <c r="F2" s="442"/>
      <c r="G2" s="442"/>
      <c r="H2" s="113"/>
    </row>
    <row r="3" spans="1:8" ht="3" customHeight="1" x14ac:dyDescent="0.25">
      <c r="A3" s="110"/>
      <c r="B3" s="110"/>
      <c r="C3" s="110"/>
      <c r="D3" s="110"/>
      <c r="E3" s="110"/>
      <c r="F3" s="110"/>
      <c r="G3" s="110"/>
      <c r="H3" s="113"/>
    </row>
    <row r="4" spans="1:8" s="117" customFormat="1" ht="12" x14ac:dyDescent="0.25">
      <c r="A4" s="205" t="s">
        <v>0</v>
      </c>
      <c r="B4" s="114"/>
      <c r="C4" s="114"/>
      <c r="D4" s="114"/>
      <c r="E4" s="114"/>
      <c r="F4" s="114"/>
      <c r="G4" s="114"/>
      <c r="H4" s="116"/>
    </row>
    <row r="5" spans="1:8" s="117" customFormat="1" ht="4.2" customHeight="1" x14ac:dyDescent="0.25">
      <c r="A5" s="443"/>
      <c r="B5" s="443"/>
      <c r="C5" s="443"/>
      <c r="D5" s="443"/>
      <c r="E5" s="443"/>
      <c r="F5" s="443"/>
      <c r="G5" s="443"/>
      <c r="H5" s="443"/>
    </row>
    <row r="6" spans="1:8" s="117" customFormat="1" ht="12" customHeight="1" x14ac:dyDescent="0.25">
      <c r="A6" s="115"/>
    </row>
    <row r="7" spans="1:8" s="117" customFormat="1" ht="3" customHeight="1" x14ac:dyDescent="0.25">
      <c r="A7" s="118"/>
    </row>
    <row r="8" spans="1:8" s="117" customFormat="1" ht="12" customHeight="1" x14ac:dyDescent="0.25">
      <c r="A8" s="236" t="s">
        <v>122</v>
      </c>
      <c r="B8" s="236"/>
      <c r="C8" s="236"/>
      <c r="D8" s="236"/>
      <c r="E8" s="236"/>
      <c r="F8" s="236"/>
      <c r="G8" s="236"/>
      <c r="H8" s="236"/>
    </row>
    <row r="9" spans="1:8" s="117" customFormat="1" ht="3" customHeight="1" x14ac:dyDescent="0.25">
      <c r="A9" s="115"/>
      <c r="B9" s="115"/>
      <c r="C9" s="115"/>
      <c r="D9" s="115"/>
      <c r="E9" s="115"/>
      <c r="F9" s="115"/>
      <c r="G9" s="115"/>
      <c r="H9" s="115"/>
    </row>
    <row r="10" spans="1:8" s="117" customFormat="1" ht="12" x14ac:dyDescent="0.25">
      <c r="A10" s="107" t="s">
        <v>192</v>
      </c>
      <c r="B10" s="107"/>
      <c r="C10" s="118"/>
      <c r="D10" s="118"/>
      <c r="E10" s="440"/>
      <c r="F10" s="440"/>
      <c r="G10" s="440"/>
      <c r="H10" s="440"/>
    </row>
    <row r="11" spans="1:8" s="117" customFormat="1" ht="12" x14ac:dyDescent="0.25">
      <c r="A11" s="107" t="s">
        <v>168</v>
      </c>
      <c r="B11" s="107"/>
      <c r="C11" s="118"/>
      <c r="D11" s="118"/>
      <c r="E11" s="109"/>
      <c r="F11" s="109"/>
      <c r="G11" s="109"/>
      <c r="H11" s="109"/>
    </row>
    <row r="12" spans="1:8" s="117" customFormat="1" ht="12" x14ac:dyDescent="0.25">
      <c r="A12" s="107" t="s">
        <v>152</v>
      </c>
      <c r="B12" s="107"/>
      <c r="C12" s="118"/>
      <c r="D12" s="118"/>
      <c r="E12" s="440"/>
      <c r="F12" s="440"/>
      <c r="G12" s="440"/>
      <c r="H12" s="440"/>
    </row>
    <row r="13" spans="1:8" s="117" customFormat="1" ht="4.95" customHeight="1" x14ac:dyDescent="0.25">
      <c r="A13" s="107"/>
      <c r="B13" s="118"/>
      <c r="C13" s="118"/>
      <c r="D13" s="118"/>
      <c r="E13" s="109"/>
      <c r="F13" s="109"/>
      <c r="G13" s="109"/>
      <c r="H13" s="109"/>
    </row>
    <row r="14" spans="1:8" s="117" customFormat="1" ht="12" customHeight="1" x14ac:dyDescent="0.25">
      <c r="A14" s="205" t="s">
        <v>257</v>
      </c>
      <c r="B14" s="118"/>
      <c r="C14" s="118"/>
      <c r="D14" s="118"/>
      <c r="E14" s="235"/>
      <c r="F14" s="235"/>
      <c r="G14" s="235"/>
      <c r="H14" s="235"/>
    </row>
    <row r="15" spans="1:8" s="117" customFormat="1" ht="12" customHeight="1" x14ac:dyDescent="0.25">
      <c r="A15" s="205" t="s">
        <v>247</v>
      </c>
      <c r="B15" s="118"/>
      <c r="C15" s="118"/>
      <c r="D15" s="118"/>
      <c r="E15" s="235"/>
      <c r="F15" s="235"/>
      <c r="G15" s="235"/>
      <c r="H15" s="235"/>
    </row>
    <row r="16" spans="1:8" s="117" customFormat="1" ht="12" customHeight="1" x14ac:dyDescent="0.25">
      <c r="A16" s="205" t="s">
        <v>258</v>
      </c>
      <c r="B16" s="118"/>
      <c r="C16" s="118"/>
      <c r="D16" s="118"/>
      <c r="E16" s="235"/>
      <c r="F16" s="235"/>
      <c r="G16" s="235"/>
      <c r="H16" s="235"/>
    </row>
    <row r="17" spans="1:8" s="117" customFormat="1" ht="4.95" customHeight="1" x14ac:dyDescent="0.25">
      <c r="A17" s="205"/>
      <c r="B17" s="118"/>
      <c r="C17" s="118"/>
      <c r="D17" s="118"/>
      <c r="E17" s="235"/>
      <c r="F17" s="235"/>
      <c r="G17" s="235"/>
      <c r="H17" s="235"/>
    </row>
    <row r="18" spans="1:8" s="117" customFormat="1" ht="12" x14ac:dyDescent="0.25">
      <c r="A18" s="107" t="s">
        <v>75</v>
      </c>
      <c r="B18" s="118"/>
      <c r="C18" s="118"/>
      <c r="D18" s="118"/>
      <c r="E18" s="440"/>
      <c r="F18" s="440"/>
      <c r="G18" s="440"/>
      <c r="H18" s="440"/>
    </row>
    <row r="19" spans="1:8" s="117" customFormat="1" ht="12" x14ac:dyDescent="0.25">
      <c r="A19" s="107" t="s">
        <v>125</v>
      </c>
      <c r="B19" s="118"/>
      <c r="C19" s="118"/>
      <c r="D19" s="118"/>
      <c r="E19" s="440"/>
      <c r="F19" s="440"/>
      <c r="G19" s="440"/>
      <c r="H19" s="440"/>
    </row>
    <row r="20" spans="1:8" s="117" customFormat="1" ht="4.95" customHeight="1" x14ac:dyDescent="0.25">
      <c r="A20" s="107"/>
      <c r="B20" s="118"/>
      <c r="C20" s="118"/>
      <c r="D20" s="118"/>
      <c r="E20" s="109"/>
      <c r="F20" s="109"/>
      <c r="G20" s="109"/>
      <c r="H20" s="109"/>
    </row>
    <row r="21" spans="1:8" s="117" customFormat="1" ht="12" x14ac:dyDescent="0.25">
      <c r="A21" s="107" t="s">
        <v>123</v>
      </c>
      <c r="B21" s="118"/>
      <c r="C21" s="118"/>
      <c r="D21" s="118"/>
      <c r="E21" s="440"/>
      <c r="F21" s="440"/>
      <c r="G21" s="440"/>
      <c r="H21" s="440"/>
    </row>
    <row r="22" spans="1:8" s="117" customFormat="1" ht="12" x14ac:dyDescent="0.25">
      <c r="A22" s="107" t="s">
        <v>124</v>
      </c>
      <c r="B22" s="118"/>
      <c r="C22" s="118"/>
      <c r="D22" s="118"/>
      <c r="E22" s="440"/>
      <c r="F22" s="440"/>
      <c r="G22" s="440"/>
      <c r="H22" s="440"/>
    </row>
    <row r="23" spans="1:8" s="117" customFormat="1" ht="12" x14ac:dyDescent="0.25">
      <c r="A23" s="107" t="s">
        <v>67</v>
      </c>
      <c r="B23" s="111"/>
      <c r="C23" s="111"/>
      <c r="D23" s="111"/>
      <c r="E23" s="111"/>
      <c r="F23" s="111"/>
      <c r="G23" s="111"/>
      <c r="H23" s="119"/>
    </row>
    <row r="24" spans="1:8" s="117" customFormat="1" ht="12" x14ac:dyDescent="0.25">
      <c r="A24" s="107" t="s">
        <v>68</v>
      </c>
      <c r="B24" s="118"/>
      <c r="C24" s="119"/>
      <c r="D24" s="119"/>
      <c r="E24" s="119"/>
      <c r="F24" s="119"/>
      <c r="G24" s="119"/>
      <c r="H24" s="119"/>
    </row>
    <row r="25" spans="1:8" s="117" customFormat="1" ht="3" customHeight="1" x14ac:dyDescent="0.25">
      <c r="A25" s="107"/>
      <c r="B25" s="107"/>
      <c r="C25" s="107"/>
      <c r="D25" s="107"/>
      <c r="E25" s="107"/>
      <c r="F25" s="107"/>
      <c r="G25" s="107"/>
      <c r="H25" s="107"/>
    </row>
    <row r="26" spans="1:8" s="117" customFormat="1" x14ac:dyDescent="0.25">
      <c r="A26" s="236" t="s">
        <v>121</v>
      </c>
      <c r="B26" s="236"/>
      <c r="C26" s="236"/>
      <c r="D26" s="236"/>
      <c r="E26" s="236"/>
      <c r="F26" s="236"/>
      <c r="G26" s="236"/>
      <c r="H26" s="236"/>
    </row>
    <row r="27" spans="1:8" s="117" customFormat="1" ht="3" customHeight="1" x14ac:dyDescent="0.25">
      <c r="A27" s="115"/>
      <c r="B27" s="115"/>
      <c r="C27" s="115"/>
      <c r="D27" s="115"/>
      <c r="E27" s="115"/>
      <c r="F27" s="115"/>
      <c r="G27" s="115"/>
      <c r="H27" s="115"/>
    </row>
    <row r="28" spans="1:8" s="117" customFormat="1" ht="12" x14ac:dyDescent="0.25">
      <c r="A28" s="107" t="s">
        <v>120</v>
      </c>
      <c r="B28" s="118"/>
      <c r="C28" s="119"/>
      <c r="D28" s="119"/>
      <c r="E28" s="119"/>
      <c r="F28" s="119"/>
      <c r="G28" s="119"/>
      <c r="H28" s="119"/>
    </row>
    <row r="29" spans="1:8" s="117" customFormat="1" ht="12" x14ac:dyDescent="0.25">
      <c r="A29" s="107" t="s">
        <v>88</v>
      </c>
      <c r="B29" s="118"/>
      <c r="C29" s="119"/>
      <c r="D29" s="119"/>
      <c r="E29" s="119"/>
      <c r="F29" s="119"/>
      <c r="G29" s="119"/>
      <c r="H29" s="119"/>
    </row>
    <row r="30" spans="1:8" s="117" customFormat="1" ht="12" x14ac:dyDescent="0.25">
      <c r="A30" s="107" t="s">
        <v>119</v>
      </c>
      <c r="B30" s="118"/>
      <c r="C30" s="119"/>
      <c r="D30" s="119"/>
      <c r="E30" s="119"/>
      <c r="F30" s="119"/>
      <c r="G30" s="119"/>
      <c r="H30" s="119"/>
    </row>
    <row r="31" spans="1:8" s="117" customFormat="1" ht="12" x14ac:dyDescent="0.25">
      <c r="A31" s="205" t="s">
        <v>92</v>
      </c>
      <c r="B31" s="118"/>
      <c r="C31" s="119"/>
      <c r="D31" s="119"/>
      <c r="E31" s="119"/>
      <c r="F31" s="119"/>
      <c r="G31" s="119"/>
      <c r="H31" s="119"/>
    </row>
    <row r="32" spans="1:8" s="117" customFormat="1" ht="12" x14ac:dyDescent="0.25">
      <c r="A32" s="205" t="s">
        <v>363</v>
      </c>
      <c r="B32" s="118"/>
      <c r="C32" s="119"/>
      <c r="D32" s="119"/>
      <c r="E32" s="119"/>
      <c r="F32" s="119"/>
      <c r="G32" s="119"/>
      <c r="H32" s="119"/>
    </row>
    <row r="33" spans="1:13" s="117" customFormat="1" ht="3" customHeight="1" x14ac:dyDescent="0.3">
      <c r="A33" s="441"/>
      <c r="B33" s="441"/>
      <c r="C33" s="441"/>
      <c r="D33" s="441"/>
      <c r="E33" s="441"/>
      <c r="F33" s="441"/>
      <c r="G33" s="441"/>
      <c r="H33" s="441"/>
    </row>
    <row r="34" spans="1:13" s="117" customFormat="1" x14ac:dyDescent="0.25">
      <c r="A34" s="236" t="s">
        <v>181</v>
      </c>
      <c r="B34" s="236"/>
      <c r="C34" s="236"/>
      <c r="D34" s="236"/>
      <c r="E34" s="236"/>
      <c r="F34" s="236"/>
      <c r="G34" s="236"/>
      <c r="H34" s="236"/>
    </row>
    <row r="35" spans="1:13" s="117" customFormat="1" ht="3" customHeight="1" x14ac:dyDescent="0.25">
      <c r="A35" s="115"/>
      <c r="B35" s="115"/>
      <c r="C35" s="115"/>
      <c r="D35" s="115"/>
      <c r="E35" s="115"/>
      <c r="F35" s="115"/>
      <c r="G35" s="115"/>
      <c r="H35" s="115"/>
    </row>
    <row r="36" spans="1:13" s="117" customFormat="1" ht="13.2" customHeight="1" x14ac:dyDescent="0.25">
      <c r="A36" s="205" t="s">
        <v>220</v>
      </c>
      <c r="B36"/>
      <c r="C36"/>
      <c r="D36"/>
      <c r="E36" s="111"/>
      <c r="F36" s="111"/>
      <c r="G36" s="111"/>
      <c r="H36" s="120"/>
    </row>
    <row r="37" spans="1:13" s="117" customFormat="1" ht="13.2" customHeight="1" x14ac:dyDescent="0.25">
      <c r="A37" s="205" t="s">
        <v>232</v>
      </c>
      <c r="B37" s="190"/>
      <c r="C37" s="190"/>
      <c r="D37" s="190"/>
      <c r="E37" s="111"/>
      <c r="F37" s="111"/>
      <c r="G37" s="111"/>
      <c r="H37" s="120"/>
    </row>
    <row r="38" spans="1:13" s="117" customFormat="1" ht="13.2" customHeight="1" x14ac:dyDescent="0.25">
      <c r="A38" s="107" t="s">
        <v>231</v>
      </c>
      <c r="B38" s="111"/>
      <c r="C38" s="111"/>
      <c r="D38" s="111"/>
      <c r="E38" s="111"/>
      <c r="F38" s="111"/>
      <c r="G38" s="111"/>
      <c r="H38" s="120"/>
    </row>
    <row r="39" spans="1:13" s="117" customFormat="1" ht="13.2" customHeight="1" x14ac:dyDescent="0.25">
      <c r="A39" s="205" t="s">
        <v>202</v>
      </c>
      <c r="B39" s="111"/>
      <c r="C39" s="111"/>
      <c r="D39" s="111"/>
      <c r="E39" s="111"/>
      <c r="F39" s="111"/>
      <c r="G39" s="111"/>
      <c r="H39" s="120"/>
    </row>
    <row r="40" spans="1:13" s="198" customFormat="1" ht="13.2" customHeight="1" x14ac:dyDescent="0.25">
      <c r="A40" s="198" t="s">
        <v>236</v>
      </c>
    </row>
    <row r="41" spans="1:13" s="205" customFormat="1" ht="3" customHeight="1" x14ac:dyDescent="0.25"/>
    <row r="42" spans="1:13" s="117" customFormat="1" x14ac:dyDescent="0.25">
      <c r="A42" s="236" t="s">
        <v>410</v>
      </c>
      <c r="B42" s="236"/>
      <c r="C42" s="236"/>
      <c r="D42" s="236"/>
      <c r="E42" s="236"/>
      <c r="F42" s="236"/>
      <c r="G42" s="236"/>
      <c r="H42" s="236"/>
      <c r="I42" s="403"/>
      <c r="J42" s="403"/>
      <c r="K42" s="403"/>
      <c r="L42" s="403"/>
      <c r="M42" s="403"/>
    </row>
    <row r="43" spans="1:13" s="117" customFormat="1" ht="3" customHeight="1" x14ac:dyDescent="0.25">
      <c r="A43" s="436"/>
      <c r="B43" s="436"/>
      <c r="C43" s="436"/>
      <c r="D43" s="436"/>
      <c r="E43" s="436"/>
      <c r="F43" s="329"/>
      <c r="G43" s="329"/>
      <c r="H43" s="329"/>
    </row>
    <row r="44" spans="1:13" s="117" customFormat="1" ht="12" x14ac:dyDescent="0.25">
      <c r="A44" s="205" t="s">
        <v>411</v>
      </c>
      <c r="B44" s="404"/>
      <c r="C44" s="404"/>
      <c r="D44" s="404"/>
      <c r="E44" s="404"/>
      <c r="F44" s="404"/>
      <c r="G44" s="404"/>
      <c r="H44" s="404"/>
      <c r="I44" s="404"/>
      <c r="J44" s="404"/>
      <c r="K44" s="404"/>
      <c r="L44" s="404"/>
      <c r="M44" s="404"/>
    </row>
    <row r="45" spans="1:13" s="117" customFormat="1" ht="12" x14ac:dyDescent="0.25">
      <c r="A45" s="205" t="s">
        <v>412</v>
      </c>
      <c r="B45" s="405"/>
      <c r="C45" s="405"/>
      <c r="D45" s="405"/>
      <c r="E45" s="405"/>
      <c r="F45" s="405"/>
      <c r="G45" s="405"/>
      <c r="H45" s="405"/>
      <c r="I45" s="405"/>
      <c r="J45" s="405"/>
      <c r="K45" s="405"/>
    </row>
    <row r="46" spans="1:13" s="117" customFormat="1" ht="3" customHeight="1" x14ac:dyDescent="0.25">
      <c r="A46" s="205"/>
      <c r="B46" s="405"/>
      <c r="C46" s="405"/>
      <c r="D46" s="405"/>
      <c r="E46" s="405"/>
      <c r="F46" s="405"/>
      <c r="G46" s="405"/>
      <c r="H46" s="405"/>
      <c r="I46" s="405"/>
      <c r="J46" s="405"/>
      <c r="K46" s="405"/>
    </row>
    <row r="47" spans="1:13" s="414" customFormat="1" x14ac:dyDescent="0.25">
      <c r="A47" s="412" t="s">
        <v>414</v>
      </c>
      <c r="B47" s="413"/>
      <c r="C47" s="413"/>
      <c r="D47" s="413"/>
      <c r="E47" s="413"/>
      <c r="F47" s="413"/>
      <c r="G47" s="413"/>
      <c r="H47" s="413"/>
      <c r="I47" s="413"/>
      <c r="J47" s="413"/>
      <c r="K47" s="413"/>
    </row>
    <row r="48" spans="1:13" s="414" customFormat="1" ht="3" customHeight="1" x14ac:dyDescent="0.25">
      <c r="A48" s="415"/>
      <c r="B48" s="413"/>
      <c r="C48" s="413"/>
      <c r="D48" s="413"/>
      <c r="E48" s="413"/>
      <c r="F48" s="413"/>
      <c r="G48" s="413"/>
      <c r="H48" s="413"/>
      <c r="I48" s="413"/>
      <c r="J48" s="413"/>
      <c r="K48" s="413"/>
    </row>
    <row r="49" spans="1:11" s="414" customFormat="1" ht="12" x14ac:dyDescent="0.25">
      <c r="A49" s="205" t="s">
        <v>416</v>
      </c>
      <c r="B49" s="413"/>
      <c r="C49" s="413"/>
      <c r="D49" s="413"/>
      <c r="E49" s="413"/>
      <c r="F49" s="413"/>
      <c r="G49" s="413"/>
      <c r="H49" s="413"/>
      <c r="I49" s="413"/>
      <c r="J49" s="413"/>
      <c r="K49" s="413"/>
    </row>
    <row r="50" spans="1:11" s="414" customFormat="1" ht="12" x14ac:dyDescent="0.25">
      <c r="A50" s="416"/>
      <c r="B50" s="413"/>
      <c r="C50" s="413"/>
      <c r="D50" s="413"/>
      <c r="E50" s="413"/>
      <c r="F50" s="413"/>
      <c r="G50" s="413"/>
      <c r="H50" s="413"/>
      <c r="I50" s="413"/>
      <c r="J50" s="413"/>
      <c r="K50" s="413"/>
    </row>
    <row r="51" spans="1:11" s="418" customFormat="1" x14ac:dyDescent="0.25">
      <c r="A51" s="423" t="s">
        <v>449</v>
      </c>
      <c r="B51" s="417"/>
      <c r="C51" s="417"/>
      <c r="D51" s="417"/>
      <c r="E51" s="417"/>
      <c r="F51" s="417"/>
      <c r="G51" s="417"/>
      <c r="H51" s="417"/>
    </row>
    <row r="52" spans="1:11" s="418" customFormat="1" x14ac:dyDescent="0.25">
      <c r="A52" s="423" t="s">
        <v>450</v>
      </c>
      <c r="B52" s="419"/>
      <c r="C52" s="419"/>
      <c r="D52" s="419"/>
      <c r="E52" s="419"/>
      <c r="F52" s="419"/>
      <c r="G52" s="419"/>
      <c r="H52" s="419"/>
    </row>
    <row r="53" spans="1:11" s="418" customFormat="1" ht="12.75" customHeight="1" x14ac:dyDescent="0.25">
      <c r="A53" s="423" t="s">
        <v>451</v>
      </c>
    </row>
    <row r="54" spans="1:11" s="418" customFormat="1" ht="15" x14ac:dyDescent="0.25">
      <c r="A54" s="437"/>
      <c r="B54" s="437"/>
      <c r="C54" s="437"/>
      <c r="D54" s="437"/>
      <c r="E54" s="437"/>
      <c r="F54" s="437"/>
      <c r="G54" s="437"/>
      <c r="H54" s="420"/>
    </row>
    <row r="55" spans="1:11" s="418" customFormat="1" ht="12" customHeight="1" x14ac:dyDescent="0.25">
      <c r="A55" s="438"/>
      <c r="B55" s="438"/>
      <c r="C55" s="438"/>
      <c r="D55" s="438"/>
      <c r="E55" s="438"/>
      <c r="F55" s="438"/>
      <c r="G55" s="438"/>
      <c r="H55" s="419"/>
    </row>
    <row r="56" spans="1:11" s="418" customFormat="1" ht="12" customHeight="1" x14ac:dyDescent="0.25">
      <c r="A56" s="438"/>
      <c r="B56" s="438"/>
      <c r="C56" s="438"/>
      <c r="D56" s="438"/>
      <c r="E56" s="438"/>
      <c r="F56" s="438"/>
      <c r="G56" s="438"/>
      <c r="H56" s="419"/>
    </row>
    <row r="57" spans="1:11" s="418" customFormat="1" ht="12" customHeight="1" x14ac:dyDescent="0.25">
      <c r="A57" s="438"/>
      <c r="B57" s="438"/>
      <c r="C57" s="438"/>
      <c r="D57" s="438"/>
      <c r="E57" s="438"/>
      <c r="F57" s="438"/>
      <c r="G57" s="438"/>
      <c r="H57" s="419"/>
    </row>
    <row r="58" spans="1:11" s="418" customFormat="1" ht="12" customHeight="1" x14ac:dyDescent="0.25">
      <c r="A58" s="438"/>
      <c r="B58" s="438"/>
      <c r="C58" s="438"/>
      <c r="D58" s="438"/>
      <c r="E58" s="438"/>
      <c r="F58" s="438"/>
      <c r="G58" s="438"/>
      <c r="H58" s="419"/>
    </row>
    <row r="59" spans="1:11" s="418" customFormat="1" ht="5.4" customHeight="1" x14ac:dyDescent="0.25">
      <c r="A59" s="421"/>
    </row>
    <row r="60" spans="1:11" s="418" customFormat="1" ht="15" customHeight="1" x14ac:dyDescent="0.25">
      <c r="A60" s="439" t="s">
        <v>100</v>
      </c>
      <c r="B60" s="439"/>
      <c r="C60" s="439"/>
      <c r="D60" s="439"/>
      <c r="E60" s="439"/>
      <c r="F60" s="439"/>
      <c r="G60" s="439"/>
      <c r="H60" s="422"/>
    </row>
    <row r="61" spans="1:11" ht="5.4" customHeight="1" x14ac:dyDescent="0.25">
      <c r="A61" s="122"/>
      <c r="B61" s="122"/>
      <c r="C61" s="122"/>
    </row>
    <row r="62" spans="1:11" ht="12" customHeight="1" x14ac:dyDescent="0.25">
      <c r="A62" s="122" t="s">
        <v>11</v>
      </c>
      <c r="B62" s="122" t="s">
        <v>101</v>
      </c>
      <c r="C62" s="433" t="s">
        <v>102</v>
      </c>
      <c r="D62" s="433"/>
      <c r="E62" s="433"/>
      <c r="F62" s="433"/>
      <c r="G62" s="433"/>
      <c r="H62" s="123"/>
    </row>
    <row r="63" spans="1:11" ht="12" customHeight="1" x14ac:dyDescent="0.25">
      <c r="A63" s="122" t="s">
        <v>103</v>
      </c>
      <c r="B63" s="122" t="s">
        <v>101</v>
      </c>
      <c r="C63" s="433" t="s">
        <v>104</v>
      </c>
      <c r="D63" s="433"/>
      <c r="E63" s="433"/>
      <c r="F63" s="433"/>
      <c r="G63" s="433"/>
      <c r="H63" s="433"/>
    </row>
    <row r="64" spans="1:11" ht="12" customHeight="1" x14ac:dyDescent="0.25">
      <c r="A64" s="122">
        <v>0</v>
      </c>
      <c r="B64" s="122" t="s">
        <v>101</v>
      </c>
      <c r="C64" s="433" t="s">
        <v>105</v>
      </c>
      <c r="D64" s="433"/>
      <c r="E64" s="433"/>
      <c r="F64" s="433"/>
      <c r="G64" s="433"/>
      <c r="H64" s="433"/>
    </row>
    <row r="65" spans="1:8" ht="12" customHeight="1" x14ac:dyDescent="0.25">
      <c r="A65" s="122" t="s">
        <v>76</v>
      </c>
      <c r="B65" s="122" t="s">
        <v>101</v>
      </c>
      <c r="C65" s="433" t="s">
        <v>106</v>
      </c>
      <c r="D65" s="433"/>
      <c r="E65" s="433"/>
      <c r="F65" s="433"/>
      <c r="G65" s="433"/>
      <c r="H65" s="433"/>
    </row>
    <row r="66" spans="1:8" ht="12" customHeight="1" x14ac:dyDescent="0.25">
      <c r="A66" s="122" t="s">
        <v>107</v>
      </c>
      <c r="B66" s="122" t="s">
        <v>101</v>
      </c>
      <c r="C66" s="433" t="s">
        <v>108</v>
      </c>
      <c r="D66" s="433"/>
      <c r="E66" s="433"/>
      <c r="F66" s="433"/>
      <c r="G66" s="433"/>
      <c r="H66" s="433"/>
    </row>
    <row r="67" spans="1:8" ht="12" customHeight="1" x14ac:dyDescent="0.25">
      <c r="A67" s="122" t="s">
        <v>109</v>
      </c>
      <c r="B67" s="122" t="s">
        <v>101</v>
      </c>
      <c r="C67" s="433" t="s">
        <v>110</v>
      </c>
      <c r="D67" s="433"/>
      <c r="E67" s="433"/>
      <c r="F67" s="433"/>
      <c r="G67" s="433"/>
      <c r="H67" s="433"/>
    </row>
    <row r="68" spans="1:8" ht="12" customHeight="1" x14ac:dyDescent="0.25">
      <c r="A68" s="122" t="s">
        <v>182</v>
      </c>
      <c r="B68" s="122" t="s">
        <v>101</v>
      </c>
      <c r="C68" s="433" t="s">
        <v>183</v>
      </c>
      <c r="D68" s="433"/>
      <c r="E68" s="433"/>
      <c r="F68" s="433"/>
      <c r="G68" s="433"/>
      <c r="H68" s="125"/>
    </row>
    <row r="69" spans="1:8" ht="5.4" customHeight="1" x14ac:dyDescent="0.25"/>
    <row r="70" spans="1:8" ht="15" customHeight="1" x14ac:dyDescent="0.25">
      <c r="A70" s="434" t="s">
        <v>111</v>
      </c>
      <c r="B70" s="434"/>
      <c r="C70" s="434"/>
      <c r="D70" s="434"/>
      <c r="E70" s="434"/>
      <c r="F70" s="434"/>
      <c r="G70" s="434"/>
      <c r="H70" s="121"/>
    </row>
    <row r="71" spans="1:8" ht="5.4" customHeight="1" x14ac:dyDescent="0.25">
      <c r="A71" s="122"/>
      <c r="B71" s="122"/>
      <c r="C71" s="122"/>
    </row>
    <row r="72" spans="1:8" ht="12" customHeight="1" x14ac:dyDescent="0.25">
      <c r="A72" s="122" t="s">
        <v>112</v>
      </c>
      <c r="B72" s="122" t="s">
        <v>101</v>
      </c>
      <c r="C72" s="122" t="s">
        <v>113</v>
      </c>
    </row>
    <row r="73" spans="1:8" ht="12" customHeight="1" x14ac:dyDescent="0.25">
      <c r="A73" s="122" t="s">
        <v>114</v>
      </c>
      <c r="B73" s="122" t="s">
        <v>101</v>
      </c>
      <c r="C73" s="122" t="s">
        <v>115</v>
      </c>
    </row>
    <row r="74" spans="1:8" ht="12" customHeight="1" x14ac:dyDescent="0.25">
      <c r="A74" s="122" t="s">
        <v>116</v>
      </c>
      <c r="B74" s="122" t="s">
        <v>101</v>
      </c>
      <c r="C74" s="122" t="s">
        <v>117</v>
      </c>
    </row>
    <row r="75" spans="1:8" ht="12" customHeight="1" x14ac:dyDescent="0.25">
      <c r="A75" s="122" t="s">
        <v>147</v>
      </c>
      <c r="B75" s="122" t="s">
        <v>101</v>
      </c>
      <c r="C75" s="433" t="s">
        <v>148</v>
      </c>
      <c r="D75" s="433"/>
      <c r="E75" s="433"/>
      <c r="F75" s="433"/>
      <c r="G75" s="433"/>
      <c r="H75" s="433"/>
    </row>
    <row r="76" spans="1:8" ht="9.75" customHeight="1" x14ac:dyDescent="0.25">
      <c r="A76" s="124"/>
    </row>
    <row r="77" spans="1:8" ht="9.75" customHeight="1" x14ac:dyDescent="0.25">
      <c r="A77" s="435" t="s">
        <v>118</v>
      </c>
      <c r="B77" s="435"/>
      <c r="C77" s="435"/>
      <c r="D77" s="435"/>
      <c r="E77" s="435"/>
      <c r="F77" s="435"/>
      <c r="G77" s="435"/>
      <c r="H77" s="120"/>
    </row>
  </sheetData>
  <mergeCells count="27">
    <mergeCell ref="E18:H18"/>
    <mergeCell ref="A2:G2"/>
    <mergeCell ref="A5:H5"/>
    <mergeCell ref="E10:H10"/>
    <mergeCell ref="E12:H12"/>
    <mergeCell ref="E19:H19"/>
    <mergeCell ref="E21:H21"/>
    <mergeCell ref="E22:H22"/>
    <mergeCell ref="A33:D33"/>
    <mergeCell ref="E33:H33"/>
    <mergeCell ref="A43:E43"/>
    <mergeCell ref="C66:H66"/>
    <mergeCell ref="A54:G54"/>
    <mergeCell ref="A55:G55"/>
    <mergeCell ref="A56:G56"/>
    <mergeCell ref="A57:G57"/>
    <mergeCell ref="A58:G58"/>
    <mergeCell ref="A60:G60"/>
    <mergeCell ref="C62:G62"/>
    <mergeCell ref="C63:H63"/>
    <mergeCell ref="C64:H64"/>
    <mergeCell ref="C65:H65"/>
    <mergeCell ref="C67:H67"/>
    <mergeCell ref="C68:G68"/>
    <mergeCell ref="A70:G70"/>
    <mergeCell ref="C75:H75"/>
    <mergeCell ref="A77:G77"/>
  </mergeCells>
  <hyperlinks>
    <hyperlink ref="A18" location="'Tab. 1.3-1.4'!A1" display="1.3 Streckenlänge nach Schienenkategorien" xr:uid="{00000000-0004-0000-0100-000000000000}"/>
    <hyperlink ref="A19" location="'Tab. 1.3-1.4'!A1" display="1.4 Streckennetzübergänge nach Ländern" xr:uid="{00000000-0004-0000-0100-000001000000}"/>
    <hyperlink ref="A21" location="'Tab. 1.5 '!A1" display="1.5 Bahnhöfe, Haltestellen und -punkte nach Ländern" xr:uid="{00000000-0004-0000-0100-000002000000}"/>
    <hyperlink ref="A28" location="'Tab. 2.1.1-2.1.2'!A1" display="2.1 Transportkapazitäten nach Fahrzeugen" xr:uid="{00000000-0004-0000-0100-000003000000}"/>
    <hyperlink ref="A29" location="'Tab. 2.1.1-2.1.2'!A1" display="2.1.1 im Personenfernverkehr" xr:uid="{00000000-0004-0000-0100-000004000000}"/>
    <hyperlink ref="A30" location="'Tab. 2.1.1-2.1.2'!A1" display="2.1.2 im Personennahverkehr " xr:uid="{00000000-0004-0000-0100-000005000000}"/>
    <hyperlink ref="A31" location="'Tab. 2.1.3-2.2'!A1" display="2.1.3 im Güterverkehr" xr:uid="{00000000-0004-0000-0100-000006000000}"/>
    <hyperlink ref="A38" location="'Tabelle 3.2'!A1" display="3.2  Art der Beförderung (Ganzzug-, Waggonladungsverkehr)" xr:uid="{00000000-0004-0000-0100-000007000000}"/>
    <hyperlink ref="A10" location="'Tab. 1.1.1-1.1.2'!A1" display="1.1 Streckenlänge nach Ländern" xr:uid="{00000000-0004-0000-0100-000008000000}"/>
    <hyperlink ref="A11" location="'Tab. 1.1.1-1.1.2'!A1" display="1.1.1 Streckenlänge nach Ländern" xr:uid="{00000000-0004-0000-0100-000009000000}"/>
    <hyperlink ref="A12" location="'Tab. 1.1.1-1.1.2'!A1" display="1.1.2 Gleislänge nach Ländern" xr:uid="{00000000-0004-0000-0100-00000A000000}"/>
    <hyperlink ref="A40" location="'Tabelle 3.3-3.4'!A1" display="3.4 Beförderungsangebot im Personenverkehr, Platzkilometer" xr:uid="{00000000-0004-0000-0100-00000B000000}"/>
    <hyperlink ref="A23" location="'Tab. 1.6.1'!A1" display="1.6.1 nach Art der kreuzenden Straßen und Wege und nach der Ortslage" xr:uid="{00000000-0004-0000-0100-00000C000000}"/>
    <hyperlink ref="A24" location="'Tab. 1.6.2'!A1" display="1.6.2 nach Art der Sicherung" xr:uid="{00000000-0004-0000-0100-00000D000000}"/>
    <hyperlink ref="A22" location="'Tab. 1.6.1'!A1" display="1.6 Bahnübergänge nach Ländern" xr:uid="{00000000-0004-0000-0100-00000E000000}"/>
    <hyperlink ref="A37:D37" location="'Tabelle 3.1.2'!Druckbereich" display="3.1.2  Transportierte Gefahrgüter nach Hauptverkehrsverbindungen 2016" xr:uid="{00000000-0004-0000-0100-00000F000000}"/>
    <hyperlink ref="A36" location="'Tabelle 3.1.1'!A1" display="3.1.1  Transportmenge und Transportleistung insgesamt" xr:uid="{00000000-0004-0000-0100-000010000000}"/>
    <hyperlink ref="A39" location="'Tabelle 3.3-3.4'!A1" display="3.3 Zurückgelegte Zugkilometer" xr:uid="{00000000-0004-0000-0100-000011000000}"/>
    <hyperlink ref="A4" location="Vorbemerkungen!A1" display="Vorbemerkungen" xr:uid="{00000000-0004-0000-0100-000012000000}"/>
    <hyperlink ref="A15" location="'Tab. 1.2.1-1.2.2'!A1" display="1.2.1 Veränderung der Streckenlänge nach Ländern und Betriebsordnung durch Netzabbau und Netzerweiterung" xr:uid="{00000000-0004-0000-0100-000013000000}"/>
    <hyperlink ref="A16" location="'Tab. 1.2.1-1.2.2'!A1" display="1.2.2 Streckenlänge nach Ländern und Betriebsordnung" xr:uid="{00000000-0004-0000-0100-000014000000}"/>
    <hyperlink ref="A14" location="'Tab. 1.2.1-1.2.2'!A1" display="1.2 Streckenlänge " xr:uid="{00000000-0004-0000-0100-000015000000}"/>
    <hyperlink ref="A37" location="'Tabelle 3.1.2'!A1" display="3.1.2  Art der Beförderung (Ganzzug-, Waggonladungsverkehr)" xr:uid="{00000000-0004-0000-0100-000016000000}"/>
    <hyperlink ref="A32" location="'Tab. 2.1.3-2.2'!A1" display="2.2 Beschäftigte im Schienen-Güterverkehr nach Einsatzart" xr:uid="{00000000-0004-0000-0100-000017000000}"/>
    <hyperlink ref="A44" location="'Tab. 4.1'!A1" display="4.1  Schienenverkehrsunfälle mit Personenschaden und dabei Verunglückte" xr:uid="{00000000-0004-0000-0100-000018000000}"/>
    <hyperlink ref="A45" location="'Tab. 4.2'!A1" display="4.2 Schienenverkehrsunfälle mit Personenschaden und dabei Verunglückte nach Unfallarten " xr:uid="{00000000-0004-0000-0100-000019000000}"/>
    <hyperlink ref="A49" location="'Tab. 5.1'!A1" display="5.1 Frequentierung des öffentlich zugänglichen Eisenbahnnetzes im Jahr 2020" xr:uid="{80BE21BF-380B-4E67-815B-74EE17DB1E38}"/>
    <hyperlink ref="A51" location="'Karte 1'!A1" display="Anhang: Karte 1 - Frequentierung des öffentlichen Eisenbahnnetzes insgesamt im Jahr 2020" xr:uid="{02D42D72-0907-41C6-B5F9-52A62C8D2D78}"/>
    <hyperlink ref="A52" location="'Karte 2'!A1" display="Anhang: Karte 2 - Frequentierung des öffentlichen Eisenbahnnetzes durch Güterzüge im Jahr 2020" xr:uid="{E211B24E-7F76-43BC-BC39-AC1E540CCF4B}"/>
    <hyperlink ref="A53" location="'Karte 3'!A1" display="Anhang: Karte 3 - Frequentierung des öffentlichen Eisenbahnnetzes durch Personenzüge im Jahr 2020" xr:uid="{D188C25A-359D-470D-95F1-F61963D24008}"/>
  </hyperlinks>
  <printOptions horizontalCentered="1"/>
  <pageMargins left="0.59055118110236227" right="0.19685039370078741" top="0.59055118110236227" bottom="0.59055118110236227" header="0.51181102362204722" footer="0.31496062992125984"/>
  <pageSetup paperSize="9" scale="85" orientation="portrait" horizontalDpi="1200" verticalDpi="1200" r:id="rId1"/>
  <headerFooter alignWithMargins="0"/>
  <colBreaks count="1" manualBreakCount="1">
    <brk id="7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H90"/>
  <sheetViews>
    <sheetView showGridLines="0" zoomScaleNormal="100" workbookViewId="0">
      <selection sqref="A1:G1"/>
    </sheetView>
  </sheetViews>
  <sheetFormatPr baseColWidth="10" defaultColWidth="11.5546875" defaultRowHeight="10.199999999999999" x14ac:dyDescent="0.2"/>
  <cols>
    <col min="1" max="5" width="11.5546875" style="14"/>
    <col min="6" max="6" width="20.6640625" style="14" customWidth="1"/>
    <col min="7" max="16384" width="11.5546875" style="14"/>
  </cols>
  <sheetData>
    <row r="1" spans="1:8" s="182" customFormat="1" ht="13.2" x14ac:dyDescent="0.25">
      <c r="A1" s="444" t="s">
        <v>0</v>
      </c>
      <c r="B1" s="444"/>
      <c r="C1" s="444"/>
      <c r="D1" s="444"/>
      <c r="E1" s="444"/>
      <c r="F1" s="444"/>
      <c r="G1" s="444"/>
      <c r="H1" s="3"/>
    </row>
    <row r="2" spans="1:8" s="182" customFormat="1" ht="12" x14ac:dyDescent="0.25">
      <c r="A2" s="194"/>
      <c r="B2" s="194"/>
      <c r="C2" s="194"/>
      <c r="D2" s="194"/>
      <c r="E2" s="194"/>
      <c r="F2" s="194"/>
      <c r="G2" s="194"/>
      <c r="H2" s="194"/>
    </row>
    <row r="3" spans="1:8" s="182" customFormat="1" ht="12" x14ac:dyDescent="0.25">
      <c r="A3" s="194"/>
      <c r="B3" s="194"/>
      <c r="C3" s="194"/>
      <c r="D3" s="194"/>
      <c r="E3" s="194"/>
      <c r="F3" s="194"/>
      <c r="G3" s="194"/>
      <c r="H3" s="194"/>
    </row>
    <row r="4" spans="1:8" ht="10.5" customHeight="1" x14ac:dyDescent="0.2">
      <c r="A4" s="263" t="s">
        <v>244</v>
      </c>
    </row>
    <row r="5" spans="1:8" ht="10.5" customHeight="1" x14ac:dyDescent="0.2">
      <c r="A5" s="263" t="s">
        <v>227</v>
      </c>
    </row>
    <row r="6" spans="1:8" ht="5.25" customHeight="1" x14ac:dyDescent="0.25">
      <c r="A6" s="262"/>
    </row>
    <row r="7" spans="1:8" ht="10.5" customHeight="1" x14ac:dyDescent="0.2">
      <c r="A7" s="263" t="s">
        <v>69</v>
      </c>
    </row>
    <row r="8" spans="1:8" ht="10.5" customHeight="1" x14ac:dyDescent="0.2">
      <c r="A8" s="263" t="s">
        <v>70</v>
      </c>
    </row>
    <row r="9" spans="1:8" ht="10.5" customHeight="1" x14ac:dyDescent="0.2">
      <c r="A9" s="263" t="s">
        <v>142</v>
      </c>
    </row>
    <row r="10" spans="1:8" ht="10.5" customHeight="1" x14ac:dyDescent="0.2">
      <c r="A10" s="263" t="s">
        <v>71</v>
      </c>
    </row>
    <row r="11" spans="1:8" ht="10.5" customHeight="1" x14ac:dyDescent="0.2">
      <c r="A11" s="263" t="s">
        <v>72</v>
      </c>
    </row>
    <row r="12" spans="1:8" ht="10.5" customHeight="1" x14ac:dyDescent="0.2">
      <c r="A12" s="263" t="s">
        <v>145</v>
      </c>
    </row>
    <row r="13" spans="1:8" ht="10.5" customHeight="1" x14ac:dyDescent="0.2">
      <c r="A13" s="263" t="s">
        <v>146</v>
      </c>
    </row>
    <row r="14" spans="1:8" ht="10.5" customHeight="1" x14ac:dyDescent="0.2">
      <c r="A14" s="263" t="s">
        <v>245</v>
      </c>
    </row>
    <row r="15" spans="1:8" ht="6" customHeight="1" x14ac:dyDescent="0.25">
      <c r="A15" s="262"/>
    </row>
    <row r="16" spans="1:8" ht="10.5" customHeight="1" x14ac:dyDescent="0.2">
      <c r="A16" s="263" t="s">
        <v>229</v>
      </c>
    </row>
    <row r="17" spans="1:1" ht="10.5" customHeight="1" x14ac:dyDescent="0.2">
      <c r="A17" s="263" t="s">
        <v>228</v>
      </c>
    </row>
    <row r="18" spans="1:1" ht="6" customHeight="1" x14ac:dyDescent="0.25">
      <c r="A18" s="262"/>
    </row>
    <row r="19" spans="1:1" ht="10.5" customHeight="1" x14ac:dyDescent="0.2">
      <c r="A19" s="263" t="s">
        <v>199</v>
      </c>
    </row>
    <row r="20" spans="1:1" ht="10.5" customHeight="1" x14ac:dyDescent="0.2">
      <c r="A20" s="263" t="s">
        <v>198</v>
      </c>
    </row>
    <row r="21" spans="1:1" ht="10.5" customHeight="1" x14ac:dyDescent="0.2">
      <c r="A21" s="263" t="s">
        <v>260</v>
      </c>
    </row>
    <row r="22" spans="1:1" ht="10.5" customHeight="1" x14ac:dyDescent="0.2">
      <c r="A22" s="263" t="s">
        <v>261</v>
      </c>
    </row>
    <row r="23" spans="1:1" ht="6" customHeight="1" x14ac:dyDescent="0.2"/>
    <row r="24" spans="1:1" ht="13.95" customHeight="1" x14ac:dyDescent="0.2">
      <c r="A24" s="195" t="s">
        <v>1</v>
      </c>
    </row>
    <row r="25" spans="1:1" ht="6" customHeight="1" x14ac:dyDescent="0.2"/>
    <row r="26" spans="1:1" ht="10.5" customHeight="1" x14ac:dyDescent="0.2">
      <c r="A26" s="264" t="s">
        <v>73</v>
      </c>
    </row>
    <row r="27" spans="1:1" ht="10.5" customHeight="1" x14ac:dyDescent="0.2">
      <c r="A27" s="264" t="s">
        <v>262</v>
      </c>
    </row>
    <row r="28" spans="1:1" ht="10.5" customHeight="1" x14ac:dyDescent="0.2">
      <c r="A28" s="264" t="s">
        <v>263</v>
      </c>
    </row>
    <row r="29" spans="1:1" ht="10.5" customHeight="1" x14ac:dyDescent="0.2">
      <c r="A29" s="264" t="s">
        <v>200</v>
      </c>
    </row>
    <row r="30" spans="1:1" ht="10.5" customHeight="1" x14ac:dyDescent="0.2">
      <c r="A30" s="264" t="s">
        <v>169</v>
      </c>
    </row>
    <row r="31" spans="1:1" ht="10.5" customHeight="1" x14ac:dyDescent="0.2">
      <c r="A31" s="264" t="s">
        <v>184</v>
      </c>
    </row>
    <row r="32" spans="1:1" ht="10.5" customHeight="1" x14ac:dyDescent="0.2">
      <c r="A32" s="264" t="s">
        <v>269</v>
      </c>
    </row>
    <row r="33" spans="1:1" ht="10.5" customHeight="1" x14ac:dyDescent="0.2">
      <c r="A33" s="264" t="s">
        <v>185</v>
      </c>
    </row>
    <row r="34" spans="1:1" ht="10.5" customHeight="1" x14ac:dyDescent="0.2">
      <c r="A34" s="264" t="s">
        <v>264</v>
      </c>
    </row>
    <row r="35" spans="1:1" ht="10.5" customHeight="1" x14ac:dyDescent="0.2">
      <c r="A35" s="264" t="s">
        <v>265</v>
      </c>
    </row>
    <row r="36" spans="1:1" ht="10.5" customHeight="1" x14ac:dyDescent="0.2">
      <c r="A36" s="264" t="s">
        <v>221</v>
      </c>
    </row>
    <row r="37" spans="1:1" ht="6" customHeight="1" x14ac:dyDescent="0.2"/>
    <row r="38" spans="1:1" ht="10.199999999999999" customHeight="1" x14ac:dyDescent="0.2">
      <c r="A38" s="195" t="s">
        <v>81</v>
      </c>
    </row>
    <row r="39" spans="1:1" ht="6" customHeight="1" x14ac:dyDescent="0.2"/>
    <row r="40" spans="1:1" ht="10.5" customHeight="1" x14ac:dyDescent="0.2">
      <c r="A40" s="265" t="s">
        <v>193</v>
      </c>
    </row>
    <row r="41" spans="1:1" ht="10.5" customHeight="1" x14ac:dyDescent="0.2">
      <c r="A41" s="265" t="s">
        <v>194</v>
      </c>
    </row>
    <row r="42" spans="1:1" ht="10.5" customHeight="1" x14ac:dyDescent="0.2">
      <c r="A42" s="265" t="s">
        <v>195</v>
      </c>
    </row>
    <row r="43" spans="1:1" ht="10.5" customHeight="1" x14ac:dyDescent="0.2">
      <c r="A43" s="265" t="s">
        <v>196</v>
      </c>
    </row>
    <row r="44" spans="1:1" ht="6" customHeight="1" x14ac:dyDescent="0.2"/>
    <row r="45" spans="1:1" ht="11.4" x14ac:dyDescent="0.2">
      <c r="A45" s="195" t="s">
        <v>201</v>
      </c>
    </row>
    <row r="46" spans="1:1" ht="6" customHeight="1" x14ac:dyDescent="0.2"/>
    <row r="47" spans="1:1" ht="10.5" customHeight="1" x14ac:dyDescent="0.2">
      <c r="A47" s="267" t="s">
        <v>3</v>
      </c>
    </row>
    <row r="48" spans="1:1" ht="10.5" customHeight="1" x14ac:dyDescent="0.2">
      <c r="A48" s="267" t="s">
        <v>74</v>
      </c>
    </row>
    <row r="49" spans="1:1" ht="10.5" customHeight="1" x14ac:dyDescent="0.2">
      <c r="A49" s="267" t="s">
        <v>127</v>
      </c>
    </row>
    <row r="50" spans="1:1" ht="10.5" customHeight="1" x14ac:dyDescent="0.2">
      <c r="A50" s="267" t="s">
        <v>243</v>
      </c>
    </row>
    <row r="51" spans="1:1" ht="10.5" customHeight="1" x14ac:dyDescent="0.2">
      <c r="A51" s="267" t="s">
        <v>230</v>
      </c>
    </row>
    <row r="52" spans="1:1" ht="6" customHeight="1" x14ac:dyDescent="0.25">
      <c r="A52" s="266"/>
    </row>
    <row r="53" spans="1:1" ht="10.5" customHeight="1" x14ac:dyDescent="0.2">
      <c r="A53" s="267" t="s">
        <v>242</v>
      </c>
    </row>
    <row r="54" spans="1:1" ht="10.5" customHeight="1" x14ac:dyDescent="0.2">
      <c r="A54" s="267" t="s">
        <v>246</v>
      </c>
    </row>
    <row r="55" spans="1:1" ht="10.5" customHeight="1" x14ac:dyDescent="0.2">
      <c r="A55" s="267" t="s">
        <v>240</v>
      </c>
    </row>
    <row r="56" spans="1:1" ht="10.5" customHeight="1" x14ac:dyDescent="0.2">
      <c r="A56" s="267" t="s">
        <v>304</v>
      </c>
    </row>
    <row r="57" spans="1:1" ht="10.5" customHeight="1" x14ac:dyDescent="0.25">
      <c r="A57" s="266"/>
    </row>
    <row r="58" spans="1:1" ht="10.5" customHeight="1" x14ac:dyDescent="0.2">
      <c r="A58" s="267" t="s">
        <v>266</v>
      </c>
    </row>
    <row r="59" spans="1:1" ht="10.5" customHeight="1" x14ac:dyDescent="0.2">
      <c r="A59" s="267" t="s">
        <v>241</v>
      </c>
    </row>
    <row r="60" spans="1:1" ht="10.5" customHeight="1" x14ac:dyDescent="0.25">
      <c r="A60" s="266"/>
    </row>
    <row r="61" spans="1:1" ht="10.5" customHeight="1" x14ac:dyDescent="0.2">
      <c r="A61" s="267" t="s">
        <v>267</v>
      </c>
    </row>
    <row r="62" spans="1:1" ht="10.5" customHeight="1" x14ac:dyDescent="0.2">
      <c r="A62" s="267" t="s">
        <v>268</v>
      </c>
    </row>
    <row r="63" spans="1:1" ht="10.5" customHeight="1" x14ac:dyDescent="0.25">
      <c r="A63" s="266"/>
    </row>
    <row r="64" spans="1:1" ht="10.5" customHeight="1" x14ac:dyDescent="0.2">
      <c r="A64" s="267" t="s">
        <v>222</v>
      </c>
    </row>
    <row r="65" spans="1:1" ht="6" customHeight="1" x14ac:dyDescent="0.2"/>
    <row r="66" spans="1:1" ht="10.199999999999999" customHeight="1" x14ac:dyDescent="0.2">
      <c r="A66" s="195" t="s">
        <v>143</v>
      </c>
    </row>
    <row r="67" spans="1:1" ht="6" customHeight="1" x14ac:dyDescent="0.2"/>
    <row r="68" spans="1:1" ht="10.5" customHeight="1" x14ac:dyDescent="0.2">
      <c r="A68" s="268" t="s">
        <v>4</v>
      </c>
    </row>
    <row r="69" spans="1:1" ht="10.5" customHeight="1" x14ac:dyDescent="0.2">
      <c r="A69" s="268" t="s">
        <v>82</v>
      </c>
    </row>
    <row r="70" spans="1:1" ht="10.5" customHeight="1" x14ac:dyDescent="0.2">
      <c r="A70" s="268" t="s">
        <v>83</v>
      </c>
    </row>
    <row r="71" spans="1:1" s="269" customFormat="1" ht="6" customHeight="1" x14ac:dyDescent="0.2"/>
    <row r="72" spans="1:1" s="269" customFormat="1" ht="10.199999999999999" customHeight="1" x14ac:dyDescent="0.2">
      <c r="A72" s="195" t="s">
        <v>430</v>
      </c>
    </row>
    <row r="73" spans="1:1" s="269" customFormat="1" ht="6" customHeight="1" x14ac:dyDescent="0.2"/>
    <row r="74" spans="1:1" s="269" customFormat="1" ht="10.5" customHeight="1" x14ac:dyDescent="0.2">
      <c r="A74" s="269" t="s">
        <v>151</v>
      </c>
    </row>
    <row r="75" spans="1:1" s="269" customFormat="1" ht="10.5" customHeight="1" x14ac:dyDescent="0.2">
      <c r="A75" s="269" t="s">
        <v>444</v>
      </c>
    </row>
    <row r="76" spans="1:1" s="269" customFormat="1" ht="10.5" customHeight="1" x14ac:dyDescent="0.2">
      <c r="A76" s="269" t="s">
        <v>445</v>
      </c>
    </row>
    <row r="77" spans="1:1" s="269" customFormat="1" ht="10.5" customHeight="1" x14ac:dyDescent="0.2">
      <c r="A77" s="269" t="s">
        <v>446</v>
      </c>
    </row>
    <row r="78" spans="1:1" s="269" customFormat="1" ht="10.5" customHeight="1" x14ac:dyDescent="0.2">
      <c r="A78" s="269" t="s">
        <v>447</v>
      </c>
    </row>
    <row r="79" spans="1:1" s="269" customFormat="1" ht="10.5" customHeight="1" x14ac:dyDescent="0.2">
      <c r="A79" s="269" t="s">
        <v>448</v>
      </c>
    </row>
    <row r="80" spans="1:1" s="269" customFormat="1" ht="9" customHeight="1" x14ac:dyDescent="0.2"/>
    <row r="81" spans="1:7" s="269" customFormat="1" x14ac:dyDescent="0.2"/>
    <row r="82" spans="1:7" s="269" customFormat="1" x14ac:dyDescent="0.2"/>
    <row r="83" spans="1:7" s="269" customFormat="1" x14ac:dyDescent="0.2"/>
    <row r="84" spans="1:7" s="269" customFormat="1" x14ac:dyDescent="0.2">
      <c r="A84" s="196"/>
      <c r="B84" s="196"/>
      <c r="C84" s="196"/>
      <c r="D84" s="196"/>
      <c r="E84" s="196"/>
      <c r="F84" s="196"/>
      <c r="G84" s="196"/>
    </row>
    <row r="85" spans="1:7" s="269" customFormat="1" x14ac:dyDescent="0.2">
      <c r="A85" s="196"/>
      <c r="B85" s="196"/>
      <c r="C85" s="196"/>
      <c r="D85" s="196"/>
      <c r="E85" s="196"/>
      <c r="F85" s="196"/>
      <c r="G85" s="196"/>
    </row>
    <row r="86" spans="1:7" s="269" customFormat="1" x14ac:dyDescent="0.2">
      <c r="A86" s="196"/>
      <c r="B86" s="196"/>
      <c r="C86" s="196"/>
      <c r="D86" s="196"/>
      <c r="E86" s="196"/>
      <c r="F86" s="196"/>
      <c r="G86" s="196"/>
    </row>
    <row r="87" spans="1:7" x14ac:dyDescent="0.2">
      <c r="A87" s="196"/>
      <c r="B87" s="196"/>
      <c r="C87" s="196"/>
      <c r="D87" s="196"/>
      <c r="E87" s="196"/>
      <c r="F87" s="196"/>
      <c r="G87" s="196"/>
    </row>
    <row r="90" spans="1:7" ht="10.199999999999999" customHeight="1" x14ac:dyDescent="0.2"/>
  </sheetData>
  <mergeCells count="1">
    <mergeCell ref="A1:G1"/>
  </mergeCells>
  <phoneticPr fontId="0" type="noConversion"/>
  <printOptions horizontalCentered="1"/>
  <pageMargins left="0.59055118110236227" right="0.19685039370078741" top="0.59055118110236227" bottom="0.59055118110236227" header="0.74803149606299213" footer="0.31496062992125984"/>
  <pageSetup paperSize="9" scale="99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69"/>
  <sheetViews>
    <sheetView showGridLines="0" zoomScaleNormal="100" workbookViewId="0">
      <selection sqref="A1:N1"/>
    </sheetView>
  </sheetViews>
  <sheetFormatPr baseColWidth="10" defaultRowHeight="13.2" x14ac:dyDescent="0.25"/>
  <cols>
    <col min="1" max="1" width="19.44140625" customWidth="1"/>
    <col min="2" max="2" width="7.6640625" customWidth="1"/>
    <col min="3" max="3" width="8.5546875" customWidth="1"/>
    <col min="4" max="4" width="9" customWidth="1"/>
    <col min="5" max="5" width="9.109375" customWidth="1"/>
    <col min="6" max="6" width="8.6640625" customWidth="1"/>
    <col min="7" max="7" width="9" customWidth="1"/>
    <col min="8" max="8" width="9.6640625" customWidth="1"/>
    <col min="9" max="9" width="8.33203125" customWidth="1"/>
    <col min="10" max="10" width="9.33203125" customWidth="1"/>
    <col min="11" max="11" width="8.6640625" customWidth="1"/>
    <col min="12" max="12" width="8.109375" customWidth="1"/>
    <col min="13" max="13" width="8.44140625" customWidth="1"/>
    <col min="14" max="14" width="9.33203125" customWidth="1"/>
    <col min="15" max="15" width="9.5546875" customWidth="1"/>
    <col min="16" max="16" width="9.44140625" customWidth="1"/>
    <col min="17" max="17" width="8.88671875" customWidth="1"/>
  </cols>
  <sheetData>
    <row r="1" spans="1:17" x14ac:dyDescent="0.25">
      <c r="A1" s="482" t="s">
        <v>1</v>
      </c>
      <c r="B1" s="482"/>
      <c r="C1" s="482"/>
      <c r="D1" s="482"/>
      <c r="E1" s="482"/>
      <c r="F1" s="482"/>
      <c r="G1" s="482"/>
      <c r="H1" s="482"/>
      <c r="I1" s="482"/>
      <c r="J1" s="482"/>
      <c r="K1" s="482"/>
      <c r="L1" s="482"/>
      <c r="M1" s="482"/>
      <c r="N1" s="482"/>
    </row>
    <row r="2" spans="1:17" s="87" customFormat="1" x14ac:dyDescent="0.25">
      <c r="A2" s="470" t="s">
        <v>270</v>
      </c>
      <c r="B2" s="470"/>
      <c r="C2" s="470"/>
      <c r="D2" s="470"/>
      <c r="E2" s="470"/>
      <c r="F2" s="470"/>
      <c r="G2" s="470"/>
      <c r="H2" s="470"/>
      <c r="I2" s="470"/>
      <c r="J2" s="470"/>
      <c r="K2" s="470"/>
      <c r="L2" s="470"/>
      <c r="M2" s="470"/>
      <c r="N2" s="470"/>
    </row>
    <row r="3" spans="1:17" s="83" customFormat="1" ht="12" x14ac:dyDescent="0.25">
      <c r="A3" s="469" t="s">
        <v>168</v>
      </c>
      <c r="B3" s="469"/>
      <c r="C3" s="469"/>
      <c r="D3" s="469"/>
      <c r="E3" s="469"/>
      <c r="F3" s="469"/>
      <c r="G3" s="469"/>
      <c r="H3" s="469"/>
      <c r="I3" s="469"/>
      <c r="J3" s="469"/>
      <c r="K3" s="469"/>
      <c r="L3" s="469"/>
      <c r="M3" s="469"/>
      <c r="N3" s="469"/>
    </row>
    <row r="4" spans="1:17" ht="5.4" customHeight="1" x14ac:dyDescent="0.25">
      <c r="A4" s="486"/>
      <c r="B4" s="486"/>
      <c r="C4" s="486"/>
      <c r="D4" s="486"/>
      <c r="E4" s="486"/>
      <c r="F4" s="486"/>
      <c r="G4" s="486"/>
      <c r="H4" s="486"/>
      <c r="I4" s="486"/>
      <c r="J4" s="486"/>
      <c r="K4" s="486"/>
      <c r="L4" s="486"/>
      <c r="M4" s="486"/>
      <c r="N4" s="486"/>
    </row>
    <row r="5" spans="1:17" ht="6.6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</row>
    <row r="6" spans="1:17" s="19" customFormat="1" ht="13.2" customHeight="1" x14ac:dyDescent="0.2">
      <c r="A6" s="483" t="s">
        <v>15</v>
      </c>
      <c r="B6" s="483" t="s">
        <v>10</v>
      </c>
      <c r="C6" s="462" t="s">
        <v>253</v>
      </c>
      <c r="D6" s="462"/>
      <c r="E6" s="462"/>
      <c r="F6" s="462"/>
      <c r="G6" s="462"/>
      <c r="H6" s="462"/>
      <c r="I6" s="462"/>
      <c r="J6" s="462"/>
      <c r="K6" s="462"/>
      <c r="L6" s="463" t="s">
        <v>179</v>
      </c>
      <c r="M6" s="462"/>
      <c r="N6" s="462"/>
      <c r="O6" s="463" t="s">
        <v>254</v>
      </c>
      <c r="P6" s="462"/>
      <c r="Q6" s="462"/>
    </row>
    <row r="7" spans="1:17" s="19" customFormat="1" ht="10.199999999999999" customHeight="1" x14ac:dyDescent="0.2">
      <c r="A7" s="484"/>
      <c r="B7" s="484"/>
      <c r="C7" s="474" t="s">
        <v>84</v>
      </c>
      <c r="D7" s="476" t="s">
        <v>16</v>
      </c>
      <c r="E7" s="476" t="s">
        <v>17</v>
      </c>
      <c r="F7" s="471" t="s">
        <v>6</v>
      </c>
      <c r="G7" s="472"/>
      <c r="H7" s="473"/>
      <c r="I7" s="472" t="s">
        <v>7</v>
      </c>
      <c r="J7" s="472"/>
      <c r="K7" s="472"/>
      <c r="L7" s="476" t="s">
        <v>84</v>
      </c>
      <c r="M7" s="476" t="s">
        <v>6</v>
      </c>
      <c r="N7" s="488" t="s">
        <v>7</v>
      </c>
      <c r="O7" s="476" t="s">
        <v>84</v>
      </c>
      <c r="P7" s="476" t="s">
        <v>6</v>
      </c>
      <c r="Q7" s="488" t="s">
        <v>7</v>
      </c>
    </row>
    <row r="8" spans="1:17" s="19" customFormat="1" ht="20.399999999999999" customHeight="1" x14ac:dyDescent="0.2">
      <c r="A8" s="484"/>
      <c r="B8" s="484"/>
      <c r="C8" s="479"/>
      <c r="D8" s="477"/>
      <c r="E8" s="477"/>
      <c r="F8" s="474" t="s">
        <v>84</v>
      </c>
      <c r="G8" s="476" t="s">
        <v>16</v>
      </c>
      <c r="H8" s="476" t="s">
        <v>85</v>
      </c>
      <c r="I8" s="474" t="s">
        <v>84</v>
      </c>
      <c r="J8" s="476" t="s">
        <v>16</v>
      </c>
      <c r="K8" s="474" t="s">
        <v>85</v>
      </c>
      <c r="L8" s="477"/>
      <c r="M8" s="477"/>
      <c r="N8" s="489"/>
      <c r="O8" s="477"/>
      <c r="P8" s="477"/>
      <c r="Q8" s="489"/>
    </row>
    <row r="9" spans="1:17" s="20" customFormat="1" ht="10.199999999999999" x14ac:dyDescent="0.2">
      <c r="A9" s="484"/>
      <c r="B9" s="485"/>
      <c r="C9" s="475"/>
      <c r="D9" s="478"/>
      <c r="E9" s="478"/>
      <c r="F9" s="475"/>
      <c r="G9" s="478"/>
      <c r="H9" s="478"/>
      <c r="I9" s="475"/>
      <c r="J9" s="478"/>
      <c r="K9" s="475"/>
      <c r="L9" s="478"/>
      <c r="M9" s="478"/>
      <c r="N9" s="490"/>
      <c r="O9" s="478"/>
      <c r="P9" s="478"/>
      <c r="Q9" s="490"/>
    </row>
    <row r="10" spans="1:17" s="20" customFormat="1" ht="10.199999999999999" x14ac:dyDescent="0.2">
      <c r="A10" s="485"/>
      <c r="B10" s="480" t="s">
        <v>9</v>
      </c>
      <c r="C10" s="481"/>
      <c r="D10" s="481"/>
      <c r="E10" s="481"/>
      <c r="F10" s="481"/>
      <c r="G10" s="481"/>
      <c r="H10" s="481"/>
      <c r="I10" s="481"/>
      <c r="J10" s="481"/>
      <c r="K10" s="481"/>
      <c r="L10" s="481"/>
      <c r="M10" s="481"/>
      <c r="N10" s="481"/>
      <c r="O10" s="481"/>
      <c r="P10" s="481"/>
      <c r="Q10" s="481"/>
    </row>
    <row r="11" spans="1:17" s="20" customFormat="1" ht="11.25" customHeight="1" x14ac:dyDescent="0.2">
      <c r="A11" s="24"/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</row>
    <row r="12" spans="1:17" s="19" customFormat="1" ht="11.25" customHeight="1" x14ac:dyDescent="0.2"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0"/>
    </row>
    <row r="13" spans="1:17" s="19" customFormat="1" ht="11.25" customHeight="1" x14ac:dyDescent="0.2">
      <c r="A13" s="251" t="s">
        <v>10</v>
      </c>
      <c r="B13" s="129">
        <v>42204</v>
      </c>
      <c r="C13" s="100">
        <v>38466</v>
      </c>
      <c r="D13" s="100">
        <v>20726</v>
      </c>
      <c r="E13" s="100">
        <v>17740</v>
      </c>
      <c r="F13" s="100">
        <v>19979</v>
      </c>
      <c r="G13" s="100">
        <v>4804</v>
      </c>
      <c r="H13" s="100">
        <v>15175</v>
      </c>
      <c r="I13" s="100">
        <v>18487</v>
      </c>
      <c r="J13" s="100">
        <v>15922</v>
      </c>
      <c r="K13" s="100">
        <v>2565</v>
      </c>
      <c r="L13" s="100">
        <v>465</v>
      </c>
      <c r="M13" s="100">
        <v>414</v>
      </c>
      <c r="N13" s="100">
        <v>51</v>
      </c>
      <c r="O13" s="100">
        <v>3273</v>
      </c>
      <c r="P13" s="100">
        <v>660</v>
      </c>
      <c r="Q13" s="100">
        <v>2613</v>
      </c>
    </row>
    <row r="14" spans="1:17" s="19" customFormat="1" ht="6" customHeight="1" x14ac:dyDescent="0.25">
      <c r="A14" s="21"/>
      <c r="B14" s="22"/>
      <c r="C14" s="127"/>
      <c r="D14" s="23"/>
      <c r="E14" s="23"/>
      <c r="F14" s="23"/>
      <c r="G14" s="23"/>
      <c r="H14" s="23"/>
      <c r="I14" s="127"/>
      <c r="J14" s="23"/>
      <c r="K14" s="23"/>
      <c r="L14" s="127"/>
      <c r="M14" s="23"/>
      <c r="N14" s="23"/>
      <c r="O14" s="20"/>
      <c r="P14"/>
      <c r="Q14"/>
    </row>
    <row r="15" spans="1:17" s="19" customFormat="1" ht="10.199999999999999" x14ac:dyDescent="0.2">
      <c r="A15" s="249" t="s">
        <v>18</v>
      </c>
      <c r="B15" s="130">
        <v>4625</v>
      </c>
      <c r="C15" s="127">
        <v>4314</v>
      </c>
      <c r="D15" s="127">
        <v>2717</v>
      </c>
      <c r="E15" s="127">
        <v>1597</v>
      </c>
      <c r="F15" s="127">
        <v>2378</v>
      </c>
      <c r="G15" s="141">
        <v>983</v>
      </c>
      <c r="H15" s="141">
        <v>1395</v>
      </c>
      <c r="I15" s="141">
        <v>1936</v>
      </c>
      <c r="J15" s="141">
        <v>1734</v>
      </c>
      <c r="K15" s="141">
        <v>202</v>
      </c>
      <c r="L15" s="141">
        <v>111</v>
      </c>
      <c r="M15" s="141">
        <v>85</v>
      </c>
      <c r="N15" s="141">
        <v>26</v>
      </c>
      <c r="O15" s="141">
        <v>200</v>
      </c>
      <c r="P15" s="141">
        <v>11</v>
      </c>
      <c r="Q15" s="141">
        <v>189</v>
      </c>
    </row>
    <row r="16" spans="1:17" s="19" customFormat="1" ht="10.199999999999999" x14ac:dyDescent="0.2">
      <c r="A16" s="249" t="s">
        <v>19</v>
      </c>
      <c r="B16" s="130">
        <v>6932</v>
      </c>
      <c r="C16" s="127">
        <v>6427</v>
      </c>
      <c r="D16" s="127">
        <v>3301</v>
      </c>
      <c r="E16" s="127">
        <v>3126</v>
      </c>
      <c r="F16" s="127">
        <v>3440</v>
      </c>
      <c r="G16" s="141">
        <v>947</v>
      </c>
      <c r="H16" s="141">
        <v>2493</v>
      </c>
      <c r="I16" s="141">
        <v>2987</v>
      </c>
      <c r="J16" s="141">
        <v>2354</v>
      </c>
      <c r="K16" s="141">
        <v>633</v>
      </c>
      <c r="L16" s="141">
        <v>11</v>
      </c>
      <c r="M16" s="141">
        <v>11</v>
      </c>
      <c r="N16" s="141">
        <v>0</v>
      </c>
      <c r="O16" s="141">
        <v>494</v>
      </c>
      <c r="P16" s="141">
        <v>388</v>
      </c>
      <c r="Q16" s="141">
        <v>106</v>
      </c>
    </row>
    <row r="17" spans="1:17" s="19" customFormat="1" ht="10.199999999999999" x14ac:dyDescent="0.2">
      <c r="A17" s="249" t="s">
        <v>20</v>
      </c>
      <c r="B17" s="130">
        <v>1134</v>
      </c>
      <c r="C17" s="127">
        <v>626</v>
      </c>
      <c r="D17" s="127">
        <v>528</v>
      </c>
      <c r="E17" s="127">
        <v>98</v>
      </c>
      <c r="F17" s="127">
        <v>178</v>
      </c>
      <c r="G17" s="141">
        <v>91</v>
      </c>
      <c r="H17" s="141">
        <v>87</v>
      </c>
      <c r="I17" s="141">
        <v>448</v>
      </c>
      <c r="J17" s="141">
        <v>437</v>
      </c>
      <c r="K17" s="141">
        <v>11</v>
      </c>
      <c r="L17" s="141">
        <v>71</v>
      </c>
      <c r="M17" s="141">
        <v>71</v>
      </c>
      <c r="N17" s="141">
        <v>0</v>
      </c>
      <c r="O17" s="141">
        <v>437</v>
      </c>
      <c r="P17" s="141">
        <v>41</v>
      </c>
      <c r="Q17" s="141">
        <v>396</v>
      </c>
    </row>
    <row r="18" spans="1:17" s="19" customFormat="1" ht="10.199999999999999" x14ac:dyDescent="0.2">
      <c r="A18" s="249" t="s">
        <v>21</v>
      </c>
      <c r="B18" s="130">
        <v>2878</v>
      </c>
      <c r="C18" s="127">
        <v>2766</v>
      </c>
      <c r="D18" s="127">
        <v>1689</v>
      </c>
      <c r="E18" s="127">
        <v>1077</v>
      </c>
      <c r="F18" s="127">
        <v>1418</v>
      </c>
      <c r="G18" s="141">
        <v>356</v>
      </c>
      <c r="H18" s="141">
        <v>1062</v>
      </c>
      <c r="I18" s="141">
        <v>1348</v>
      </c>
      <c r="J18" s="141">
        <v>1333</v>
      </c>
      <c r="K18" s="141">
        <v>15</v>
      </c>
      <c r="L18" s="141">
        <v>0</v>
      </c>
      <c r="M18" s="141">
        <v>0</v>
      </c>
      <c r="N18" s="141">
        <v>0</v>
      </c>
      <c r="O18" s="141">
        <v>112</v>
      </c>
      <c r="P18" s="141">
        <v>24</v>
      </c>
      <c r="Q18" s="141">
        <v>88</v>
      </c>
    </row>
    <row r="19" spans="1:17" s="19" customFormat="1" ht="10.199999999999999" x14ac:dyDescent="0.2">
      <c r="A19" s="249" t="s">
        <v>22</v>
      </c>
      <c r="B19" s="130">
        <v>209</v>
      </c>
      <c r="C19" s="127">
        <v>139</v>
      </c>
      <c r="D19" s="127">
        <v>133</v>
      </c>
      <c r="E19" s="127">
        <v>6</v>
      </c>
      <c r="F19" s="127">
        <v>39</v>
      </c>
      <c r="G19" s="141">
        <v>33</v>
      </c>
      <c r="H19" s="141">
        <v>6</v>
      </c>
      <c r="I19" s="141">
        <v>100</v>
      </c>
      <c r="J19" s="141">
        <v>100</v>
      </c>
      <c r="K19" s="141">
        <v>0</v>
      </c>
      <c r="L19" s="141">
        <v>0</v>
      </c>
      <c r="M19" s="141">
        <v>0</v>
      </c>
      <c r="N19" s="141">
        <v>0</v>
      </c>
      <c r="O19" s="141">
        <v>70</v>
      </c>
      <c r="P19" s="141">
        <v>0</v>
      </c>
      <c r="Q19" s="141">
        <v>70</v>
      </c>
    </row>
    <row r="20" spans="1:17" s="19" customFormat="1" ht="10.199999999999999" x14ac:dyDescent="0.2">
      <c r="A20" s="249" t="s">
        <v>23</v>
      </c>
      <c r="B20" s="130">
        <v>399</v>
      </c>
      <c r="C20" s="127">
        <v>298</v>
      </c>
      <c r="D20" s="127">
        <v>267</v>
      </c>
      <c r="E20" s="127">
        <v>31</v>
      </c>
      <c r="F20" s="127">
        <v>73</v>
      </c>
      <c r="G20" s="141">
        <v>48</v>
      </c>
      <c r="H20" s="141">
        <v>25</v>
      </c>
      <c r="I20" s="141">
        <v>225</v>
      </c>
      <c r="J20" s="141">
        <v>219</v>
      </c>
      <c r="K20" s="141">
        <v>6</v>
      </c>
      <c r="L20" s="141">
        <v>3</v>
      </c>
      <c r="M20" s="141">
        <v>3</v>
      </c>
      <c r="N20" s="141">
        <v>0</v>
      </c>
      <c r="O20" s="141">
        <v>98</v>
      </c>
      <c r="P20" s="141">
        <v>0</v>
      </c>
      <c r="Q20" s="141">
        <v>98</v>
      </c>
    </row>
    <row r="21" spans="1:17" s="19" customFormat="1" ht="10.199999999999999" x14ac:dyDescent="0.2">
      <c r="A21" s="249" t="s">
        <v>24</v>
      </c>
      <c r="B21" s="130">
        <v>2778</v>
      </c>
      <c r="C21" s="127">
        <v>2547</v>
      </c>
      <c r="D21" s="127">
        <v>1711</v>
      </c>
      <c r="E21" s="127">
        <v>836</v>
      </c>
      <c r="F21" s="127">
        <v>993</v>
      </c>
      <c r="G21" s="141">
        <v>216</v>
      </c>
      <c r="H21" s="141">
        <v>777</v>
      </c>
      <c r="I21" s="141">
        <v>1554</v>
      </c>
      <c r="J21" s="141">
        <v>1495</v>
      </c>
      <c r="K21" s="141">
        <v>59</v>
      </c>
      <c r="L21" s="141">
        <v>11</v>
      </c>
      <c r="M21" s="141">
        <v>0</v>
      </c>
      <c r="N21" s="141">
        <v>11</v>
      </c>
      <c r="O21" s="141">
        <v>220</v>
      </c>
      <c r="P21" s="141">
        <v>36</v>
      </c>
      <c r="Q21" s="141">
        <v>184</v>
      </c>
    </row>
    <row r="22" spans="1:17" s="19" customFormat="1" ht="10.199999999999999" x14ac:dyDescent="0.2">
      <c r="A22" s="249" t="s">
        <v>25</v>
      </c>
      <c r="B22" s="130">
        <v>1747</v>
      </c>
      <c r="C22" s="127">
        <v>1656</v>
      </c>
      <c r="D22" s="127">
        <v>947</v>
      </c>
      <c r="E22" s="127">
        <v>709</v>
      </c>
      <c r="F22" s="127">
        <v>1144</v>
      </c>
      <c r="G22" s="141">
        <v>435</v>
      </c>
      <c r="H22" s="141">
        <v>709</v>
      </c>
      <c r="I22" s="141">
        <v>512</v>
      </c>
      <c r="J22" s="141">
        <v>512</v>
      </c>
      <c r="K22" s="141">
        <v>0</v>
      </c>
      <c r="L22" s="141">
        <v>32</v>
      </c>
      <c r="M22" s="141">
        <v>32</v>
      </c>
      <c r="N22" s="141">
        <v>0</v>
      </c>
      <c r="O22" s="141">
        <v>59</v>
      </c>
      <c r="P22" s="141">
        <v>1</v>
      </c>
      <c r="Q22" s="141">
        <v>58</v>
      </c>
    </row>
    <row r="23" spans="1:17" s="19" customFormat="1" ht="10.199999999999999" x14ac:dyDescent="0.2">
      <c r="A23" s="249" t="s">
        <v>26</v>
      </c>
      <c r="B23" s="130">
        <v>4421</v>
      </c>
      <c r="C23" s="127">
        <v>4191</v>
      </c>
      <c r="D23" s="127">
        <v>2034</v>
      </c>
      <c r="E23" s="127">
        <v>2157</v>
      </c>
      <c r="F23" s="127">
        <v>2260</v>
      </c>
      <c r="G23" s="141">
        <v>440</v>
      </c>
      <c r="H23" s="141">
        <v>1820</v>
      </c>
      <c r="I23" s="141">
        <v>1931</v>
      </c>
      <c r="J23" s="141">
        <v>1594</v>
      </c>
      <c r="K23" s="141">
        <v>337</v>
      </c>
      <c r="L23" s="141">
        <v>101</v>
      </c>
      <c r="M23" s="141">
        <v>100</v>
      </c>
      <c r="N23" s="141">
        <v>1</v>
      </c>
      <c r="O23" s="141">
        <v>129</v>
      </c>
      <c r="P23" s="141">
        <v>1</v>
      </c>
      <c r="Q23" s="141">
        <v>128</v>
      </c>
    </row>
    <row r="24" spans="1:17" s="19" customFormat="1" ht="10.199999999999999" x14ac:dyDescent="0.2">
      <c r="A24" s="249" t="s">
        <v>27</v>
      </c>
      <c r="B24" s="130">
        <v>6307</v>
      </c>
      <c r="C24" s="127">
        <v>5523</v>
      </c>
      <c r="D24" s="127">
        <v>3275</v>
      </c>
      <c r="E24" s="127">
        <v>2248</v>
      </c>
      <c r="F24" s="127">
        <v>2419</v>
      </c>
      <c r="G24" s="141">
        <v>643</v>
      </c>
      <c r="H24" s="141">
        <v>1776</v>
      </c>
      <c r="I24" s="141">
        <v>3104</v>
      </c>
      <c r="J24" s="141">
        <v>2632</v>
      </c>
      <c r="K24" s="141">
        <v>472</v>
      </c>
      <c r="L24" s="141">
        <v>62</v>
      </c>
      <c r="M24" s="141">
        <v>49</v>
      </c>
      <c r="N24" s="141">
        <v>13</v>
      </c>
      <c r="O24" s="141">
        <v>722</v>
      </c>
      <c r="P24" s="141">
        <v>25</v>
      </c>
      <c r="Q24" s="141">
        <v>697</v>
      </c>
    </row>
    <row r="25" spans="1:17" s="19" customFormat="1" ht="10.199999999999999" x14ac:dyDescent="0.2">
      <c r="A25" s="249" t="s">
        <v>28</v>
      </c>
      <c r="B25" s="130">
        <v>2028</v>
      </c>
      <c r="C25" s="127">
        <v>1982</v>
      </c>
      <c r="D25" s="127">
        <v>841</v>
      </c>
      <c r="E25" s="127">
        <v>1141</v>
      </c>
      <c r="F25" s="127">
        <v>928</v>
      </c>
      <c r="G25" s="141">
        <v>74</v>
      </c>
      <c r="H25" s="141">
        <v>854</v>
      </c>
      <c r="I25" s="141">
        <v>1054</v>
      </c>
      <c r="J25" s="141">
        <v>767</v>
      </c>
      <c r="K25" s="141">
        <v>287</v>
      </c>
      <c r="L25" s="141">
        <v>22</v>
      </c>
      <c r="M25" s="141">
        <v>22</v>
      </c>
      <c r="N25" s="141">
        <v>0</v>
      </c>
      <c r="O25" s="141">
        <v>24</v>
      </c>
      <c r="P25" s="141">
        <v>3</v>
      </c>
      <c r="Q25" s="141">
        <v>21</v>
      </c>
    </row>
    <row r="26" spans="1:17" s="19" customFormat="1" ht="10.199999999999999" x14ac:dyDescent="0.2">
      <c r="A26" s="249" t="s">
        <v>29</v>
      </c>
      <c r="B26" s="130">
        <v>365</v>
      </c>
      <c r="C26" s="127">
        <v>349</v>
      </c>
      <c r="D26" s="127">
        <v>282</v>
      </c>
      <c r="E26" s="127">
        <v>67</v>
      </c>
      <c r="F26" s="127">
        <v>127</v>
      </c>
      <c r="G26" s="141">
        <v>60</v>
      </c>
      <c r="H26" s="141">
        <v>67</v>
      </c>
      <c r="I26" s="141">
        <v>222</v>
      </c>
      <c r="J26" s="141">
        <v>222</v>
      </c>
      <c r="K26" s="141">
        <v>0</v>
      </c>
      <c r="L26" s="141">
        <v>0</v>
      </c>
      <c r="M26" s="141">
        <v>0</v>
      </c>
      <c r="N26" s="141">
        <v>0</v>
      </c>
      <c r="O26" s="141">
        <v>16</v>
      </c>
      <c r="P26" s="141">
        <v>1</v>
      </c>
      <c r="Q26" s="141">
        <v>15</v>
      </c>
    </row>
    <row r="27" spans="1:17" s="19" customFormat="1" ht="10.199999999999999" x14ac:dyDescent="0.2">
      <c r="A27" s="249" t="s">
        <v>30</v>
      </c>
      <c r="B27" s="130">
        <v>2919</v>
      </c>
      <c r="C27" s="127">
        <v>2538</v>
      </c>
      <c r="D27" s="127">
        <v>1052</v>
      </c>
      <c r="E27" s="127">
        <v>1486</v>
      </c>
      <c r="F27" s="127">
        <v>1456</v>
      </c>
      <c r="G27" s="141">
        <v>167</v>
      </c>
      <c r="H27" s="141">
        <v>1289</v>
      </c>
      <c r="I27" s="141">
        <v>1082</v>
      </c>
      <c r="J27" s="141">
        <v>885</v>
      </c>
      <c r="K27" s="141">
        <v>197</v>
      </c>
      <c r="L27" s="141">
        <v>0</v>
      </c>
      <c r="M27" s="141">
        <v>0</v>
      </c>
      <c r="N27" s="141">
        <v>0</v>
      </c>
      <c r="O27" s="141">
        <v>381</v>
      </c>
      <c r="P27" s="141">
        <v>47</v>
      </c>
      <c r="Q27" s="141">
        <v>334</v>
      </c>
    </row>
    <row r="28" spans="1:17" s="19" customFormat="1" ht="10.199999999999999" x14ac:dyDescent="0.2">
      <c r="A28" s="249" t="s">
        <v>31</v>
      </c>
      <c r="B28" s="130">
        <v>2492</v>
      </c>
      <c r="C28" s="127">
        <v>2314</v>
      </c>
      <c r="D28" s="127">
        <v>1121</v>
      </c>
      <c r="E28" s="127">
        <v>1193</v>
      </c>
      <c r="F28" s="127">
        <v>1294</v>
      </c>
      <c r="G28" s="141">
        <v>202</v>
      </c>
      <c r="H28" s="141">
        <v>1092</v>
      </c>
      <c r="I28" s="141">
        <v>1020</v>
      </c>
      <c r="J28" s="141">
        <v>919</v>
      </c>
      <c r="K28" s="141">
        <v>101</v>
      </c>
      <c r="L28" s="141">
        <v>10</v>
      </c>
      <c r="M28" s="141">
        <v>10</v>
      </c>
      <c r="N28" s="141">
        <v>0</v>
      </c>
      <c r="O28" s="141">
        <v>168</v>
      </c>
      <c r="P28" s="141">
        <v>22</v>
      </c>
      <c r="Q28" s="141">
        <v>146</v>
      </c>
    </row>
    <row r="29" spans="1:17" s="19" customFormat="1" ht="10.199999999999999" x14ac:dyDescent="0.2">
      <c r="A29" s="249" t="s">
        <v>32</v>
      </c>
      <c r="B29" s="130">
        <v>1287</v>
      </c>
      <c r="C29" s="127">
        <v>1275</v>
      </c>
      <c r="D29" s="127">
        <v>376</v>
      </c>
      <c r="E29" s="127">
        <v>899</v>
      </c>
      <c r="F29" s="127">
        <v>758</v>
      </c>
      <c r="G29" s="141">
        <v>33</v>
      </c>
      <c r="H29" s="141">
        <v>725</v>
      </c>
      <c r="I29" s="141">
        <v>517</v>
      </c>
      <c r="J29" s="141">
        <v>343</v>
      </c>
      <c r="K29" s="141">
        <v>174</v>
      </c>
      <c r="L29" s="141">
        <v>0</v>
      </c>
      <c r="M29" s="141">
        <v>0</v>
      </c>
      <c r="N29" s="141">
        <v>0</v>
      </c>
      <c r="O29" s="141">
        <v>12</v>
      </c>
      <c r="P29" s="141">
        <v>9</v>
      </c>
      <c r="Q29" s="141">
        <v>3</v>
      </c>
    </row>
    <row r="30" spans="1:17" s="19" customFormat="1" ht="10.199999999999999" x14ac:dyDescent="0.2">
      <c r="A30" s="249" t="s">
        <v>33</v>
      </c>
      <c r="B30" s="130">
        <v>1683</v>
      </c>
      <c r="C30" s="127">
        <v>1521</v>
      </c>
      <c r="D30" s="127">
        <v>452</v>
      </c>
      <c r="E30" s="127">
        <v>1069</v>
      </c>
      <c r="F30" s="127">
        <v>1074</v>
      </c>
      <c r="G30" s="141">
        <v>76</v>
      </c>
      <c r="H30" s="141">
        <v>998</v>
      </c>
      <c r="I30" s="141">
        <v>447</v>
      </c>
      <c r="J30" s="141">
        <v>376</v>
      </c>
      <c r="K30" s="141">
        <v>71</v>
      </c>
      <c r="L30" s="141">
        <v>31</v>
      </c>
      <c r="M30" s="141">
        <v>31</v>
      </c>
      <c r="N30" s="141">
        <v>0</v>
      </c>
      <c r="O30" s="141">
        <v>131</v>
      </c>
      <c r="P30" s="141">
        <v>51</v>
      </c>
      <c r="Q30" s="141">
        <v>80</v>
      </c>
    </row>
    <row r="32" spans="1:17" x14ac:dyDescent="0.25">
      <c r="A32" s="14" t="s">
        <v>274</v>
      </c>
      <c r="B32" s="142"/>
      <c r="C32" s="142"/>
      <c r="D32" s="142"/>
      <c r="E32" s="9"/>
      <c r="F32" s="9"/>
      <c r="G32" s="9"/>
      <c r="H32" s="9"/>
      <c r="I32" s="9"/>
      <c r="J32" s="9"/>
      <c r="K32" s="9"/>
      <c r="L32" s="9"/>
      <c r="M32" s="9"/>
      <c r="N32" s="9"/>
    </row>
    <row r="33" spans="1:17" x14ac:dyDescent="0.25">
      <c r="A33" s="61" t="s">
        <v>271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</row>
    <row r="34" spans="1:17" x14ac:dyDescent="0.25">
      <c r="A34" s="61" t="s">
        <v>273</v>
      </c>
      <c r="B34" s="197"/>
      <c r="C34" s="197"/>
      <c r="D34" s="197"/>
      <c r="E34" s="197"/>
      <c r="F34" s="197"/>
      <c r="G34" s="197"/>
      <c r="H34" s="197"/>
      <c r="I34" s="197"/>
      <c r="J34" s="197"/>
      <c r="K34" s="197"/>
      <c r="L34" s="197"/>
      <c r="M34" s="197"/>
      <c r="N34" s="197"/>
    </row>
    <row r="35" spans="1:17" ht="13.2" customHeight="1" x14ac:dyDescent="0.25">
      <c r="A35" s="445" t="s">
        <v>272</v>
      </c>
      <c r="B35" s="446"/>
      <c r="C35" s="446"/>
      <c r="D35" s="446"/>
      <c r="E35" s="446"/>
      <c r="F35" s="446"/>
      <c r="G35" s="446"/>
      <c r="H35" s="446"/>
      <c r="I35" s="446"/>
      <c r="J35" s="1"/>
      <c r="K35" s="1"/>
      <c r="L35" s="1"/>
      <c r="M35" s="1"/>
      <c r="N35" s="1"/>
    </row>
    <row r="37" spans="1:17" x14ac:dyDescent="0.25">
      <c r="A37" s="470" t="s">
        <v>276</v>
      </c>
      <c r="B37" s="470"/>
      <c r="C37" s="470"/>
      <c r="D37" s="470"/>
      <c r="E37" s="470"/>
      <c r="F37" s="470"/>
      <c r="G37" s="470"/>
      <c r="H37" s="470"/>
      <c r="I37" s="470"/>
      <c r="J37" s="470"/>
      <c r="K37" s="470"/>
      <c r="L37" s="470"/>
      <c r="M37" s="470"/>
      <c r="N37" s="470"/>
      <c r="O37" s="137"/>
      <c r="P37" s="137"/>
      <c r="Q37" s="137"/>
    </row>
    <row r="38" spans="1:17" x14ac:dyDescent="0.25">
      <c r="A38" s="143"/>
      <c r="B38" s="143"/>
      <c r="C38" s="143"/>
      <c r="D38" s="143"/>
      <c r="E38" s="143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  <c r="Q38" s="137"/>
    </row>
    <row r="39" spans="1:17" x14ac:dyDescent="0.25">
      <c r="A39" s="459" t="s">
        <v>15</v>
      </c>
      <c r="B39" s="459" t="s">
        <v>10</v>
      </c>
      <c r="C39" s="462" t="s">
        <v>253</v>
      </c>
      <c r="D39" s="462"/>
      <c r="E39" s="462"/>
      <c r="F39" s="462"/>
      <c r="G39" s="462"/>
      <c r="H39" s="462"/>
      <c r="I39" s="462"/>
      <c r="J39" s="462"/>
      <c r="K39" s="462"/>
      <c r="L39" s="463" t="s">
        <v>179</v>
      </c>
      <c r="M39" s="462"/>
      <c r="N39" s="462"/>
      <c r="O39" s="463" t="s">
        <v>254</v>
      </c>
      <c r="P39" s="462"/>
      <c r="Q39" s="462"/>
    </row>
    <row r="40" spans="1:17" x14ac:dyDescent="0.25">
      <c r="A40" s="460"/>
      <c r="B40" s="460"/>
      <c r="C40" s="450" t="s">
        <v>84</v>
      </c>
      <c r="D40" s="452" t="s">
        <v>16</v>
      </c>
      <c r="E40" s="452" t="s">
        <v>17</v>
      </c>
      <c r="F40" s="456" t="s">
        <v>275</v>
      </c>
      <c r="G40" s="457"/>
      <c r="H40" s="458"/>
      <c r="I40" s="457" t="s">
        <v>7</v>
      </c>
      <c r="J40" s="457"/>
      <c r="K40" s="457"/>
      <c r="L40" s="452" t="s">
        <v>84</v>
      </c>
      <c r="M40" s="466" t="s">
        <v>275</v>
      </c>
      <c r="N40" s="447" t="s">
        <v>7</v>
      </c>
      <c r="O40" s="452" t="s">
        <v>84</v>
      </c>
      <c r="P40" s="466" t="s">
        <v>275</v>
      </c>
      <c r="Q40" s="447" t="s">
        <v>7</v>
      </c>
    </row>
    <row r="41" spans="1:17" x14ac:dyDescent="0.25">
      <c r="A41" s="460"/>
      <c r="B41" s="460"/>
      <c r="C41" s="464"/>
      <c r="D41" s="465"/>
      <c r="E41" s="465"/>
      <c r="F41" s="450" t="s">
        <v>84</v>
      </c>
      <c r="G41" s="452" t="s">
        <v>16</v>
      </c>
      <c r="H41" s="452" t="s">
        <v>85</v>
      </c>
      <c r="I41" s="450" t="s">
        <v>84</v>
      </c>
      <c r="J41" s="452" t="s">
        <v>16</v>
      </c>
      <c r="K41" s="450" t="s">
        <v>85</v>
      </c>
      <c r="L41" s="465"/>
      <c r="M41" s="467"/>
      <c r="N41" s="448"/>
      <c r="O41" s="465"/>
      <c r="P41" s="467"/>
      <c r="Q41" s="448"/>
    </row>
    <row r="42" spans="1:17" x14ac:dyDescent="0.25">
      <c r="A42" s="460"/>
      <c r="B42" s="461"/>
      <c r="C42" s="451"/>
      <c r="D42" s="453"/>
      <c r="E42" s="453"/>
      <c r="F42" s="451"/>
      <c r="G42" s="453"/>
      <c r="H42" s="453"/>
      <c r="I42" s="451"/>
      <c r="J42" s="453"/>
      <c r="K42" s="451"/>
      <c r="L42" s="453"/>
      <c r="M42" s="468"/>
      <c r="N42" s="449"/>
      <c r="O42" s="453"/>
      <c r="P42" s="468"/>
      <c r="Q42" s="449"/>
    </row>
    <row r="43" spans="1:17" x14ac:dyDescent="0.25">
      <c r="A43" s="461"/>
      <c r="B43" s="454" t="s">
        <v>9</v>
      </c>
      <c r="C43" s="455"/>
      <c r="D43" s="455"/>
      <c r="E43" s="455"/>
      <c r="F43" s="455"/>
      <c r="G43" s="455"/>
      <c r="H43" s="455"/>
      <c r="I43" s="455"/>
      <c r="J43" s="455"/>
      <c r="K43" s="455"/>
      <c r="L43" s="455"/>
      <c r="M43" s="455"/>
      <c r="N43" s="455"/>
      <c r="O43" s="455"/>
      <c r="P43" s="455"/>
      <c r="Q43" s="455"/>
    </row>
    <row r="44" spans="1:17" x14ac:dyDescent="0.25">
      <c r="A44" s="144"/>
      <c r="B44" s="146"/>
      <c r="C44" s="146"/>
      <c r="D44" s="146"/>
      <c r="E44" s="146"/>
      <c r="F44" s="146"/>
      <c r="G44" s="146"/>
      <c r="H44" s="146"/>
      <c r="I44" s="146"/>
      <c r="J44" s="146"/>
      <c r="K44" s="146"/>
      <c r="L44" s="146"/>
      <c r="M44" s="146"/>
      <c r="N44" s="146"/>
      <c r="O44" s="137"/>
      <c r="P44" s="137"/>
      <c r="Q44" s="137"/>
    </row>
    <row r="45" spans="1:17" x14ac:dyDescent="0.25">
      <c r="A45" s="145"/>
      <c r="B45" s="146"/>
      <c r="C45" s="146"/>
      <c r="D45" s="146"/>
      <c r="E45" s="146"/>
      <c r="F45" s="146"/>
      <c r="G45" s="146"/>
      <c r="H45" s="146"/>
      <c r="I45" s="146"/>
      <c r="J45" s="146"/>
      <c r="K45" s="146"/>
      <c r="L45" s="146"/>
      <c r="M45" s="146"/>
      <c r="N45" s="146"/>
      <c r="O45" s="137"/>
      <c r="P45" s="137"/>
      <c r="Q45" s="137"/>
    </row>
    <row r="46" spans="1:17" x14ac:dyDescent="0.25">
      <c r="A46" s="250" t="s">
        <v>10</v>
      </c>
      <c r="B46" s="147">
        <v>74350</v>
      </c>
      <c r="C46" s="148">
        <v>67400</v>
      </c>
      <c r="D46" s="148">
        <v>42333</v>
      </c>
      <c r="E46" s="148">
        <v>25067</v>
      </c>
      <c r="F46" s="148">
        <v>25648</v>
      </c>
      <c r="G46" s="148">
        <v>6277</v>
      </c>
      <c r="H46" s="148">
        <v>19371</v>
      </c>
      <c r="I46" s="148">
        <v>41752</v>
      </c>
      <c r="J46" s="148">
        <v>36056</v>
      </c>
      <c r="K46" s="148">
        <v>5696</v>
      </c>
      <c r="L46" s="148">
        <v>734</v>
      </c>
      <c r="M46" s="148">
        <v>556</v>
      </c>
      <c r="N46" s="148">
        <v>178</v>
      </c>
      <c r="O46" s="148">
        <v>6216</v>
      </c>
      <c r="P46" s="148">
        <v>794</v>
      </c>
      <c r="Q46" s="148">
        <v>5422</v>
      </c>
    </row>
    <row r="47" spans="1:17" x14ac:dyDescent="0.25">
      <c r="A47" s="149"/>
      <c r="B47" s="150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37"/>
      <c r="P47" s="137"/>
      <c r="Q47" s="137"/>
    </row>
    <row r="48" spans="1:17" x14ac:dyDescent="0.25">
      <c r="A48" s="248" t="s">
        <v>18</v>
      </c>
      <c r="B48" s="152">
        <v>7815</v>
      </c>
      <c r="C48" s="138">
        <v>7220</v>
      </c>
      <c r="D48" s="138">
        <v>5057</v>
      </c>
      <c r="E48" s="138">
        <v>2163</v>
      </c>
      <c r="F48" s="138">
        <v>2840</v>
      </c>
      <c r="G48" s="138">
        <v>1135</v>
      </c>
      <c r="H48" s="138">
        <v>1705</v>
      </c>
      <c r="I48" s="138">
        <v>4380</v>
      </c>
      <c r="J48" s="138">
        <v>3922</v>
      </c>
      <c r="K48" s="138">
        <v>458</v>
      </c>
      <c r="L48" s="138">
        <v>167</v>
      </c>
      <c r="M48" s="138">
        <v>85</v>
      </c>
      <c r="N48" s="138">
        <v>82</v>
      </c>
      <c r="O48" s="138">
        <v>428</v>
      </c>
      <c r="P48" s="138">
        <v>19</v>
      </c>
      <c r="Q48" s="138">
        <v>409</v>
      </c>
    </row>
    <row r="49" spans="1:17" x14ac:dyDescent="0.25">
      <c r="A49" s="248" t="s">
        <v>19</v>
      </c>
      <c r="B49" s="152">
        <v>11813</v>
      </c>
      <c r="C49" s="138">
        <v>11162</v>
      </c>
      <c r="D49" s="138">
        <v>6544</v>
      </c>
      <c r="E49" s="138">
        <v>4618</v>
      </c>
      <c r="F49" s="138">
        <v>4395</v>
      </c>
      <c r="G49" s="138">
        <v>1210</v>
      </c>
      <c r="H49" s="138">
        <v>3185</v>
      </c>
      <c r="I49" s="138">
        <v>6767</v>
      </c>
      <c r="J49" s="138">
        <v>5334</v>
      </c>
      <c r="K49" s="138">
        <v>1433</v>
      </c>
      <c r="L49" s="138">
        <v>11</v>
      </c>
      <c r="M49" s="138">
        <v>11</v>
      </c>
      <c r="N49" s="138">
        <v>0</v>
      </c>
      <c r="O49" s="138">
        <v>640</v>
      </c>
      <c r="P49" s="138">
        <v>419</v>
      </c>
      <c r="Q49" s="138">
        <v>221</v>
      </c>
    </row>
    <row r="50" spans="1:17" x14ac:dyDescent="0.25">
      <c r="A50" s="248" t="s">
        <v>20</v>
      </c>
      <c r="B50" s="152">
        <v>2142</v>
      </c>
      <c r="C50" s="138">
        <v>1238</v>
      </c>
      <c r="D50" s="138">
        <v>1107</v>
      </c>
      <c r="E50" s="138">
        <v>131</v>
      </c>
      <c r="F50" s="138">
        <v>224</v>
      </c>
      <c r="G50" s="138">
        <v>117</v>
      </c>
      <c r="H50" s="138">
        <v>107</v>
      </c>
      <c r="I50" s="138">
        <v>1014</v>
      </c>
      <c r="J50" s="138">
        <v>990</v>
      </c>
      <c r="K50" s="138">
        <v>24</v>
      </c>
      <c r="L50" s="138">
        <v>71</v>
      </c>
      <c r="M50" s="138">
        <v>71</v>
      </c>
      <c r="N50" s="138">
        <v>0</v>
      </c>
      <c r="O50" s="138">
        <v>833</v>
      </c>
      <c r="P50" s="138">
        <v>41</v>
      </c>
      <c r="Q50" s="138">
        <v>792</v>
      </c>
    </row>
    <row r="51" spans="1:17" x14ac:dyDescent="0.25">
      <c r="A51" s="248" t="s">
        <v>21</v>
      </c>
      <c r="B51" s="152">
        <v>5035</v>
      </c>
      <c r="C51" s="138">
        <v>4807</v>
      </c>
      <c r="D51" s="138">
        <v>3490</v>
      </c>
      <c r="E51" s="138">
        <v>1317</v>
      </c>
      <c r="F51" s="138">
        <v>1758</v>
      </c>
      <c r="G51" s="138">
        <v>472</v>
      </c>
      <c r="H51" s="138">
        <v>1286</v>
      </c>
      <c r="I51" s="138">
        <v>3049</v>
      </c>
      <c r="J51" s="138">
        <v>3018</v>
      </c>
      <c r="K51" s="138">
        <v>31</v>
      </c>
      <c r="L51" s="138">
        <v>10</v>
      </c>
      <c r="M51" s="138">
        <v>0</v>
      </c>
      <c r="N51" s="138">
        <v>10</v>
      </c>
      <c r="O51" s="138">
        <v>218</v>
      </c>
      <c r="P51" s="138">
        <v>33</v>
      </c>
      <c r="Q51" s="138">
        <v>185</v>
      </c>
    </row>
    <row r="52" spans="1:17" x14ac:dyDescent="0.25">
      <c r="A52" s="248" t="s">
        <v>22</v>
      </c>
      <c r="B52" s="152">
        <v>640</v>
      </c>
      <c r="C52" s="138">
        <v>459</v>
      </c>
      <c r="D52" s="138">
        <v>323</v>
      </c>
      <c r="E52" s="138">
        <v>136</v>
      </c>
      <c r="F52" s="138">
        <v>232</v>
      </c>
      <c r="G52" s="138">
        <v>96</v>
      </c>
      <c r="H52" s="138">
        <v>136</v>
      </c>
      <c r="I52" s="138">
        <v>227</v>
      </c>
      <c r="J52" s="138">
        <v>227</v>
      </c>
      <c r="K52" s="138">
        <v>0</v>
      </c>
      <c r="L52" s="138">
        <v>0</v>
      </c>
      <c r="M52" s="138">
        <v>0</v>
      </c>
      <c r="N52" s="138">
        <v>0</v>
      </c>
      <c r="O52" s="138">
        <v>181</v>
      </c>
      <c r="P52" s="138">
        <v>0</v>
      </c>
      <c r="Q52" s="138">
        <v>181</v>
      </c>
    </row>
    <row r="53" spans="1:17" x14ac:dyDescent="0.25">
      <c r="A53" s="248" t="s">
        <v>23</v>
      </c>
      <c r="B53" s="152">
        <v>1114</v>
      </c>
      <c r="C53" s="138">
        <v>911</v>
      </c>
      <c r="D53" s="138">
        <v>710</v>
      </c>
      <c r="E53" s="138">
        <v>201</v>
      </c>
      <c r="F53" s="138">
        <v>403</v>
      </c>
      <c r="G53" s="138">
        <v>214</v>
      </c>
      <c r="H53" s="138">
        <v>189</v>
      </c>
      <c r="I53" s="138">
        <v>508</v>
      </c>
      <c r="J53" s="138">
        <v>496</v>
      </c>
      <c r="K53" s="138">
        <v>12</v>
      </c>
      <c r="L53" s="138">
        <v>3</v>
      </c>
      <c r="M53" s="138">
        <v>3</v>
      </c>
      <c r="N53" s="138">
        <v>0</v>
      </c>
      <c r="O53" s="138">
        <v>200</v>
      </c>
      <c r="P53" s="138">
        <v>0</v>
      </c>
      <c r="Q53" s="138">
        <v>200</v>
      </c>
    </row>
    <row r="54" spans="1:17" x14ac:dyDescent="0.25">
      <c r="A54" s="248" t="s">
        <v>24</v>
      </c>
      <c r="B54" s="152">
        <v>5213</v>
      </c>
      <c r="C54" s="138">
        <v>4800</v>
      </c>
      <c r="D54" s="138">
        <v>3661</v>
      </c>
      <c r="E54" s="138">
        <v>1139</v>
      </c>
      <c r="F54" s="138">
        <v>1275</v>
      </c>
      <c r="G54" s="138">
        <v>273</v>
      </c>
      <c r="H54" s="138">
        <v>1002</v>
      </c>
      <c r="I54" s="138">
        <v>3525</v>
      </c>
      <c r="J54" s="138">
        <v>3388</v>
      </c>
      <c r="K54" s="138">
        <v>137</v>
      </c>
      <c r="L54" s="138">
        <v>11</v>
      </c>
      <c r="M54" s="138">
        <v>0</v>
      </c>
      <c r="N54" s="138">
        <v>11</v>
      </c>
      <c r="O54" s="138">
        <v>402</v>
      </c>
      <c r="P54" s="138">
        <v>36</v>
      </c>
      <c r="Q54" s="138">
        <v>366</v>
      </c>
    </row>
    <row r="55" spans="1:17" x14ac:dyDescent="0.25">
      <c r="A55" s="248" t="s">
        <v>25</v>
      </c>
      <c r="B55" s="152">
        <v>2756</v>
      </c>
      <c r="C55" s="138">
        <v>2592</v>
      </c>
      <c r="D55" s="138">
        <v>1719</v>
      </c>
      <c r="E55" s="138">
        <v>873</v>
      </c>
      <c r="F55" s="138">
        <v>1432</v>
      </c>
      <c r="G55" s="138">
        <v>559</v>
      </c>
      <c r="H55" s="138">
        <v>873</v>
      </c>
      <c r="I55" s="138">
        <v>1160</v>
      </c>
      <c r="J55" s="138">
        <v>1160</v>
      </c>
      <c r="K55" s="138">
        <v>0</v>
      </c>
      <c r="L55" s="138">
        <v>36</v>
      </c>
      <c r="M55" s="138">
        <v>36</v>
      </c>
      <c r="N55" s="138">
        <v>0</v>
      </c>
      <c r="O55" s="138">
        <v>128</v>
      </c>
      <c r="P55" s="138">
        <v>12</v>
      </c>
      <c r="Q55" s="138">
        <v>116</v>
      </c>
    </row>
    <row r="56" spans="1:17" x14ac:dyDescent="0.25">
      <c r="A56" s="248" t="s">
        <v>26</v>
      </c>
      <c r="B56" s="152">
        <v>7689</v>
      </c>
      <c r="C56" s="138">
        <v>7244</v>
      </c>
      <c r="D56" s="138">
        <v>4180</v>
      </c>
      <c r="E56" s="138">
        <v>3064</v>
      </c>
      <c r="F56" s="138">
        <v>2886</v>
      </c>
      <c r="G56" s="138">
        <v>568</v>
      </c>
      <c r="H56" s="138">
        <v>2318</v>
      </c>
      <c r="I56" s="138">
        <v>4358</v>
      </c>
      <c r="J56" s="138">
        <v>3612</v>
      </c>
      <c r="K56" s="138">
        <v>746</v>
      </c>
      <c r="L56" s="138">
        <v>188</v>
      </c>
      <c r="M56" s="138">
        <v>187</v>
      </c>
      <c r="N56" s="138">
        <v>1</v>
      </c>
      <c r="O56" s="138">
        <v>257</v>
      </c>
      <c r="P56" s="138">
        <v>0</v>
      </c>
      <c r="Q56" s="138">
        <v>257</v>
      </c>
    </row>
    <row r="57" spans="1:17" x14ac:dyDescent="0.25">
      <c r="A57" s="248" t="s">
        <v>27</v>
      </c>
      <c r="B57" s="152">
        <v>11705</v>
      </c>
      <c r="C57" s="138">
        <v>10035</v>
      </c>
      <c r="D57" s="138">
        <v>6770</v>
      </c>
      <c r="E57" s="138">
        <v>3265</v>
      </c>
      <c r="F57" s="138">
        <v>3146</v>
      </c>
      <c r="G57" s="138">
        <v>823</v>
      </c>
      <c r="H57" s="138">
        <v>2323</v>
      </c>
      <c r="I57" s="138">
        <v>6889</v>
      </c>
      <c r="J57" s="138">
        <v>5947</v>
      </c>
      <c r="K57" s="138">
        <v>942</v>
      </c>
      <c r="L57" s="138">
        <v>145</v>
      </c>
      <c r="M57" s="138">
        <v>125</v>
      </c>
      <c r="N57" s="138">
        <v>20</v>
      </c>
      <c r="O57" s="138">
        <v>1525</v>
      </c>
      <c r="P57" s="138">
        <v>21</v>
      </c>
      <c r="Q57" s="138">
        <v>1504</v>
      </c>
    </row>
    <row r="58" spans="1:17" x14ac:dyDescent="0.25">
      <c r="A58" s="248" t="s">
        <v>28</v>
      </c>
      <c r="B58" s="152">
        <v>3608</v>
      </c>
      <c r="C58" s="138">
        <v>3541</v>
      </c>
      <c r="D58" s="138">
        <v>1829</v>
      </c>
      <c r="E58" s="138">
        <v>1712</v>
      </c>
      <c r="F58" s="138">
        <v>1157</v>
      </c>
      <c r="G58" s="138">
        <v>95</v>
      </c>
      <c r="H58" s="138">
        <v>1062</v>
      </c>
      <c r="I58" s="138">
        <v>2384</v>
      </c>
      <c r="J58" s="138">
        <v>1734</v>
      </c>
      <c r="K58" s="138">
        <v>650</v>
      </c>
      <c r="L58" s="138">
        <v>22</v>
      </c>
      <c r="M58" s="138">
        <v>22</v>
      </c>
      <c r="N58" s="138">
        <v>0</v>
      </c>
      <c r="O58" s="138">
        <v>45</v>
      </c>
      <c r="P58" s="138">
        <v>3</v>
      </c>
      <c r="Q58" s="138">
        <v>42</v>
      </c>
    </row>
    <row r="59" spans="1:17" x14ac:dyDescent="0.25">
      <c r="A59" s="248" t="s">
        <v>29</v>
      </c>
      <c r="B59" s="152">
        <v>710</v>
      </c>
      <c r="C59" s="138">
        <v>680</v>
      </c>
      <c r="D59" s="138">
        <v>576</v>
      </c>
      <c r="E59" s="138">
        <v>104</v>
      </c>
      <c r="F59" s="138">
        <v>179</v>
      </c>
      <c r="G59" s="138">
        <v>75</v>
      </c>
      <c r="H59" s="138">
        <v>104</v>
      </c>
      <c r="I59" s="138">
        <v>501</v>
      </c>
      <c r="J59" s="138">
        <v>501</v>
      </c>
      <c r="K59" s="138">
        <v>0</v>
      </c>
      <c r="L59" s="138">
        <v>0</v>
      </c>
      <c r="M59" s="138">
        <v>0</v>
      </c>
      <c r="N59" s="138">
        <v>0</v>
      </c>
      <c r="O59" s="138">
        <v>30</v>
      </c>
      <c r="P59" s="138">
        <v>1</v>
      </c>
      <c r="Q59" s="138">
        <v>29</v>
      </c>
    </row>
    <row r="60" spans="1:17" x14ac:dyDescent="0.25">
      <c r="A60" s="248" t="s">
        <v>30</v>
      </c>
      <c r="B60" s="152">
        <v>5042</v>
      </c>
      <c r="C60" s="138">
        <v>4276</v>
      </c>
      <c r="D60" s="138">
        <v>2238</v>
      </c>
      <c r="E60" s="138">
        <v>2038</v>
      </c>
      <c r="F60" s="138">
        <v>1825</v>
      </c>
      <c r="G60" s="138">
        <v>233</v>
      </c>
      <c r="H60" s="138">
        <v>1592</v>
      </c>
      <c r="I60" s="138">
        <v>2451</v>
      </c>
      <c r="J60" s="138">
        <v>2005</v>
      </c>
      <c r="K60" s="138">
        <v>446</v>
      </c>
      <c r="L60" s="138">
        <v>0</v>
      </c>
      <c r="M60" s="138">
        <v>0</v>
      </c>
      <c r="N60" s="138">
        <v>0</v>
      </c>
      <c r="O60" s="138">
        <v>766</v>
      </c>
      <c r="P60" s="138">
        <v>60</v>
      </c>
      <c r="Q60" s="138">
        <v>706</v>
      </c>
    </row>
    <row r="61" spans="1:17" x14ac:dyDescent="0.25">
      <c r="A61" s="248" t="s">
        <v>31</v>
      </c>
      <c r="B61" s="152">
        <v>4230</v>
      </c>
      <c r="C61" s="138">
        <v>3887</v>
      </c>
      <c r="D61" s="138">
        <v>2348</v>
      </c>
      <c r="E61" s="138">
        <v>1539</v>
      </c>
      <c r="F61" s="138">
        <v>1576</v>
      </c>
      <c r="G61" s="138">
        <v>266</v>
      </c>
      <c r="H61" s="138">
        <v>1310</v>
      </c>
      <c r="I61" s="138">
        <v>2311</v>
      </c>
      <c r="J61" s="138">
        <v>2082</v>
      </c>
      <c r="K61" s="138">
        <v>229</v>
      </c>
      <c r="L61" s="138">
        <v>70</v>
      </c>
      <c r="M61" s="138">
        <v>16</v>
      </c>
      <c r="N61" s="138">
        <v>54</v>
      </c>
      <c r="O61" s="138">
        <v>273</v>
      </c>
      <c r="P61" s="138">
        <v>40</v>
      </c>
      <c r="Q61" s="138">
        <v>233</v>
      </c>
    </row>
    <row r="62" spans="1:17" x14ac:dyDescent="0.25">
      <c r="A62" s="248" t="s">
        <v>32</v>
      </c>
      <c r="B62" s="152">
        <v>2208</v>
      </c>
      <c r="C62" s="138">
        <v>2196</v>
      </c>
      <c r="D62" s="138">
        <v>831</v>
      </c>
      <c r="E62" s="138">
        <v>1365</v>
      </c>
      <c r="F62" s="138">
        <v>981</v>
      </c>
      <c r="G62" s="138">
        <v>43</v>
      </c>
      <c r="H62" s="138">
        <v>938</v>
      </c>
      <c r="I62" s="138">
        <v>1215</v>
      </c>
      <c r="J62" s="138">
        <v>788</v>
      </c>
      <c r="K62" s="138">
        <v>427</v>
      </c>
      <c r="L62" s="138">
        <v>0</v>
      </c>
      <c r="M62" s="138">
        <v>0</v>
      </c>
      <c r="N62" s="138">
        <v>0</v>
      </c>
      <c r="O62" s="138">
        <v>12</v>
      </c>
      <c r="P62" s="138">
        <v>9</v>
      </c>
      <c r="Q62" s="138">
        <v>3</v>
      </c>
    </row>
    <row r="63" spans="1:17" x14ac:dyDescent="0.25">
      <c r="A63" s="248" t="s">
        <v>33</v>
      </c>
      <c r="B63" s="152">
        <v>2630</v>
      </c>
      <c r="C63" s="153">
        <v>2352</v>
      </c>
      <c r="D63" s="153">
        <v>950</v>
      </c>
      <c r="E63" s="153">
        <v>1402</v>
      </c>
      <c r="F63" s="153">
        <v>1339</v>
      </c>
      <c r="G63" s="153">
        <v>98</v>
      </c>
      <c r="H63" s="153">
        <v>1241</v>
      </c>
      <c r="I63" s="153">
        <v>1013</v>
      </c>
      <c r="J63" s="153">
        <v>852</v>
      </c>
      <c r="K63" s="153">
        <v>161</v>
      </c>
      <c r="L63" s="153">
        <v>0</v>
      </c>
      <c r="M63" s="153">
        <v>0</v>
      </c>
      <c r="N63" s="153">
        <v>0</v>
      </c>
      <c r="O63" s="153">
        <v>278</v>
      </c>
      <c r="P63" s="153">
        <v>100</v>
      </c>
      <c r="Q63" s="153">
        <v>178</v>
      </c>
    </row>
    <row r="64" spans="1:17" x14ac:dyDescent="0.25">
      <c r="A64" s="137"/>
      <c r="B64" s="153"/>
      <c r="C64" s="153"/>
      <c r="D64" s="153"/>
      <c r="E64" s="153"/>
      <c r="F64" s="153"/>
      <c r="G64" s="153"/>
      <c r="H64" s="153"/>
      <c r="I64" s="153"/>
      <c r="J64" s="153"/>
      <c r="K64" s="153"/>
      <c r="L64" s="153"/>
      <c r="M64" s="153"/>
      <c r="N64" s="153"/>
      <c r="O64" s="153"/>
      <c r="P64" s="153"/>
      <c r="Q64" s="153"/>
    </row>
    <row r="65" spans="1:17" x14ac:dyDescent="0.25">
      <c r="A65" s="14" t="s">
        <v>274</v>
      </c>
      <c r="B65" s="142"/>
      <c r="C65" s="142"/>
      <c r="D65" s="142"/>
      <c r="E65" s="9"/>
      <c r="F65" s="9"/>
      <c r="G65" s="9"/>
      <c r="H65" s="9"/>
      <c r="I65" s="9"/>
      <c r="J65" s="137"/>
      <c r="K65" s="137"/>
      <c r="L65" s="137"/>
      <c r="M65" s="137"/>
      <c r="N65" s="137"/>
      <c r="O65" s="137"/>
      <c r="P65" s="137"/>
      <c r="Q65" s="137"/>
    </row>
    <row r="66" spans="1:17" x14ac:dyDescent="0.25">
      <c r="A66" s="61" t="s">
        <v>271</v>
      </c>
      <c r="B66" s="197"/>
      <c r="C66" s="197"/>
      <c r="D66" s="197"/>
      <c r="E66" s="197"/>
      <c r="F66" s="197"/>
      <c r="G66" s="197"/>
      <c r="H66" s="197"/>
      <c r="I66" s="197"/>
      <c r="J66" s="137"/>
      <c r="K66" s="137"/>
      <c r="L66" s="137"/>
      <c r="M66" s="137"/>
      <c r="N66" s="137"/>
      <c r="O66" s="137"/>
      <c r="P66" s="137"/>
      <c r="Q66" s="137"/>
    </row>
    <row r="67" spans="1:17" ht="12.75" customHeight="1" x14ac:dyDescent="0.25">
      <c r="A67" s="61" t="s">
        <v>273</v>
      </c>
      <c r="B67" s="197"/>
      <c r="C67" s="197"/>
      <c r="D67" s="197"/>
      <c r="E67" s="197"/>
      <c r="F67" s="197"/>
      <c r="G67" s="197"/>
      <c r="H67" s="197"/>
      <c r="I67" s="197"/>
      <c r="J67" s="137"/>
      <c r="K67" s="137"/>
      <c r="L67" s="137"/>
      <c r="M67" s="137"/>
      <c r="N67" s="137"/>
      <c r="O67" s="137"/>
      <c r="P67" s="137"/>
      <c r="Q67" s="137"/>
    </row>
    <row r="68" spans="1:17" ht="12.75" customHeight="1" x14ac:dyDescent="0.25">
      <c r="A68" s="445" t="s">
        <v>272</v>
      </c>
      <c r="B68" s="446"/>
      <c r="C68" s="446"/>
      <c r="D68" s="446"/>
      <c r="E68" s="446"/>
      <c r="F68" s="446"/>
      <c r="G68" s="446"/>
      <c r="H68" s="446"/>
      <c r="I68" s="446"/>
      <c r="J68" s="137"/>
      <c r="K68" s="137"/>
      <c r="L68" s="137"/>
      <c r="M68" s="137"/>
      <c r="N68" s="137"/>
      <c r="O68" s="137"/>
      <c r="P68" s="137"/>
      <c r="Q68" s="137"/>
    </row>
    <row r="69" spans="1:17" x14ac:dyDescent="0.25">
      <c r="A69" s="487" t="s">
        <v>277</v>
      </c>
      <c r="B69" s="487"/>
      <c r="C69" s="487"/>
      <c r="D69" s="487"/>
      <c r="E69" s="487"/>
      <c r="F69" s="487"/>
      <c r="G69" s="487"/>
      <c r="H69" s="487"/>
      <c r="I69" s="487"/>
    </row>
  </sheetData>
  <mergeCells count="54">
    <mergeCell ref="A69:I69"/>
    <mergeCell ref="Q7:Q9"/>
    <mergeCell ref="F8:F9"/>
    <mergeCell ref="G8:G9"/>
    <mergeCell ref="H8:H9"/>
    <mergeCell ref="I8:I9"/>
    <mergeCell ref="J8:J9"/>
    <mergeCell ref="M7:M9"/>
    <mergeCell ref="N7:N9"/>
    <mergeCell ref="O7:O9"/>
    <mergeCell ref="O39:Q39"/>
    <mergeCell ref="O40:O42"/>
    <mergeCell ref="P40:P42"/>
    <mergeCell ref="Q40:Q42"/>
    <mergeCell ref="A39:A43"/>
    <mergeCell ref="P7:P9"/>
    <mergeCell ref="A1:N1"/>
    <mergeCell ref="A6:A10"/>
    <mergeCell ref="B6:B9"/>
    <mergeCell ref="C6:K6"/>
    <mergeCell ref="L6:N6"/>
    <mergeCell ref="A2:N2"/>
    <mergeCell ref="A4:N4"/>
    <mergeCell ref="O6:Q6"/>
    <mergeCell ref="I40:K40"/>
    <mergeCell ref="L40:L42"/>
    <mergeCell ref="M40:M42"/>
    <mergeCell ref="A3:N3"/>
    <mergeCell ref="A37:N37"/>
    <mergeCell ref="F7:H7"/>
    <mergeCell ref="K8:K9"/>
    <mergeCell ref="I7:K7"/>
    <mergeCell ref="L7:L9"/>
    <mergeCell ref="C7:C9"/>
    <mergeCell ref="D7:D9"/>
    <mergeCell ref="E7:E9"/>
    <mergeCell ref="B10:Q10"/>
    <mergeCell ref="A35:I35"/>
    <mergeCell ref="A68:I68"/>
    <mergeCell ref="N40:N42"/>
    <mergeCell ref="F41:F42"/>
    <mergeCell ref="G41:G42"/>
    <mergeCell ref="H41:H42"/>
    <mergeCell ref="I41:I42"/>
    <mergeCell ref="J41:J42"/>
    <mergeCell ref="K41:K42"/>
    <mergeCell ref="B43:Q43"/>
    <mergeCell ref="F40:H40"/>
    <mergeCell ref="B39:B42"/>
    <mergeCell ref="C39:K39"/>
    <mergeCell ref="L39:N39"/>
    <mergeCell ref="C40:C42"/>
    <mergeCell ref="D40:D42"/>
    <mergeCell ref="E40:E42"/>
  </mergeCells>
  <phoneticPr fontId="9" type="noConversion"/>
  <pageMargins left="0.78740157480314965" right="0.19685039370078741" top="0.19685039370078741" bottom="0.19685039370078741" header="0.51181102362204722" footer="7.874015748031496E-2"/>
  <pageSetup paperSize="9" scale="68" orientation="landscape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95"/>
  <sheetViews>
    <sheetView showGridLines="0" zoomScaleNormal="100" workbookViewId="0"/>
  </sheetViews>
  <sheetFormatPr baseColWidth="10" defaultRowHeight="13.2" x14ac:dyDescent="0.25"/>
  <cols>
    <col min="1" max="1" width="19" style="209" bestFit="1" customWidth="1"/>
    <col min="2" max="2" width="16.6640625" style="209" customWidth="1"/>
    <col min="3" max="6" width="15.33203125" style="209" customWidth="1"/>
    <col min="7" max="7" width="11.44140625" style="208"/>
    <col min="8" max="254" width="11.44140625" style="209"/>
    <col min="255" max="255" width="19" style="209" bestFit="1" customWidth="1"/>
    <col min="256" max="256" width="16.6640625" style="209" customWidth="1"/>
    <col min="257" max="262" width="15.33203125" style="209" customWidth="1"/>
    <col min="263" max="510" width="11.44140625" style="209"/>
    <col min="511" max="511" width="19" style="209" bestFit="1" customWidth="1"/>
    <col min="512" max="512" width="16.6640625" style="209" customWidth="1"/>
    <col min="513" max="518" width="15.33203125" style="209" customWidth="1"/>
    <col min="519" max="766" width="11.44140625" style="209"/>
    <col min="767" max="767" width="19" style="209" bestFit="1" customWidth="1"/>
    <col min="768" max="768" width="16.6640625" style="209" customWidth="1"/>
    <col min="769" max="774" width="15.33203125" style="209" customWidth="1"/>
    <col min="775" max="1022" width="11.44140625" style="209"/>
    <col min="1023" max="1023" width="19" style="209" bestFit="1" customWidth="1"/>
    <col min="1024" max="1024" width="16.6640625" style="209" customWidth="1"/>
    <col min="1025" max="1030" width="15.33203125" style="209" customWidth="1"/>
    <col min="1031" max="1278" width="11.44140625" style="209"/>
    <col min="1279" max="1279" width="19" style="209" bestFit="1" customWidth="1"/>
    <col min="1280" max="1280" width="16.6640625" style="209" customWidth="1"/>
    <col min="1281" max="1286" width="15.33203125" style="209" customWidth="1"/>
    <col min="1287" max="1534" width="11.44140625" style="209"/>
    <col min="1535" max="1535" width="19" style="209" bestFit="1" customWidth="1"/>
    <col min="1536" max="1536" width="16.6640625" style="209" customWidth="1"/>
    <col min="1537" max="1542" width="15.33203125" style="209" customWidth="1"/>
    <col min="1543" max="1790" width="11.44140625" style="209"/>
    <col min="1791" max="1791" width="19" style="209" bestFit="1" customWidth="1"/>
    <col min="1792" max="1792" width="16.6640625" style="209" customWidth="1"/>
    <col min="1793" max="1798" width="15.33203125" style="209" customWidth="1"/>
    <col min="1799" max="2046" width="11.44140625" style="209"/>
    <col min="2047" max="2047" width="19" style="209" bestFit="1" customWidth="1"/>
    <col min="2048" max="2048" width="16.6640625" style="209" customWidth="1"/>
    <col min="2049" max="2054" width="15.33203125" style="209" customWidth="1"/>
    <col min="2055" max="2302" width="11.44140625" style="209"/>
    <col min="2303" max="2303" width="19" style="209" bestFit="1" customWidth="1"/>
    <col min="2304" max="2304" width="16.6640625" style="209" customWidth="1"/>
    <col min="2305" max="2310" width="15.33203125" style="209" customWidth="1"/>
    <col min="2311" max="2558" width="11.44140625" style="209"/>
    <col min="2559" max="2559" width="19" style="209" bestFit="1" customWidth="1"/>
    <col min="2560" max="2560" width="16.6640625" style="209" customWidth="1"/>
    <col min="2561" max="2566" width="15.33203125" style="209" customWidth="1"/>
    <col min="2567" max="2814" width="11.44140625" style="209"/>
    <col min="2815" max="2815" width="19" style="209" bestFit="1" customWidth="1"/>
    <col min="2816" max="2816" width="16.6640625" style="209" customWidth="1"/>
    <col min="2817" max="2822" width="15.33203125" style="209" customWidth="1"/>
    <col min="2823" max="3070" width="11.44140625" style="209"/>
    <col min="3071" max="3071" width="19" style="209" bestFit="1" customWidth="1"/>
    <col min="3072" max="3072" width="16.6640625" style="209" customWidth="1"/>
    <col min="3073" max="3078" width="15.33203125" style="209" customWidth="1"/>
    <col min="3079" max="3326" width="11.44140625" style="209"/>
    <col min="3327" max="3327" width="19" style="209" bestFit="1" customWidth="1"/>
    <col min="3328" max="3328" width="16.6640625" style="209" customWidth="1"/>
    <col min="3329" max="3334" width="15.33203125" style="209" customWidth="1"/>
    <col min="3335" max="3582" width="11.44140625" style="209"/>
    <col min="3583" max="3583" width="19" style="209" bestFit="1" customWidth="1"/>
    <col min="3584" max="3584" width="16.6640625" style="209" customWidth="1"/>
    <col min="3585" max="3590" width="15.33203125" style="209" customWidth="1"/>
    <col min="3591" max="3838" width="11.44140625" style="209"/>
    <col min="3839" max="3839" width="19" style="209" bestFit="1" customWidth="1"/>
    <col min="3840" max="3840" width="16.6640625" style="209" customWidth="1"/>
    <col min="3841" max="3846" width="15.33203125" style="209" customWidth="1"/>
    <col min="3847" max="4094" width="11.44140625" style="209"/>
    <col min="4095" max="4095" width="19" style="209" bestFit="1" customWidth="1"/>
    <col min="4096" max="4096" width="16.6640625" style="209" customWidth="1"/>
    <col min="4097" max="4102" width="15.33203125" style="209" customWidth="1"/>
    <col min="4103" max="4350" width="11.44140625" style="209"/>
    <col min="4351" max="4351" width="19" style="209" bestFit="1" customWidth="1"/>
    <col min="4352" max="4352" width="16.6640625" style="209" customWidth="1"/>
    <col min="4353" max="4358" width="15.33203125" style="209" customWidth="1"/>
    <col min="4359" max="4606" width="11.44140625" style="209"/>
    <col min="4607" max="4607" width="19" style="209" bestFit="1" customWidth="1"/>
    <col min="4608" max="4608" width="16.6640625" style="209" customWidth="1"/>
    <col min="4609" max="4614" width="15.33203125" style="209" customWidth="1"/>
    <col min="4615" max="4862" width="11.44140625" style="209"/>
    <col min="4863" max="4863" width="19" style="209" bestFit="1" customWidth="1"/>
    <col min="4864" max="4864" width="16.6640625" style="209" customWidth="1"/>
    <col min="4865" max="4870" width="15.33203125" style="209" customWidth="1"/>
    <col min="4871" max="5118" width="11.44140625" style="209"/>
    <col min="5119" max="5119" width="19" style="209" bestFit="1" customWidth="1"/>
    <col min="5120" max="5120" width="16.6640625" style="209" customWidth="1"/>
    <col min="5121" max="5126" width="15.33203125" style="209" customWidth="1"/>
    <col min="5127" max="5374" width="11.44140625" style="209"/>
    <col min="5375" max="5375" width="19" style="209" bestFit="1" customWidth="1"/>
    <col min="5376" max="5376" width="16.6640625" style="209" customWidth="1"/>
    <col min="5377" max="5382" width="15.33203125" style="209" customWidth="1"/>
    <col min="5383" max="5630" width="11.44140625" style="209"/>
    <col min="5631" max="5631" width="19" style="209" bestFit="1" customWidth="1"/>
    <col min="5632" max="5632" width="16.6640625" style="209" customWidth="1"/>
    <col min="5633" max="5638" width="15.33203125" style="209" customWidth="1"/>
    <col min="5639" max="5886" width="11.44140625" style="209"/>
    <col min="5887" max="5887" width="19" style="209" bestFit="1" customWidth="1"/>
    <col min="5888" max="5888" width="16.6640625" style="209" customWidth="1"/>
    <col min="5889" max="5894" width="15.33203125" style="209" customWidth="1"/>
    <col min="5895" max="6142" width="11.44140625" style="209"/>
    <col min="6143" max="6143" width="19" style="209" bestFit="1" customWidth="1"/>
    <col min="6144" max="6144" width="16.6640625" style="209" customWidth="1"/>
    <col min="6145" max="6150" width="15.33203125" style="209" customWidth="1"/>
    <col min="6151" max="6398" width="11.44140625" style="209"/>
    <col min="6399" max="6399" width="19" style="209" bestFit="1" customWidth="1"/>
    <col min="6400" max="6400" width="16.6640625" style="209" customWidth="1"/>
    <col min="6401" max="6406" width="15.33203125" style="209" customWidth="1"/>
    <col min="6407" max="6654" width="11.44140625" style="209"/>
    <col min="6655" max="6655" width="19" style="209" bestFit="1" customWidth="1"/>
    <col min="6656" max="6656" width="16.6640625" style="209" customWidth="1"/>
    <col min="6657" max="6662" width="15.33203125" style="209" customWidth="1"/>
    <col min="6663" max="6910" width="11.44140625" style="209"/>
    <col min="6911" max="6911" width="19" style="209" bestFit="1" customWidth="1"/>
    <col min="6912" max="6912" width="16.6640625" style="209" customWidth="1"/>
    <col min="6913" max="6918" width="15.33203125" style="209" customWidth="1"/>
    <col min="6919" max="7166" width="11.44140625" style="209"/>
    <col min="7167" max="7167" width="19" style="209" bestFit="1" customWidth="1"/>
    <col min="7168" max="7168" width="16.6640625" style="209" customWidth="1"/>
    <col min="7169" max="7174" width="15.33203125" style="209" customWidth="1"/>
    <col min="7175" max="7422" width="11.44140625" style="209"/>
    <col min="7423" max="7423" width="19" style="209" bestFit="1" customWidth="1"/>
    <col min="7424" max="7424" width="16.6640625" style="209" customWidth="1"/>
    <col min="7425" max="7430" width="15.33203125" style="209" customWidth="1"/>
    <col min="7431" max="7678" width="11.44140625" style="209"/>
    <col min="7679" max="7679" width="19" style="209" bestFit="1" customWidth="1"/>
    <col min="7680" max="7680" width="16.6640625" style="209" customWidth="1"/>
    <col min="7681" max="7686" width="15.33203125" style="209" customWidth="1"/>
    <col min="7687" max="7934" width="11.44140625" style="209"/>
    <col min="7935" max="7935" width="19" style="209" bestFit="1" customWidth="1"/>
    <col min="7936" max="7936" width="16.6640625" style="209" customWidth="1"/>
    <col min="7937" max="7942" width="15.33203125" style="209" customWidth="1"/>
    <col min="7943" max="8190" width="11.44140625" style="209"/>
    <col min="8191" max="8191" width="19" style="209" bestFit="1" customWidth="1"/>
    <col min="8192" max="8192" width="16.6640625" style="209" customWidth="1"/>
    <col min="8193" max="8198" width="15.33203125" style="209" customWidth="1"/>
    <col min="8199" max="8446" width="11.44140625" style="209"/>
    <col min="8447" max="8447" width="19" style="209" bestFit="1" customWidth="1"/>
    <col min="8448" max="8448" width="16.6640625" style="209" customWidth="1"/>
    <col min="8449" max="8454" width="15.33203125" style="209" customWidth="1"/>
    <col min="8455" max="8702" width="11.44140625" style="209"/>
    <col min="8703" max="8703" width="19" style="209" bestFit="1" customWidth="1"/>
    <col min="8704" max="8704" width="16.6640625" style="209" customWidth="1"/>
    <col min="8705" max="8710" width="15.33203125" style="209" customWidth="1"/>
    <col min="8711" max="8958" width="11.44140625" style="209"/>
    <col min="8959" max="8959" width="19" style="209" bestFit="1" customWidth="1"/>
    <col min="8960" max="8960" width="16.6640625" style="209" customWidth="1"/>
    <col min="8961" max="8966" width="15.33203125" style="209" customWidth="1"/>
    <col min="8967" max="9214" width="11.44140625" style="209"/>
    <col min="9215" max="9215" width="19" style="209" bestFit="1" customWidth="1"/>
    <col min="9216" max="9216" width="16.6640625" style="209" customWidth="1"/>
    <col min="9217" max="9222" width="15.33203125" style="209" customWidth="1"/>
    <col min="9223" max="9470" width="11.44140625" style="209"/>
    <col min="9471" max="9471" width="19" style="209" bestFit="1" customWidth="1"/>
    <col min="9472" max="9472" width="16.6640625" style="209" customWidth="1"/>
    <col min="9473" max="9478" width="15.33203125" style="209" customWidth="1"/>
    <col min="9479" max="9726" width="11.44140625" style="209"/>
    <col min="9727" max="9727" width="19" style="209" bestFit="1" customWidth="1"/>
    <col min="9728" max="9728" width="16.6640625" style="209" customWidth="1"/>
    <col min="9729" max="9734" width="15.33203125" style="209" customWidth="1"/>
    <col min="9735" max="9982" width="11.44140625" style="209"/>
    <col min="9983" max="9983" width="19" style="209" bestFit="1" customWidth="1"/>
    <col min="9984" max="9984" width="16.6640625" style="209" customWidth="1"/>
    <col min="9985" max="9990" width="15.33203125" style="209" customWidth="1"/>
    <col min="9991" max="10238" width="11.44140625" style="209"/>
    <col min="10239" max="10239" width="19" style="209" bestFit="1" customWidth="1"/>
    <col min="10240" max="10240" width="16.6640625" style="209" customWidth="1"/>
    <col min="10241" max="10246" width="15.33203125" style="209" customWidth="1"/>
    <col min="10247" max="10494" width="11.44140625" style="209"/>
    <col min="10495" max="10495" width="19" style="209" bestFit="1" customWidth="1"/>
    <col min="10496" max="10496" width="16.6640625" style="209" customWidth="1"/>
    <col min="10497" max="10502" width="15.33203125" style="209" customWidth="1"/>
    <col min="10503" max="10750" width="11.44140625" style="209"/>
    <col min="10751" max="10751" width="19" style="209" bestFit="1" customWidth="1"/>
    <col min="10752" max="10752" width="16.6640625" style="209" customWidth="1"/>
    <col min="10753" max="10758" width="15.33203125" style="209" customWidth="1"/>
    <col min="10759" max="11006" width="11.44140625" style="209"/>
    <col min="11007" max="11007" width="19" style="209" bestFit="1" customWidth="1"/>
    <col min="11008" max="11008" width="16.6640625" style="209" customWidth="1"/>
    <col min="11009" max="11014" width="15.33203125" style="209" customWidth="1"/>
    <col min="11015" max="11262" width="11.44140625" style="209"/>
    <col min="11263" max="11263" width="19" style="209" bestFit="1" customWidth="1"/>
    <col min="11264" max="11264" width="16.6640625" style="209" customWidth="1"/>
    <col min="11265" max="11270" width="15.33203125" style="209" customWidth="1"/>
    <col min="11271" max="11518" width="11.44140625" style="209"/>
    <col min="11519" max="11519" width="19" style="209" bestFit="1" customWidth="1"/>
    <col min="11520" max="11520" width="16.6640625" style="209" customWidth="1"/>
    <col min="11521" max="11526" width="15.33203125" style="209" customWidth="1"/>
    <col min="11527" max="11774" width="11.44140625" style="209"/>
    <col min="11775" max="11775" width="19" style="209" bestFit="1" customWidth="1"/>
    <col min="11776" max="11776" width="16.6640625" style="209" customWidth="1"/>
    <col min="11777" max="11782" width="15.33203125" style="209" customWidth="1"/>
    <col min="11783" max="12030" width="11.44140625" style="209"/>
    <col min="12031" max="12031" width="19" style="209" bestFit="1" customWidth="1"/>
    <col min="12032" max="12032" width="16.6640625" style="209" customWidth="1"/>
    <col min="12033" max="12038" width="15.33203125" style="209" customWidth="1"/>
    <col min="12039" max="12286" width="11.44140625" style="209"/>
    <col min="12287" max="12287" width="19" style="209" bestFit="1" customWidth="1"/>
    <col min="12288" max="12288" width="16.6640625" style="209" customWidth="1"/>
    <col min="12289" max="12294" width="15.33203125" style="209" customWidth="1"/>
    <col min="12295" max="12542" width="11.44140625" style="209"/>
    <col min="12543" max="12543" width="19" style="209" bestFit="1" customWidth="1"/>
    <col min="12544" max="12544" width="16.6640625" style="209" customWidth="1"/>
    <col min="12545" max="12550" width="15.33203125" style="209" customWidth="1"/>
    <col min="12551" max="12798" width="11.44140625" style="209"/>
    <col min="12799" max="12799" width="19" style="209" bestFit="1" customWidth="1"/>
    <col min="12800" max="12800" width="16.6640625" style="209" customWidth="1"/>
    <col min="12801" max="12806" width="15.33203125" style="209" customWidth="1"/>
    <col min="12807" max="13054" width="11.44140625" style="209"/>
    <col min="13055" max="13055" width="19" style="209" bestFit="1" customWidth="1"/>
    <col min="13056" max="13056" width="16.6640625" style="209" customWidth="1"/>
    <col min="13057" max="13062" width="15.33203125" style="209" customWidth="1"/>
    <col min="13063" max="13310" width="11.44140625" style="209"/>
    <col min="13311" max="13311" width="19" style="209" bestFit="1" customWidth="1"/>
    <col min="13312" max="13312" width="16.6640625" style="209" customWidth="1"/>
    <col min="13313" max="13318" width="15.33203125" style="209" customWidth="1"/>
    <col min="13319" max="13566" width="11.44140625" style="209"/>
    <col min="13567" max="13567" width="19" style="209" bestFit="1" customWidth="1"/>
    <col min="13568" max="13568" width="16.6640625" style="209" customWidth="1"/>
    <col min="13569" max="13574" width="15.33203125" style="209" customWidth="1"/>
    <col min="13575" max="13822" width="11.44140625" style="209"/>
    <col min="13823" max="13823" width="19" style="209" bestFit="1" customWidth="1"/>
    <col min="13824" max="13824" width="16.6640625" style="209" customWidth="1"/>
    <col min="13825" max="13830" width="15.33203125" style="209" customWidth="1"/>
    <col min="13831" max="14078" width="11.44140625" style="209"/>
    <col min="14079" max="14079" width="19" style="209" bestFit="1" customWidth="1"/>
    <col min="14080" max="14080" width="16.6640625" style="209" customWidth="1"/>
    <col min="14081" max="14086" width="15.33203125" style="209" customWidth="1"/>
    <col min="14087" max="14334" width="11.44140625" style="209"/>
    <col min="14335" max="14335" width="19" style="209" bestFit="1" customWidth="1"/>
    <col min="14336" max="14336" width="16.6640625" style="209" customWidth="1"/>
    <col min="14337" max="14342" width="15.33203125" style="209" customWidth="1"/>
    <col min="14343" max="14590" width="11.44140625" style="209"/>
    <col min="14591" max="14591" width="19" style="209" bestFit="1" customWidth="1"/>
    <col min="14592" max="14592" width="16.6640625" style="209" customWidth="1"/>
    <col min="14593" max="14598" width="15.33203125" style="209" customWidth="1"/>
    <col min="14599" max="14846" width="11.44140625" style="209"/>
    <col min="14847" max="14847" width="19" style="209" bestFit="1" customWidth="1"/>
    <col min="14848" max="14848" width="16.6640625" style="209" customWidth="1"/>
    <col min="14849" max="14854" width="15.33203125" style="209" customWidth="1"/>
    <col min="14855" max="15102" width="11.44140625" style="209"/>
    <col min="15103" max="15103" width="19" style="209" bestFit="1" customWidth="1"/>
    <col min="15104" max="15104" width="16.6640625" style="209" customWidth="1"/>
    <col min="15105" max="15110" width="15.33203125" style="209" customWidth="1"/>
    <col min="15111" max="15358" width="11.44140625" style="209"/>
    <col min="15359" max="15359" width="19" style="209" bestFit="1" customWidth="1"/>
    <col min="15360" max="15360" width="16.6640625" style="209" customWidth="1"/>
    <col min="15361" max="15366" width="15.33203125" style="209" customWidth="1"/>
    <col min="15367" max="15614" width="11.44140625" style="209"/>
    <col min="15615" max="15615" width="19" style="209" bestFit="1" customWidth="1"/>
    <col min="15616" max="15616" width="16.6640625" style="209" customWidth="1"/>
    <col min="15617" max="15622" width="15.33203125" style="209" customWidth="1"/>
    <col min="15623" max="15870" width="11.44140625" style="209"/>
    <col min="15871" max="15871" width="19" style="209" bestFit="1" customWidth="1"/>
    <col min="15872" max="15872" width="16.6640625" style="209" customWidth="1"/>
    <col min="15873" max="15878" width="15.33203125" style="209" customWidth="1"/>
    <col min="15879" max="16126" width="11.44140625" style="209"/>
    <col min="16127" max="16127" width="19" style="209" bestFit="1" customWidth="1"/>
    <col min="16128" max="16128" width="16.6640625" style="209" customWidth="1"/>
    <col min="16129" max="16134" width="15.33203125" style="209" customWidth="1"/>
    <col min="16135" max="16384" width="11.44140625" style="209"/>
  </cols>
  <sheetData>
    <row r="1" spans="1:8" x14ac:dyDescent="0.25">
      <c r="A1" s="237" t="s">
        <v>1</v>
      </c>
      <c r="B1" s="237"/>
      <c r="C1" s="237"/>
      <c r="D1" s="237"/>
      <c r="E1" s="237"/>
      <c r="F1" s="237"/>
    </row>
    <row r="2" spans="1:8" x14ac:dyDescent="0.25">
      <c r="A2" s="233" t="s">
        <v>322</v>
      </c>
      <c r="B2" s="233"/>
      <c r="C2" s="233"/>
      <c r="D2" s="233"/>
      <c r="E2" s="233"/>
      <c r="F2" s="233"/>
      <c r="G2" s="233"/>
      <c r="H2" s="233"/>
    </row>
    <row r="3" spans="1:8" x14ac:dyDescent="0.25">
      <c r="A3" s="234" t="s">
        <v>247</v>
      </c>
      <c r="B3" s="234"/>
      <c r="C3" s="234"/>
      <c r="D3" s="234"/>
      <c r="E3" s="234"/>
      <c r="F3" s="234"/>
    </row>
    <row r="4" spans="1:8" ht="5.25" customHeight="1" x14ac:dyDescent="0.25">
      <c r="A4" s="492"/>
      <c r="B4" s="492"/>
      <c r="C4" s="492"/>
      <c r="D4" s="492"/>
      <c r="E4" s="492"/>
      <c r="F4" s="492"/>
    </row>
    <row r="5" spans="1:8" x14ac:dyDescent="0.25">
      <c r="A5" s="210"/>
      <c r="B5" s="210"/>
      <c r="C5" s="211"/>
      <c r="D5" s="211"/>
      <c r="E5" s="211"/>
      <c r="F5" s="212"/>
      <c r="G5" s="209"/>
    </row>
    <row r="6" spans="1:8" ht="22.5" customHeight="1" x14ac:dyDescent="0.25">
      <c r="A6" s="493" t="s">
        <v>248</v>
      </c>
      <c r="B6" s="496" t="s">
        <v>249</v>
      </c>
      <c r="C6" s="496" t="s">
        <v>255</v>
      </c>
      <c r="D6" s="499" t="s">
        <v>250</v>
      </c>
      <c r="E6" s="500"/>
      <c r="F6" s="214"/>
      <c r="G6" s="209"/>
    </row>
    <row r="7" spans="1:8" ht="41.25" customHeight="1" x14ac:dyDescent="0.25">
      <c r="A7" s="494"/>
      <c r="B7" s="497"/>
      <c r="C7" s="498"/>
      <c r="D7" s="215" t="s">
        <v>251</v>
      </c>
      <c r="E7" s="213" t="s">
        <v>252</v>
      </c>
      <c r="F7" s="214"/>
      <c r="G7" s="209"/>
    </row>
    <row r="8" spans="1:8" x14ac:dyDescent="0.25">
      <c r="A8" s="495"/>
      <c r="B8" s="498"/>
      <c r="C8" s="499" t="s">
        <v>9</v>
      </c>
      <c r="D8" s="500"/>
      <c r="E8" s="500"/>
      <c r="F8" s="214"/>
      <c r="G8" s="209"/>
    </row>
    <row r="9" spans="1:8" x14ac:dyDescent="0.25">
      <c r="A9" s="216"/>
      <c r="B9" s="216"/>
      <c r="C9" s="216"/>
      <c r="D9" s="216"/>
      <c r="E9" s="216"/>
      <c r="F9" s="210"/>
      <c r="G9" s="209"/>
    </row>
    <row r="10" spans="1:8" x14ac:dyDescent="0.25">
      <c r="A10" s="502" t="s">
        <v>10</v>
      </c>
      <c r="B10" s="238" t="s">
        <v>253</v>
      </c>
      <c r="C10" s="321">
        <v>91</v>
      </c>
      <c r="D10" s="321">
        <v>21</v>
      </c>
      <c r="E10" s="321">
        <v>48</v>
      </c>
      <c r="F10" s="239"/>
      <c r="G10" s="209"/>
    </row>
    <row r="11" spans="1:8" x14ac:dyDescent="0.25">
      <c r="A11" s="502"/>
      <c r="B11" s="238" t="s">
        <v>254</v>
      </c>
      <c r="C11" s="321">
        <v>5</v>
      </c>
      <c r="D11" s="321">
        <v>2</v>
      </c>
      <c r="E11" s="321" t="s">
        <v>11</v>
      </c>
      <c r="F11" s="239"/>
      <c r="G11" s="209"/>
    </row>
    <row r="12" spans="1:8" x14ac:dyDescent="0.25">
      <c r="A12" s="217"/>
      <c r="B12" s="238" t="s">
        <v>179</v>
      </c>
      <c r="C12" s="321" t="s">
        <v>11</v>
      </c>
      <c r="D12" s="321" t="s">
        <v>11</v>
      </c>
      <c r="E12" s="321">
        <v>3</v>
      </c>
      <c r="F12" s="228"/>
      <c r="G12" s="209"/>
    </row>
    <row r="13" spans="1:8" x14ac:dyDescent="0.25">
      <c r="A13" s="218"/>
      <c r="B13" s="240"/>
      <c r="C13" s="320"/>
      <c r="D13" s="320"/>
      <c r="E13" s="320"/>
      <c r="F13" s="228"/>
      <c r="G13" s="209"/>
    </row>
    <row r="14" spans="1:8" x14ac:dyDescent="0.25">
      <c r="A14" s="501" t="s">
        <v>18</v>
      </c>
      <c r="B14" s="238" t="s">
        <v>253</v>
      </c>
      <c r="C14" s="320" t="s">
        <v>11</v>
      </c>
      <c r="D14" s="320">
        <v>7</v>
      </c>
      <c r="E14" s="320" t="s">
        <v>11</v>
      </c>
      <c r="G14" s="261"/>
    </row>
    <row r="15" spans="1:8" x14ac:dyDescent="0.25">
      <c r="A15" s="501"/>
      <c r="B15" s="238" t="s">
        <v>254</v>
      </c>
      <c r="C15" s="320" t="s">
        <v>11</v>
      </c>
      <c r="D15" s="320">
        <v>1</v>
      </c>
      <c r="E15" s="320" t="s">
        <v>11</v>
      </c>
      <c r="G15" s="261"/>
    </row>
    <row r="16" spans="1:8" x14ac:dyDescent="0.25">
      <c r="A16" s="245"/>
      <c r="B16" s="238" t="s">
        <v>179</v>
      </c>
      <c r="C16" s="320" t="s">
        <v>11</v>
      </c>
      <c r="D16" s="320" t="s">
        <v>11</v>
      </c>
      <c r="E16" s="320" t="s">
        <v>11</v>
      </c>
      <c r="G16" s="261"/>
    </row>
    <row r="17" spans="1:7" ht="15" customHeight="1" x14ac:dyDescent="0.25">
      <c r="A17" s="501" t="s">
        <v>19</v>
      </c>
      <c r="B17" s="238" t="s">
        <v>253</v>
      </c>
      <c r="C17" s="320">
        <v>52</v>
      </c>
      <c r="D17" s="320">
        <v>10</v>
      </c>
      <c r="E17" s="320">
        <v>9</v>
      </c>
      <c r="G17" s="261"/>
    </row>
    <row r="18" spans="1:7" x14ac:dyDescent="0.25">
      <c r="A18" s="501"/>
      <c r="B18" s="238" t="s">
        <v>254</v>
      </c>
      <c r="C18" s="320">
        <v>1</v>
      </c>
      <c r="D18" s="320" t="s">
        <v>11</v>
      </c>
      <c r="E18" s="320" t="s">
        <v>11</v>
      </c>
      <c r="G18" s="261"/>
    </row>
    <row r="19" spans="1:7" x14ac:dyDescent="0.25">
      <c r="A19" s="245"/>
      <c r="B19" s="238" t="s">
        <v>179</v>
      </c>
      <c r="C19" s="320" t="s">
        <v>11</v>
      </c>
      <c r="D19" s="320" t="s">
        <v>11</v>
      </c>
      <c r="E19" s="320" t="s">
        <v>11</v>
      </c>
      <c r="G19" s="261"/>
    </row>
    <row r="20" spans="1:7" ht="15" customHeight="1" x14ac:dyDescent="0.25">
      <c r="A20" s="501" t="s">
        <v>20</v>
      </c>
      <c r="B20" s="238" t="s">
        <v>253</v>
      </c>
      <c r="C20" s="320" t="s">
        <v>11</v>
      </c>
      <c r="D20" s="320" t="s">
        <v>11</v>
      </c>
      <c r="E20" s="320" t="s">
        <v>11</v>
      </c>
      <c r="G20" s="261"/>
    </row>
    <row r="21" spans="1:7" x14ac:dyDescent="0.25">
      <c r="A21" s="501"/>
      <c r="B21" s="238" t="s">
        <v>254</v>
      </c>
      <c r="C21" s="320" t="s">
        <v>11</v>
      </c>
      <c r="D21" s="320" t="s">
        <v>11</v>
      </c>
      <c r="E21" s="320" t="s">
        <v>11</v>
      </c>
      <c r="G21" s="261"/>
    </row>
    <row r="22" spans="1:7" x14ac:dyDescent="0.25">
      <c r="A22" s="245"/>
      <c r="B22" s="238" t="s">
        <v>179</v>
      </c>
      <c r="C22" s="320" t="s">
        <v>11</v>
      </c>
      <c r="D22" s="320" t="s">
        <v>11</v>
      </c>
      <c r="E22" s="320" t="s">
        <v>11</v>
      </c>
      <c r="G22" s="261"/>
    </row>
    <row r="23" spans="1:7" ht="15" customHeight="1" x14ac:dyDescent="0.25">
      <c r="A23" s="501" t="s">
        <v>21</v>
      </c>
      <c r="B23" s="238" t="s">
        <v>253</v>
      </c>
      <c r="C23" s="320" t="s">
        <v>11</v>
      </c>
      <c r="D23" s="320" t="s">
        <v>11</v>
      </c>
      <c r="E23" s="320" t="s">
        <v>11</v>
      </c>
      <c r="G23" s="261"/>
    </row>
    <row r="24" spans="1:7" x14ac:dyDescent="0.25">
      <c r="A24" s="501"/>
      <c r="B24" s="238" t="s">
        <v>254</v>
      </c>
      <c r="C24" s="320" t="s">
        <v>11</v>
      </c>
      <c r="D24" s="320">
        <v>1</v>
      </c>
      <c r="E24" s="320" t="s">
        <v>11</v>
      </c>
      <c r="G24" s="261"/>
    </row>
    <row r="25" spans="1:7" x14ac:dyDescent="0.25">
      <c r="A25" s="245"/>
      <c r="B25" s="238" t="s">
        <v>179</v>
      </c>
      <c r="C25" s="320" t="s">
        <v>11</v>
      </c>
      <c r="D25" s="320" t="s">
        <v>11</v>
      </c>
      <c r="E25" s="320" t="s">
        <v>11</v>
      </c>
      <c r="G25" s="261"/>
    </row>
    <row r="26" spans="1:7" ht="15" customHeight="1" x14ac:dyDescent="0.25">
      <c r="A26" s="501" t="s">
        <v>22</v>
      </c>
      <c r="B26" s="238" t="s">
        <v>253</v>
      </c>
      <c r="C26" s="320" t="s">
        <v>11</v>
      </c>
      <c r="D26" s="320" t="s">
        <v>11</v>
      </c>
      <c r="E26" s="320" t="s">
        <v>11</v>
      </c>
      <c r="G26" s="261"/>
    </row>
    <row r="27" spans="1:7" x14ac:dyDescent="0.25">
      <c r="A27" s="501"/>
      <c r="B27" s="238" t="s">
        <v>254</v>
      </c>
      <c r="C27" s="320" t="s">
        <v>11</v>
      </c>
      <c r="D27" s="320" t="s">
        <v>11</v>
      </c>
      <c r="E27" s="320" t="s">
        <v>11</v>
      </c>
      <c r="G27" s="261"/>
    </row>
    <row r="28" spans="1:7" x14ac:dyDescent="0.25">
      <c r="A28" s="245"/>
      <c r="B28" s="238" t="s">
        <v>179</v>
      </c>
      <c r="C28" s="320" t="s">
        <v>11</v>
      </c>
      <c r="D28" s="320" t="s">
        <v>11</v>
      </c>
      <c r="E28" s="320" t="s">
        <v>11</v>
      </c>
      <c r="G28" s="261"/>
    </row>
    <row r="29" spans="1:7" ht="15" customHeight="1" x14ac:dyDescent="0.25">
      <c r="A29" s="501" t="s">
        <v>23</v>
      </c>
      <c r="B29" s="238" t="s">
        <v>253</v>
      </c>
      <c r="C29" s="320" t="s">
        <v>11</v>
      </c>
      <c r="D29" s="320" t="s">
        <v>11</v>
      </c>
      <c r="E29" s="320" t="s">
        <v>11</v>
      </c>
      <c r="G29" s="261"/>
    </row>
    <row r="30" spans="1:7" x14ac:dyDescent="0.25">
      <c r="A30" s="501"/>
      <c r="B30" s="238" t="s">
        <v>254</v>
      </c>
      <c r="C30" s="320" t="s">
        <v>11</v>
      </c>
      <c r="D30" s="320" t="s">
        <v>11</v>
      </c>
      <c r="E30" s="320" t="s">
        <v>11</v>
      </c>
      <c r="G30" s="261"/>
    </row>
    <row r="31" spans="1:7" x14ac:dyDescent="0.25">
      <c r="A31" s="245"/>
      <c r="B31" s="238" t="s">
        <v>179</v>
      </c>
      <c r="C31" s="320" t="s">
        <v>11</v>
      </c>
      <c r="D31" s="320" t="s">
        <v>11</v>
      </c>
      <c r="E31" s="320" t="s">
        <v>11</v>
      </c>
      <c r="G31" s="261"/>
    </row>
    <row r="32" spans="1:7" ht="15" customHeight="1" x14ac:dyDescent="0.25">
      <c r="A32" s="501" t="s">
        <v>24</v>
      </c>
      <c r="B32" s="238" t="s">
        <v>253</v>
      </c>
      <c r="C32" s="320" t="s">
        <v>11</v>
      </c>
      <c r="D32" s="320">
        <v>1</v>
      </c>
      <c r="E32" s="320" t="s">
        <v>11</v>
      </c>
      <c r="G32" s="261"/>
    </row>
    <row r="33" spans="1:7" x14ac:dyDescent="0.25">
      <c r="A33" s="501"/>
      <c r="B33" s="238" t="s">
        <v>254</v>
      </c>
      <c r="C33" s="320" t="s">
        <v>11</v>
      </c>
      <c r="D33" s="320" t="s">
        <v>11</v>
      </c>
      <c r="E33" s="320" t="s">
        <v>11</v>
      </c>
      <c r="G33" s="261"/>
    </row>
    <row r="34" spans="1:7" x14ac:dyDescent="0.25">
      <c r="A34" s="245"/>
      <c r="B34" s="238" t="s">
        <v>179</v>
      </c>
      <c r="C34" s="320" t="s">
        <v>11</v>
      </c>
      <c r="D34" s="320" t="s">
        <v>11</v>
      </c>
      <c r="E34" s="320" t="s">
        <v>11</v>
      </c>
      <c r="G34" s="261"/>
    </row>
    <row r="35" spans="1:7" ht="15" customHeight="1" x14ac:dyDescent="0.25">
      <c r="A35" s="501" t="s">
        <v>25</v>
      </c>
      <c r="B35" s="238" t="s">
        <v>253</v>
      </c>
      <c r="C35" s="320" t="s">
        <v>11</v>
      </c>
      <c r="D35" s="320" t="s">
        <v>11</v>
      </c>
      <c r="E35" s="320" t="s">
        <v>11</v>
      </c>
      <c r="G35" s="261"/>
    </row>
    <row r="36" spans="1:7" x14ac:dyDescent="0.25">
      <c r="A36" s="501"/>
      <c r="B36" s="238" t="s">
        <v>254</v>
      </c>
      <c r="C36" s="320" t="s">
        <v>11</v>
      </c>
      <c r="D36" s="320" t="s">
        <v>11</v>
      </c>
      <c r="E36" s="320" t="s">
        <v>11</v>
      </c>
      <c r="G36" s="261"/>
    </row>
    <row r="37" spans="1:7" x14ac:dyDescent="0.25">
      <c r="A37" s="245"/>
      <c r="B37" s="238" t="s">
        <v>179</v>
      </c>
      <c r="C37" s="320" t="s">
        <v>11</v>
      </c>
      <c r="D37" s="320" t="s">
        <v>11</v>
      </c>
      <c r="E37" s="320" t="s">
        <v>11</v>
      </c>
      <c r="G37" s="261"/>
    </row>
    <row r="38" spans="1:7" ht="15" customHeight="1" x14ac:dyDescent="0.25">
      <c r="A38" s="501" t="s">
        <v>26</v>
      </c>
      <c r="B38" s="238" t="s">
        <v>253</v>
      </c>
      <c r="C38" s="320">
        <v>30</v>
      </c>
      <c r="D38" s="320">
        <v>1</v>
      </c>
      <c r="E38" s="320" t="s">
        <v>11</v>
      </c>
      <c r="G38" s="261"/>
    </row>
    <row r="39" spans="1:7" x14ac:dyDescent="0.25">
      <c r="A39" s="501"/>
      <c r="B39" s="238" t="s">
        <v>254</v>
      </c>
      <c r="C39" s="320" t="s">
        <v>11</v>
      </c>
      <c r="D39" s="320" t="s">
        <v>11</v>
      </c>
      <c r="E39" s="320" t="s">
        <v>11</v>
      </c>
      <c r="G39" s="261"/>
    </row>
    <row r="40" spans="1:7" x14ac:dyDescent="0.25">
      <c r="A40" s="245"/>
      <c r="B40" s="238" t="s">
        <v>179</v>
      </c>
      <c r="C40" s="320" t="s">
        <v>11</v>
      </c>
      <c r="D40" s="320" t="s">
        <v>11</v>
      </c>
      <c r="E40" s="320" t="s">
        <v>11</v>
      </c>
      <c r="G40" s="261"/>
    </row>
    <row r="41" spans="1:7" ht="15" customHeight="1" x14ac:dyDescent="0.25">
      <c r="A41" s="501" t="s">
        <v>27</v>
      </c>
      <c r="B41" s="238" t="s">
        <v>253</v>
      </c>
      <c r="C41" s="320">
        <v>6</v>
      </c>
      <c r="D41" s="320">
        <v>1</v>
      </c>
      <c r="E41" s="320">
        <v>1</v>
      </c>
      <c r="G41" s="261"/>
    </row>
    <row r="42" spans="1:7" x14ac:dyDescent="0.25">
      <c r="A42" s="501"/>
      <c r="B42" s="238" t="s">
        <v>254</v>
      </c>
      <c r="C42" s="320">
        <v>2</v>
      </c>
      <c r="D42" s="320" t="s">
        <v>11</v>
      </c>
      <c r="E42" s="320" t="s">
        <v>11</v>
      </c>
      <c r="G42" s="261"/>
    </row>
    <row r="43" spans="1:7" x14ac:dyDescent="0.25">
      <c r="A43" s="245"/>
      <c r="B43" s="238" t="s">
        <v>179</v>
      </c>
      <c r="C43" s="320" t="s">
        <v>11</v>
      </c>
      <c r="D43" s="320" t="s">
        <v>11</v>
      </c>
      <c r="E43" s="320" t="s">
        <v>11</v>
      </c>
      <c r="G43" s="261"/>
    </row>
    <row r="44" spans="1:7" ht="15" customHeight="1" x14ac:dyDescent="0.25">
      <c r="A44" s="501" t="s">
        <v>28</v>
      </c>
      <c r="B44" s="238" t="s">
        <v>253</v>
      </c>
      <c r="C44" s="320" t="s">
        <v>11</v>
      </c>
      <c r="D44" s="320">
        <v>1</v>
      </c>
      <c r="E44" s="320">
        <v>33</v>
      </c>
      <c r="G44" s="261"/>
    </row>
    <row r="45" spans="1:7" x14ac:dyDescent="0.25">
      <c r="A45" s="501"/>
      <c r="B45" s="238" t="s">
        <v>254</v>
      </c>
      <c r="C45" s="320" t="s">
        <v>11</v>
      </c>
      <c r="D45" s="320" t="s">
        <v>11</v>
      </c>
      <c r="E45" s="320" t="s">
        <v>11</v>
      </c>
      <c r="G45" s="261"/>
    </row>
    <row r="46" spans="1:7" x14ac:dyDescent="0.25">
      <c r="A46" s="245"/>
      <c r="B46" s="238" t="s">
        <v>179</v>
      </c>
      <c r="C46" s="320" t="s">
        <v>11</v>
      </c>
      <c r="D46" s="320" t="s">
        <v>11</v>
      </c>
      <c r="E46" s="320" t="s">
        <v>11</v>
      </c>
      <c r="G46" s="261"/>
    </row>
    <row r="47" spans="1:7" ht="15" customHeight="1" x14ac:dyDescent="0.25">
      <c r="A47" s="501" t="s">
        <v>29</v>
      </c>
      <c r="B47" s="238" t="s">
        <v>253</v>
      </c>
      <c r="C47" s="320" t="s">
        <v>11</v>
      </c>
      <c r="D47" s="320" t="s">
        <v>11</v>
      </c>
      <c r="E47" s="320" t="s">
        <v>11</v>
      </c>
      <c r="G47" s="261"/>
    </row>
    <row r="48" spans="1:7" x14ac:dyDescent="0.25">
      <c r="A48" s="501"/>
      <c r="B48" s="238" t="s">
        <v>254</v>
      </c>
      <c r="C48" s="320" t="s">
        <v>11</v>
      </c>
      <c r="D48" s="320" t="s">
        <v>11</v>
      </c>
      <c r="E48" s="320" t="s">
        <v>11</v>
      </c>
      <c r="G48" s="261"/>
    </row>
    <row r="49" spans="1:7" x14ac:dyDescent="0.25">
      <c r="A49" s="245"/>
      <c r="B49" s="238" t="s">
        <v>179</v>
      </c>
      <c r="C49" s="320" t="s">
        <v>11</v>
      </c>
      <c r="D49" s="320" t="s">
        <v>11</v>
      </c>
      <c r="E49" s="320" t="s">
        <v>11</v>
      </c>
      <c r="G49" s="261"/>
    </row>
    <row r="50" spans="1:7" ht="15" customHeight="1" x14ac:dyDescent="0.25">
      <c r="A50" s="501" t="s">
        <v>30</v>
      </c>
      <c r="B50" s="238" t="s">
        <v>253</v>
      </c>
      <c r="C50" s="320">
        <v>3</v>
      </c>
      <c r="D50" s="320" t="s">
        <v>11</v>
      </c>
      <c r="E50" s="320" t="s">
        <v>11</v>
      </c>
      <c r="G50" s="261"/>
    </row>
    <row r="51" spans="1:7" x14ac:dyDescent="0.25">
      <c r="A51" s="501"/>
      <c r="B51" s="238" t="s">
        <v>254</v>
      </c>
      <c r="C51" s="320">
        <v>2</v>
      </c>
      <c r="D51" s="320" t="s">
        <v>11</v>
      </c>
      <c r="E51" s="320" t="s">
        <v>11</v>
      </c>
      <c r="G51" s="261"/>
    </row>
    <row r="52" spans="1:7" x14ac:dyDescent="0.25">
      <c r="A52" s="245"/>
      <c r="B52" s="238" t="s">
        <v>179</v>
      </c>
      <c r="C52" s="320" t="s">
        <v>11</v>
      </c>
      <c r="D52" s="320" t="s">
        <v>11</v>
      </c>
      <c r="E52" s="320" t="s">
        <v>11</v>
      </c>
      <c r="G52" s="261"/>
    </row>
    <row r="53" spans="1:7" ht="15" customHeight="1" x14ac:dyDescent="0.25">
      <c r="A53" s="501" t="s">
        <v>31</v>
      </c>
      <c r="B53" s="238" t="s">
        <v>253</v>
      </c>
      <c r="C53" s="320" t="s">
        <v>11</v>
      </c>
      <c r="D53" s="320" t="s">
        <v>11</v>
      </c>
      <c r="E53" s="320">
        <v>5</v>
      </c>
      <c r="G53" s="261"/>
    </row>
    <row r="54" spans="1:7" x14ac:dyDescent="0.25">
      <c r="A54" s="501"/>
      <c r="B54" s="238" t="s">
        <v>254</v>
      </c>
      <c r="C54" s="320" t="s">
        <v>11</v>
      </c>
      <c r="D54" s="320" t="s">
        <v>11</v>
      </c>
      <c r="E54" s="320" t="s">
        <v>11</v>
      </c>
      <c r="G54" s="261"/>
    </row>
    <row r="55" spans="1:7" x14ac:dyDescent="0.25">
      <c r="A55" s="245"/>
      <c r="B55" s="238" t="s">
        <v>179</v>
      </c>
      <c r="C55" s="320" t="s">
        <v>11</v>
      </c>
      <c r="D55" s="320" t="s">
        <v>11</v>
      </c>
      <c r="E55" s="320">
        <v>3</v>
      </c>
      <c r="G55" s="261"/>
    </row>
    <row r="56" spans="1:7" ht="15" customHeight="1" x14ac:dyDescent="0.25">
      <c r="A56" s="501" t="s">
        <v>32</v>
      </c>
      <c r="B56" s="238" t="s">
        <v>253</v>
      </c>
      <c r="C56" s="320" t="s">
        <v>11</v>
      </c>
      <c r="D56" s="320" t="s">
        <v>11</v>
      </c>
      <c r="E56" s="320" t="s">
        <v>11</v>
      </c>
      <c r="G56" s="261"/>
    </row>
    <row r="57" spans="1:7" x14ac:dyDescent="0.25">
      <c r="A57" s="501"/>
      <c r="B57" s="238" t="s">
        <v>254</v>
      </c>
      <c r="C57" s="320" t="s">
        <v>11</v>
      </c>
      <c r="D57" s="320" t="s">
        <v>11</v>
      </c>
      <c r="E57" s="320" t="s">
        <v>11</v>
      </c>
      <c r="G57" s="261"/>
    </row>
    <row r="58" spans="1:7" x14ac:dyDescent="0.25">
      <c r="A58" s="245"/>
      <c r="B58" s="238" t="s">
        <v>179</v>
      </c>
      <c r="C58" s="320" t="s">
        <v>11</v>
      </c>
      <c r="D58" s="320" t="s">
        <v>11</v>
      </c>
      <c r="E58" s="320" t="s">
        <v>11</v>
      </c>
      <c r="G58" s="261"/>
    </row>
    <row r="59" spans="1:7" ht="15" customHeight="1" x14ac:dyDescent="0.25">
      <c r="A59" s="501" t="s">
        <v>33</v>
      </c>
      <c r="B59" s="238" t="s">
        <v>253</v>
      </c>
      <c r="C59" s="320" t="s">
        <v>11</v>
      </c>
      <c r="D59" s="320" t="s">
        <v>11</v>
      </c>
      <c r="E59" s="320" t="s">
        <v>11</v>
      </c>
      <c r="G59" s="261"/>
    </row>
    <row r="60" spans="1:7" x14ac:dyDescent="0.25">
      <c r="A60" s="501"/>
      <c r="B60" s="238" t="s">
        <v>254</v>
      </c>
      <c r="C60" s="320" t="s">
        <v>11</v>
      </c>
      <c r="D60" s="320" t="s">
        <v>11</v>
      </c>
      <c r="E60" s="320" t="s">
        <v>11</v>
      </c>
      <c r="G60" s="261"/>
    </row>
    <row r="61" spans="1:7" x14ac:dyDescent="0.25">
      <c r="A61" s="217"/>
      <c r="B61" s="238" t="s">
        <v>179</v>
      </c>
      <c r="C61" s="320" t="s">
        <v>11</v>
      </c>
      <c r="D61" s="320" t="s">
        <v>11</v>
      </c>
      <c r="E61" s="320" t="s">
        <v>11</v>
      </c>
      <c r="G61" s="261"/>
    </row>
    <row r="62" spans="1:7" x14ac:dyDescent="0.25">
      <c r="B62" s="228"/>
      <c r="C62" s="228"/>
      <c r="D62" s="228"/>
      <c r="E62" s="228"/>
      <c r="F62" s="228"/>
    </row>
    <row r="63" spans="1:7" x14ac:dyDescent="0.25">
      <c r="A63" s="237" t="s">
        <v>1</v>
      </c>
      <c r="B63" s="241"/>
      <c r="C63" s="241"/>
      <c r="D63" s="241"/>
      <c r="E63" s="241"/>
      <c r="F63" s="241"/>
    </row>
    <row r="64" spans="1:7" x14ac:dyDescent="0.25">
      <c r="A64" s="234" t="s">
        <v>282</v>
      </c>
      <c r="B64" s="242"/>
      <c r="C64" s="242"/>
      <c r="D64" s="242"/>
      <c r="E64" s="242"/>
      <c r="F64" s="242"/>
    </row>
    <row r="65" spans="1:8" ht="8.25" customHeight="1" x14ac:dyDescent="0.25">
      <c r="A65" s="210"/>
      <c r="B65" s="223"/>
      <c r="C65" s="223"/>
      <c r="D65" s="223"/>
      <c r="E65" s="223"/>
      <c r="F65" s="223"/>
    </row>
    <row r="66" spans="1:8" ht="12.75" customHeight="1" x14ac:dyDescent="0.25">
      <c r="A66" s="493" t="s">
        <v>248</v>
      </c>
      <c r="B66" s="508" t="s">
        <v>325</v>
      </c>
      <c r="C66" s="506" t="s">
        <v>253</v>
      </c>
      <c r="D66" s="511"/>
      <c r="E66" s="506" t="s">
        <v>256</v>
      </c>
      <c r="F66" s="507"/>
      <c r="G66" s="209"/>
    </row>
    <row r="67" spans="1:8" x14ac:dyDescent="0.25">
      <c r="A67" s="494"/>
      <c r="B67" s="509"/>
      <c r="C67" s="504">
        <v>2019</v>
      </c>
      <c r="D67" s="504">
        <v>2018</v>
      </c>
      <c r="E67" s="504">
        <v>2019</v>
      </c>
      <c r="F67" s="504">
        <v>2018</v>
      </c>
      <c r="G67" s="209"/>
    </row>
    <row r="68" spans="1:8" ht="24.75" customHeight="1" x14ac:dyDescent="0.25">
      <c r="A68" s="494"/>
      <c r="B68" s="510"/>
      <c r="C68" s="505"/>
      <c r="D68" s="505"/>
      <c r="E68" s="505"/>
      <c r="F68" s="505"/>
      <c r="G68" s="209"/>
    </row>
    <row r="69" spans="1:8" ht="12" customHeight="1" x14ac:dyDescent="0.25">
      <c r="A69" s="495"/>
      <c r="B69" s="506" t="s">
        <v>9</v>
      </c>
      <c r="C69" s="507"/>
      <c r="D69" s="507"/>
      <c r="E69" s="507"/>
      <c r="F69" s="507"/>
      <c r="G69" s="209"/>
    </row>
    <row r="70" spans="1:8" ht="12.75" customHeight="1" x14ac:dyDescent="0.25">
      <c r="A70" s="221"/>
      <c r="B70" s="222"/>
      <c r="C70" s="222"/>
      <c r="D70" s="222"/>
      <c r="E70" s="222"/>
      <c r="F70" s="222"/>
      <c r="G70" s="209"/>
    </row>
    <row r="71" spans="1:8" x14ac:dyDescent="0.25">
      <c r="A71" s="221"/>
      <c r="B71" s="223"/>
      <c r="C71" s="222"/>
      <c r="D71" s="222"/>
      <c r="E71" s="222"/>
      <c r="F71" s="222"/>
      <c r="G71" s="209"/>
    </row>
    <row r="72" spans="1:8" x14ac:dyDescent="0.25">
      <c r="A72" s="253" t="s">
        <v>10</v>
      </c>
      <c r="B72" s="322">
        <v>41942</v>
      </c>
      <c r="C72" s="322">
        <v>38394</v>
      </c>
      <c r="D72" s="322">
        <v>38416</v>
      </c>
      <c r="E72" s="243">
        <v>3548</v>
      </c>
      <c r="F72" s="323">
        <v>3548</v>
      </c>
      <c r="G72" s="224"/>
      <c r="H72" s="224"/>
    </row>
    <row r="73" spans="1:8" x14ac:dyDescent="0.25">
      <c r="A73" s="225"/>
      <c r="B73" s="322"/>
      <c r="C73" s="322"/>
      <c r="D73" s="322"/>
      <c r="E73" s="226"/>
      <c r="F73" s="324"/>
      <c r="G73" s="209"/>
    </row>
    <row r="74" spans="1:8" x14ac:dyDescent="0.25">
      <c r="A74" s="252" t="s">
        <v>18</v>
      </c>
      <c r="B74" s="325">
        <v>4651</v>
      </c>
      <c r="C74" s="325">
        <v>4326</v>
      </c>
      <c r="D74" s="325">
        <v>4319</v>
      </c>
      <c r="E74" s="226">
        <v>325</v>
      </c>
      <c r="F74" s="324">
        <v>324</v>
      </c>
      <c r="G74" s="327"/>
    </row>
    <row r="75" spans="1:8" x14ac:dyDescent="0.25">
      <c r="A75" s="252" t="s">
        <v>19</v>
      </c>
      <c r="B75" s="325">
        <v>6964</v>
      </c>
      <c r="C75" s="325">
        <v>6454</v>
      </c>
      <c r="D75" s="325">
        <v>6487</v>
      </c>
      <c r="E75" s="226">
        <v>510</v>
      </c>
      <c r="F75" s="324">
        <v>511</v>
      </c>
      <c r="G75" s="327"/>
    </row>
    <row r="76" spans="1:8" x14ac:dyDescent="0.25">
      <c r="A76" s="252" t="s">
        <v>20</v>
      </c>
      <c r="B76" s="325">
        <v>1131</v>
      </c>
      <c r="C76" s="325">
        <v>623</v>
      </c>
      <c r="D76" s="325">
        <v>623</v>
      </c>
      <c r="E76" s="226">
        <v>508</v>
      </c>
      <c r="F76" s="324">
        <v>508</v>
      </c>
      <c r="G76" s="327"/>
    </row>
    <row r="77" spans="1:8" x14ac:dyDescent="0.25">
      <c r="A77" s="252" t="s">
        <v>21</v>
      </c>
      <c r="B77" s="325">
        <v>2870</v>
      </c>
      <c r="C77" s="325">
        <v>2756</v>
      </c>
      <c r="D77" s="325">
        <v>2756</v>
      </c>
      <c r="E77" s="226">
        <v>114</v>
      </c>
      <c r="F77" s="324">
        <v>113</v>
      </c>
      <c r="G77" s="327"/>
    </row>
    <row r="78" spans="1:8" x14ac:dyDescent="0.25">
      <c r="A78" s="252" t="s">
        <v>22</v>
      </c>
      <c r="B78" s="325">
        <v>212</v>
      </c>
      <c r="C78" s="325">
        <v>141</v>
      </c>
      <c r="D78" s="325">
        <v>141</v>
      </c>
      <c r="E78" s="226">
        <v>71</v>
      </c>
      <c r="F78" s="324">
        <v>71</v>
      </c>
      <c r="G78" s="327"/>
    </row>
    <row r="79" spans="1:8" x14ac:dyDescent="0.25">
      <c r="A79" s="252" t="s">
        <v>23</v>
      </c>
      <c r="B79" s="325">
        <v>400</v>
      </c>
      <c r="C79" s="325">
        <v>298</v>
      </c>
      <c r="D79" s="325">
        <v>298</v>
      </c>
      <c r="E79" s="226">
        <v>102</v>
      </c>
      <c r="F79" s="324">
        <v>102</v>
      </c>
      <c r="G79" s="327"/>
    </row>
    <row r="80" spans="1:8" x14ac:dyDescent="0.25">
      <c r="A80" s="252" t="s">
        <v>24</v>
      </c>
      <c r="B80" s="325">
        <v>2769</v>
      </c>
      <c r="C80" s="325">
        <v>2543</v>
      </c>
      <c r="D80" s="325">
        <v>2542</v>
      </c>
      <c r="E80" s="226">
        <v>226</v>
      </c>
      <c r="F80" s="324">
        <v>226</v>
      </c>
      <c r="G80" s="327"/>
    </row>
    <row r="81" spans="1:7" x14ac:dyDescent="0.25">
      <c r="A81" s="252" t="s">
        <v>25</v>
      </c>
      <c r="B81" s="325">
        <v>1747</v>
      </c>
      <c r="C81" s="325">
        <v>1656</v>
      </c>
      <c r="D81" s="325">
        <v>1656</v>
      </c>
      <c r="E81" s="226">
        <v>91</v>
      </c>
      <c r="F81" s="324">
        <v>91</v>
      </c>
      <c r="G81" s="327"/>
    </row>
    <row r="82" spans="1:7" x14ac:dyDescent="0.25">
      <c r="A82" s="252" t="s">
        <v>26</v>
      </c>
      <c r="B82" s="325">
        <v>4368</v>
      </c>
      <c r="C82" s="325">
        <v>4138</v>
      </c>
      <c r="D82" s="325">
        <v>4167</v>
      </c>
      <c r="E82" s="226">
        <v>230</v>
      </c>
      <c r="F82" s="324">
        <v>230</v>
      </c>
      <c r="G82" s="327"/>
    </row>
    <row r="83" spans="1:7" x14ac:dyDescent="0.25">
      <c r="A83" s="252" t="s">
        <v>27</v>
      </c>
      <c r="B83" s="325">
        <v>5870</v>
      </c>
      <c r="C83" s="325">
        <v>5295</v>
      </c>
      <c r="D83" s="325">
        <v>5299</v>
      </c>
      <c r="E83" s="226">
        <v>575</v>
      </c>
      <c r="F83" s="324">
        <v>577</v>
      </c>
      <c r="G83" s="327"/>
    </row>
    <row r="84" spans="1:7" x14ac:dyDescent="0.25">
      <c r="A84" s="252" t="s">
        <v>28</v>
      </c>
      <c r="B84" s="325">
        <v>2044</v>
      </c>
      <c r="C84" s="325">
        <v>2010</v>
      </c>
      <c r="D84" s="325">
        <v>1976</v>
      </c>
      <c r="E84" s="226">
        <v>34</v>
      </c>
      <c r="F84" s="324">
        <v>34</v>
      </c>
      <c r="G84" s="327"/>
    </row>
    <row r="85" spans="1:7" x14ac:dyDescent="0.25">
      <c r="A85" s="252" t="s">
        <v>29</v>
      </c>
      <c r="B85" s="325">
        <v>359</v>
      </c>
      <c r="C85" s="325">
        <v>343</v>
      </c>
      <c r="D85" s="325">
        <v>343</v>
      </c>
      <c r="E85" s="226">
        <v>16</v>
      </c>
      <c r="F85" s="324">
        <v>16</v>
      </c>
      <c r="G85" s="327"/>
    </row>
    <row r="86" spans="1:7" x14ac:dyDescent="0.25">
      <c r="A86" s="252" t="s">
        <v>30</v>
      </c>
      <c r="B86" s="325">
        <v>2886</v>
      </c>
      <c r="C86" s="325">
        <v>2500</v>
      </c>
      <c r="D86" s="325">
        <v>2503</v>
      </c>
      <c r="E86" s="226">
        <v>386</v>
      </c>
      <c r="F86" s="324">
        <v>388</v>
      </c>
      <c r="G86" s="327"/>
    </row>
    <row r="87" spans="1:7" x14ac:dyDescent="0.25">
      <c r="A87" s="252" t="s">
        <v>31</v>
      </c>
      <c r="B87" s="325">
        <v>2587</v>
      </c>
      <c r="C87" s="325">
        <v>2402</v>
      </c>
      <c r="D87" s="325">
        <v>2397</v>
      </c>
      <c r="E87" s="226">
        <v>185</v>
      </c>
      <c r="F87" s="324">
        <v>182</v>
      </c>
      <c r="G87" s="327"/>
    </row>
    <row r="88" spans="1:7" x14ac:dyDescent="0.25">
      <c r="A88" s="252" t="s">
        <v>32</v>
      </c>
      <c r="B88" s="325">
        <v>1291</v>
      </c>
      <c r="C88" s="325">
        <v>1279</v>
      </c>
      <c r="D88" s="325">
        <v>1279</v>
      </c>
      <c r="E88" s="226">
        <v>12</v>
      </c>
      <c r="F88" s="324">
        <v>12</v>
      </c>
      <c r="G88" s="327"/>
    </row>
    <row r="89" spans="1:7" x14ac:dyDescent="0.25">
      <c r="A89" s="252" t="s">
        <v>33</v>
      </c>
      <c r="B89" s="325">
        <v>1793</v>
      </c>
      <c r="C89" s="325">
        <v>1630</v>
      </c>
      <c r="D89" s="325">
        <v>1630</v>
      </c>
      <c r="E89" s="226">
        <v>163</v>
      </c>
      <c r="F89" s="324">
        <v>163</v>
      </c>
      <c r="G89" s="327"/>
    </row>
    <row r="90" spans="1:7" x14ac:dyDescent="0.25">
      <c r="D90" s="228"/>
      <c r="F90" s="229"/>
    </row>
    <row r="91" spans="1:7" x14ac:dyDescent="0.25">
      <c r="A91" s="212"/>
      <c r="B91" s="210"/>
      <c r="C91" s="230"/>
      <c r="D91" s="230"/>
      <c r="E91" s="210"/>
      <c r="F91" s="231"/>
    </row>
    <row r="92" spans="1:7" ht="12.75" customHeight="1" x14ac:dyDescent="0.25">
      <c r="A92" s="219" t="s">
        <v>279</v>
      </c>
      <c r="B92" s="220"/>
      <c r="C92" s="220"/>
      <c r="D92" s="220"/>
      <c r="E92" s="220"/>
      <c r="F92" s="220"/>
      <c r="G92" s="227"/>
    </row>
    <row r="93" spans="1:7" ht="12.75" customHeight="1" x14ac:dyDescent="0.25">
      <c r="A93" s="491" t="s">
        <v>280</v>
      </c>
      <c r="B93" s="503"/>
      <c r="C93" s="503"/>
      <c r="D93" s="503"/>
      <c r="E93" s="503"/>
      <c r="F93" s="503"/>
      <c r="G93" s="227"/>
    </row>
    <row r="94" spans="1:7" ht="12.75" customHeight="1" x14ac:dyDescent="0.25">
      <c r="A94" s="491" t="s">
        <v>278</v>
      </c>
      <c r="B94" s="491"/>
      <c r="C94" s="491"/>
      <c r="D94" s="491"/>
      <c r="E94" s="491"/>
      <c r="F94" s="491"/>
      <c r="G94" s="227"/>
    </row>
    <row r="95" spans="1:7" x14ac:dyDescent="0.25">
      <c r="A95" s="232" t="s">
        <v>281</v>
      </c>
    </row>
  </sheetData>
  <mergeCells count="34">
    <mergeCell ref="B69:F69"/>
    <mergeCell ref="E67:E68"/>
    <mergeCell ref="F67:F68"/>
    <mergeCell ref="A66:A69"/>
    <mergeCell ref="B66:B68"/>
    <mergeCell ref="C66:D66"/>
    <mergeCell ref="E66:F66"/>
    <mergeCell ref="C67:C68"/>
    <mergeCell ref="A29:A30"/>
    <mergeCell ref="A32:A33"/>
    <mergeCell ref="A56:A57"/>
    <mergeCell ref="A59:A60"/>
    <mergeCell ref="A35:A36"/>
    <mergeCell ref="A38:A39"/>
    <mergeCell ref="A41:A42"/>
    <mergeCell ref="A47:A48"/>
    <mergeCell ref="A50:A51"/>
    <mergeCell ref="A53:A54"/>
    <mergeCell ref="A94:F94"/>
    <mergeCell ref="A4:F4"/>
    <mergeCell ref="A6:A8"/>
    <mergeCell ref="B6:B8"/>
    <mergeCell ref="D6:E6"/>
    <mergeCell ref="C8:E8"/>
    <mergeCell ref="A44:A45"/>
    <mergeCell ref="A10:A11"/>
    <mergeCell ref="A14:A15"/>
    <mergeCell ref="A17:A18"/>
    <mergeCell ref="A20:A21"/>
    <mergeCell ref="A23:A24"/>
    <mergeCell ref="A26:A27"/>
    <mergeCell ref="A93:F93"/>
    <mergeCell ref="C6:C7"/>
    <mergeCell ref="D67:D68"/>
  </mergeCells>
  <pageMargins left="0.70866141732283472" right="0.70866141732283472" top="0.78740157480314965" bottom="0.78740157480314965" header="0.31496062992125984" footer="0.31496062992125984"/>
  <pageSetup paperSize="9" scale="52"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68"/>
  <sheetViews>
    <sheetView showGridLines="0" zoomScaleNormal="100" workbookViewId="0">
      <selection sqref="A1:J1"/>
    </sheetView>
  </sheetViews>
  <sheetFormatPr baseColWidth="10" defaultColWidth="8.6640625" defaultRowHeight="13.2" x14ac:dyDescent="0.25"/>
  <cols>
    <col min="1" max="1" width="39.88671875" customWidth="1"/>
    <col min="2" max="9" width="9.6640625" customWidth="1"/>
    <col min="10" max="10" width="9.109375" customWidth="1"/>
    <col min="11" max="11" width="8.5546875" customWidth="1"/>
    <col min="12" max="12" width="8.44140625" customWidth="1"/>
    <col min="13" max="13" width="8.33203125" customWidth="1"/>
  </cols>
  <sheetData>
    <row r="1" spans="1:14" x14ac:dyDescent="0.25">
      <c r="A1" s="482" t="s">
        <v>1</v>
      </c>
      <c r="B1" s="482"/>
      <c r="C1" s="482"/>
      <c r="D1" s="482"/>
      <c r="E1" s="482"/>
      <c r="F1" s="482"/>
      <c r="G1" s="482"/>
      <c r="H1" s="482"/>
      <c r="I1" s="482"/>
      <c r="J1" s="482"/>
      <c r="K1" s="33"/>
      <c r="L1" s="33"/>
      <c r="M1" s="33"/>
      <c r="N1" s="33"/>
    </row>
    <row r="2" spans="1:14" s="83" customFormat="1" x14ac:dyDescent="0.25">
      <c r="A2" s="521" t="s">
        <v>283</v>
      </c>
      <c r="B2" s="521"/>
      <c r="C2" s="521"/>
      <c r="D2" s="521"/>
      <c r="E2" s="521"/>
      <c r="F2" s="521"/>
      <c r="G2" s="521"/>
      <c r="H2" s="521"/>
      <c r="I2" s="521"/>
      <c r="J2" s="521"/>
    </row>
    <row r="3" spans="1:14" ht="7.5" customHeight="1" x14ac:dyDescent="0.25">
      <c r="A3" s="522"/>
      <c r="B3" s="522"/>
      <c r="C3" s="522"/>
      <c r="D3" s="522"/>
      <c r="E3" s="522"/>
      <c r="F3" s="522"/>
      <c r="G3" s="522"/>
      <c r="H3" s="522"/>
      <c r="I3" s="522"/>
      <c r="J3" s="522"/>
      <c r="K3" s="28"/>
      <c r="L3" s="28"/>
      <c r="M3" s="28"/>
      <c r="N3" s="28"/>
    </row>
    <row r="4" spans="1:14" x14ac:dyDescent="0.25">
      <c r="A4" s="18"/>
      <c r="B4" s="18"/>
      <c r="C4" s="18"/>
      <c r="D4" s="18"/>
      <c r="E4" s="18"/>
      <c r="F4" s="18"/>
      <c r="G4" s="18"/>
      <c r="H4" s="18"/>
      <c r="I4" s="18"/>
      <c r="J4" s="18"/>
      <c r="K4" s="28"/>
      <c r="L4" s="28"/>
      <c r="M4" s="28"/>
      <c r="N4" s="28"/>
    </row>
    <row r="5" spans="1:14" s="19" customFormat="1" ht="10.199999999999999" x14ac:dyDescent="0.2">
      <c r="A5" s="512" t="s">
        <v>5</v>
      </c>
      <c r="B5" s="515" t="s">
        <v>138</v>
      </c>
      <c r="C5" s="516"/>
      <c r="D5" s="516"/>
      <c r="E5" s="516"/>
      <c r="F5" s="517" t="s">
        <v>139</v>
      </c>
      <c r="G5" s="518"/>
      <c r="H5" s="518"/>
      <c r="I5" s="519"/>
      <c r="J5" s="517" t="s">
        <v>140</v>
      </c>
      <c r="K5" s="518"/>
      <c r="L5" s="518"/>
      <c r="M5" s="518"/>
    </row>
    <row r="6" spans="1:14" s="19" customFormat="1" ht="10.199999999999999" x14ac:dyDescent="0.2">
      <c r="A6" s="513"/>
      <c r="B6" s="29" t="s">
        <v>8</v>
      </c>
      <c r="C6" s="17" t="s">
        <v>253</v>
      </c>
      <c r="D6" s="17" t="s">
        <v>254</v>
      </c>
      <c r="E6" s="106" t="s">
        <v>179</v>
      </c>
      <c r="F6" s="17" t="s">
        <v>84</v>
      </c>
      <c r="G6" s="244" t="s">
        <v>253</v>
      </c>
      <c r="H6" s="244" t="s">
        <v>254</v>
      </c>
      <c r="I6" s="106" t="s">
        <v>179</v>
      </c>
      <c r="J6" s="30" t="s">
        <v>84</v>
      </c>
      <c r="K6" s="244" t="s">
        <v>253</v>
      </c>
      <c r="L6" s="244" t="s">
        <v>254</v>
      </c>
      <c r="M6" s="106" t="s">
        <v>179</v>
      </c>
    </row>
    <row r="7" spans="1:14" s="19" customFormat="1" ht="10.199999999999999" x14ac:dyDescent="0.2">
      <c r="A7" s="514"/>
      <c r="B7" s="520" t="s">
        <v>9</v>
      </c>
      <c r="C7" s="520"/>
      <c r="D7" s="520"/>
      <c r="E7" s="520"/>
      <c r="F7" s="520"/>
      <c r="G7" s="520"/>
      <c r="H7" s="520"/>
      <c r="I7" s="520"/>
      <c r="J7" s="520"/>
      <c r="K7" s="520"/>
      <c r="L7" s="517"/>
      <c r="M7" s="517"/>
    </row>
    <row r="8" spans="1:14" s="19" customFormat="1" ht="10.199999999999999" x14ac:dyDescent="0.2">
      <c r="A8" s="31"/>
      <c r="B8" s="32"/>
      <c r="C8" s="32"/>
      <c r="D8" s="32"/>
      <c r="E8" s="32"/>
      <c r="F8" s="32"/>
      <c r="G8" s="32"/>
      <c r="H8" s="32"/>
      <c r="I8" s="32"/>
      <c r="J8" s="32"/>
      <c r="K8" s="20"/>
    </row>
    <row r="9" spans="1:14" s="19" customFormat="1" ht="10.199999999999999" x14ac:dyDescent="0.2">
      <c r="A9" s="254" t="s">
        <v>10</v>
      </c>
      <c r="B9" s="97">
        <v>42204</v>
      </c>
      <c r="C9" s="97">
        <v>38466</v>
      </c>
      <c r="D9" s="97">
        <v>3273</v>
      </c>
      <c r="E9" s="97">
        <v>465</v>
      </c>
      <c r="F9" s="98">
        <v>21053</v>
      </c>
      <c r="G9" s="98">
        <v>19979</v>
      </c>
      <c r="H9" s="98">
        <v>660</v>
      </c>
      <c r="I9" s="98">
        <v>414</v>
      </c>
      <c r="J9" s="98">
        <v>21151</v>
      </c>
      <c r="K9" s="98">
        <v>18487</v>
      </c>
      <c r="L9" s="98">
        <v>2613</v>
      </c>
      <c r="M9" s="98">
        <v>51</v>
      </c>
    </row>
    <row r="10" spans="1:14" s="19" customFormat="1" ht="6" customHeight="1" x14ac:dyDescent="0.2">
      <c r="A10" s="108"/>
      <c r="B10" s="97"/>
      <c r="C10" s="141"/>
      <c r="D10" s="141"/>
      <c r="E10" s="141"/>
      <c r="F10" s="98"/>
      <c r="G10" s="141"/>
      <c r="H10" s="141"/>
      <c r="I10" s="141"/>
      <c r="J10" s="98"/>
      <c r="K10" s="141"/>
      <c r="L10" s="141"/>
      <c r="M10" s="141"/>
    </row>
    <row r="11" spans="1:14" s="19" customFormat="1" ht="10.199999999999999" x14ac:dyDescent="0.2">
      <c r="A11" s="255" t="s">
        <v>89</v>
      </c>
      <c r="B11" s="128">
        <v>1678</v>
      </c>
      <c r="C11" s="141" t="s">
        <v>76</v>
      </c>
      <c r="D11" s="128">
        <v>1584</v>
      </c>
      <c r="E11" s="128">
        <v>94</v>
      </c>
      <c r="F11" s="126">
        <v>437</v>
      </c>
      <c r="G11" s="141" t="s">
        <v>76</v>
      </c>
      <c r="H11" s="141">
        <v>344</v>
      </c>
      <c r="I11" s="141">
        <v>93</v>
      </c>
      <c r="J11" s="126">
        <v>1241</v>
      </c>
      <c r="K11" s="141" t="s">
        <v>76</v>
      </c>
      <c r="L11" s="141">
        <v>1240</v>
      </c>
      <c r="M11" s="141">
        <v>1</v>
      </c>
    </row>
    <row r="12" spans="1:14" s="19" customFormat="1" ht="6" customHeight="1" x14ac:dyDescent="0.2">
      <c r="A12" s="108"/>
      <c r="B12" s="128"/>
      <c r="C12" s="141"/>
      <c r="D12" s="141"/>
      <c r="E12" s="141"/>
      <c r="F12" s="126"/>
      <c r="G12" s="141"/>
      <c r="H12" s="141"/>
      <c r="I12" s="141"/>
      <c r="J12" s="126"/>
      <c r="K12" s="141"/>
      <c r="L12" s="141"/>
      <c r="M12" s="141"/>
    </row>
    <row r="13" spans="1:14" s="19" customFormat="1" ht="10.199999999999999" x14ac:dyDescent="0.2">
      <c r="A13" s="255" t="s">
        <v>12</v>
      </c>
      <c r="B13" s="128">
        <v>41218</v>
      </c>
      <c r="C13" s="128">
        <v>37953</v>
      </c>
      <c r="D13" s="128">
        <v>2807</v>
      </c>
      <c r="E13" s="128">
        <v>458</v>
      </c>
      <c r="F13" s="126">
        <v>20441</v>
      </c>
      <c r="G13" s="141">
        <v>19480</v>
      </c>
      <c r="H13" s="141">
        <v>554</v>
      </c>
      <c r="I13" s="141">
        <v>407</v>
      </c>
      <c r="J13" s="126">
        <v>20777</v>
      </c>
      <c r="K13" s="141">
        <v>18473</v>
      </c>
      <c r="L13" s="141">
        <v>2253</v>
      </c>
      <c r="M13" s="141">
        <v>51</v>
      </c>
      <c r="N13" s="134"/>
    </row>
    <row r="14" spans="1:14" s="19" customFormat="1" ht="6" customHeight="1" x14ac:dyDescent="0.2">
      <c r="A14" s="108"/>
      <c r="B14" s="128"/>
      <c r="C14" s="141"/>
      <c r="D14" s="141"/>
      <c r="E14" s="141"/>
      <c r="F14" s="126"/>
      <c r="G14" s="141"/>
      <c r="H14" s="141"/>
      <c r="I14" s="141"/>
      <c r="J14" s="126"/>
      <c r="K14" s="141"/>
      <c r="L14" s="141"/>
      <c r="M14" s="141"/>
    </row>
    <row r="15" spans="1:14" s="19" customFormat="1" ht="10.199999999999999" x14ac:dyDescent="0.2">
      <c r="A15" s="255" t="s">
        <v>13</v>
      </c>
      <c r="B15" s="128">
        <v>2391</v>
      </c>
      <c r="C15" s="128">
        <v>2391</v>
      </c>
      <c r="D15" s="141" t="s">
        <v>76</v>
      </c>
      <c r="E15" s="141">
        <v>0</v>
      </c>
      <c r="F15" s="126">
        <v>65</v>
      </c>
      <c r="G15" s="141">
        <v>65</v>
      </c>
      <c r="H15" s="141" t="s">
        <v>76</v>
      </c>
      <c r="I15" s="141">
        <v>0</v>
      </c>
      <c r="J15" s="126">
        <v>2326</v>
      </c>
      <c r="K15" s="141">
        <v>2326</v>
      </c>
      <c r="L15" s="141" t="s">
        <v>76</v>
      </c>
      <c r="M15" s="141">
        <v>0</v>
      </c>
    </row>
    <row r="16" spans="1:14" s="19" customFormat="1" ht="6" customHeight="1" x14ac:dyDescent="0.2">
      <c r="A16" s="108"/>
      <c r="B16" s="128"/>
      <c r="C16" s="141"/>
      <c r="D16" s="141"/>
      <c r="E16" s="141"/>
      <c r="F16" s="126"/>
      <c r="G16" s="141"/>
      <c r="H16" s="141"/>
      <c r="I16" s="141"/>
      <c r="J16" s="126"/>
      <c r="K16" s="141"/>
      <c r="L16" s="141"/>
      <c r="M16" s="141"/>
    </row>
    <row r="17" spans="1:14" s="20" customFormat="1" ht="10.199999999999999" x14ac:dyDescent="0.2">
      <c r="A17" s="255" t="s">
        <v>14</v>
      </c>
      <c r="B17" s="128">
        <v>986</v>
      </c>
      <c r="C17" s="128">
        <v>513</v>
      </c>
      <c r="D17" s="128">
        <v>466</v>
      </c>
      <c r="E17" s="141">
        <v>7</v>
      </c>
      <c r="F17" s="126">
        <v>612</v>
      </c>
      <c r="G17" s="141">
        <v>499</v>
      </c>
      <c r="H17" s="141">
        <v>106</v>
      </c>
      <c r="I17" s="141">
        <v>7</v>
      </c>
      <c r="J17" s="126">
        <v>374</v>
      </c>
      <c r="K17" s="141">
        <v>14</v>
      </c>
      <c r="L17" s="141">
        <v>360</v>
      </c>
      <c r="M17" s="141">
        <v>0</v>
      </c>
    </row>
    <row r="18" spans="1:14" x14ac:dyDescent="0.25">
      <c r="A18" s="5"/>
      <c r="B18" s="132"/>
      <c r="C18" s="132"/>
      <c r="D18" s="132"/>
      <c r="E18" s="132"/>
      <c r="F18" s="132"/>
      <c r="G18" s="132"/>
      <c r="H18" s="132"/>
      <c r="I18" s="132"/>
      <c r="J18" s="132"/>
      <c r="K18" s="132"/>
      <c r="L18" s="132"/>
      <c r="M18" s="132"/>
    </row>
    <row r="19" spans="1:14" x14ac:dyDescent="0.25">
      <c r="A19" s="14" t="s">
        <v>293</v>
      </c>
      <c r="B19" s="142"/>
      <c r="C19" s="142"/>
      <c r="D19" s="142"/>
      <c r="E19" s="9"/>
      <c r="F19" s="9"/>
      <c r="G19" s="9"/>
      <c r="H19" s="9"/>
      <c r="I19" s="9"/>
    </row>
    <row r="20" spans="1:14" s="1" customFormat="1" x14ac:dyDescent="0.25">
      <c r="A20" s="61" t="s">
        <v>271</v>
      </c>
      <c r="B20" s="197"/>
      <c r="C20" s="197"/>
      <c r="D20" s="197"/>
      <c r="E20" s="197"/>
      <c r="F20" s="197"/>
      <c r="G20" s="197"/>
      <c r="H20" s="197"/>
      <c r="I20" s="197"/>
      <c r="K20" s="133"/>
    </row>
    <row r="21" spans="1:14" s="1" customFormat="1" ht="13.2" customHeight="1" x14ac:dyDescent="0.25">
      <c r="A21" s="61" t="s">
        <v>273</v>
      </c>
      <c r="B21" s="197"/>
      <c r="C21" s="197"/>
      <c r="D21" s="197"/>
      <c r="E21" s="197"/>
      <c r="F21" s="197"/>
      <c r="G21" s="197"/>
      <c r="H21" s="197"/>
      <c r="I21" s="197"/>
    </row>
    <row r="22" spans="1:14" ht="13.2" customHeight="1" x14ac:dyDescent="0.25">
      <c r="A22" s="445" t="s">
        <v>272</v>
      </c>
      <c r="B22" s="446"/>
      <c r="C22" s="446"/>
      <c r="D22" s="446"/>
      <c r="E22" s="446"/>
      <c r="F22" s="446"/>
      <c r="G22" s="446"/>
      <c r="H22" s="446"/>
      <c r="I22" s="446"/>
      <c r="J22" s="132"/>
      <c r="K22" s="132"/>
    </row>
    <row r="23" spans="1:14" x14ac:dyDescent="0.25">
      <c r="A23" s="139"/>
      <c r="B23" s="139"/>
      <c r="C23" s="139"/>
      <c r="D23" s="139"/>
      <c r="E23" s="139"/>
      <c r="F23" s="139"/>
      <c r="G23" s="139"/>
      <c r="H23" s="139"/>
      <c r="I23" s="139"/>
      <c r="J23" s="139"/>
      <c r="K23" s="33"/>
      <c r="L23" s="33"/>
      <c r="M23" s="33"/>
      <c r="N23" s="33"/>
    </row>
    <row r="24" spans="1:14" x14ac:dyDescent="0.25">
      <c r="A24" s="522" t="s">
        <v>302</v>
      </c>
      <c r="B24" s="522"/>
      <c r="C24" s="522"/>
      <c r="D24" s="522"/>
      <c r="E24" s="522"/>
      <c r="F24" s="522"/>
      <c r="G24" s="522"/>
      <c r="H24" s="522"/>
    </row>
    <row r="25" spans="1:14" x14ac:dyDescent="0.25">
      <c r="A25" s="486"/>
      <c r="B25" s="486"/>
      <c r="C25" s="486"/>
      <c r="D25" s="486"/>
      <c r="E25" s="486"/>
      <c r="F25" s="486"/>
      <c r="G25" s="486"/>
      <c r="H25" s="486"/>
      <c r="M25" s="132"/>
    </row>
    <row r="26" spans="1:14" ht="9" customHeight="1" x14ac:dyDescent="0.25">
      <c r="A26" s="1"/>
      <c r="B26" s="2"/>
      <c r="C26" s="1"/>
      <c r="D26" s="1"/>
      <c r="E26" s="1"/>
      <c r="F26" s="1"/>
      <c r="G26" s="1"/>
      <c r="H26" s="1"/>
    </row>
    <row r="27" spans="1:14" ht="12" customHeight="1" x14ac:dyDescent="0.25">
      <c r="A27" s="523" t="s">
        <v>15</v>
      </c>
      <c r="B27" s="524" t="s">
        <v>10</v>
      </c>
      <c r="C27" s="527" t="s">
        <v>284</v>
      </c>
      <c r="D27" s="528"/>
      <c r="E27" s="528"/>
      <c r="F27" s="528"/>
      <c r="G27" s="528"/>
      <c r="H27" s="523"/>
      <c r="I27" s="527" t="s">
        <v>288</v>
      </c>
    </row>
    <row r="28" spans="1:14" ht="33.75" customHeight="1" x14ac:dyDescent="0.25">
      <c r="A28" s="523"/>
      <c r="B28" s="525"/>
      <c r="C28" s="529" t="s">
        <v>144</v>
      </c>
      <c r="D28" s="529" t="s">
        <v>285</v>
      </c>
      <c r="E28" s="529"/>
      <c r="F28" s="529" t="s">
        <v>90</v>
      </c>
      <c r="G28" s="529" t="s">
        <v>286</v>
      </c>
      <c r="H28" s="529" t="s">
        <v>287</v>
      </c>
      <c r="I28" s="527"/>
    </row>
    <row r="29" spans="1:14" ht="39.75" customHeight="1" x14ac:dyDescent="0.25">
      <c r="A29" s="523"/>
      <c r="B29" s="526"/>
      <c r="C29" s="529"/>
      <c r="D29" s="15" t="s">
        <v>34</v>
      </c>
      <c r="E29" s="15" t="s">
        <v>86</v>
      </c>
      <c r="F29" s="529"/>
      <c r="G29" s="529"/>
      <c r="H29" s="529"/>
      <c r="I29" s="527"/>
    </row>
    <row r="30" spans="1:14" x14ac:dyDescent="0.25">
      <c r="A30" s="12"/>
      <c r="B30" s="13"/>
      <c r="C30" s="12"/>
      <c r="D30" s="12"/>
      <c r="E30" s="12"/>
      <c r="F30" s="12"/>
      <c r="G30" s="12"/>
      <c r="H30" s="12"/>
    </row>
    <row r="31" spans="1:14" x14ac:dyDescent="0.25">
      <c r="A31" s="257" t="s">
        <v>10</v>
      </c>
      <c r="B31" s="99">
        <v>1137</v>
      </c>
      <c r="C31" s="100">
        <v>51</v>
      </c>
      <c r="D31" s="100">
        <v>230</v>
      </c>
      <c r="E31" s="100">
        <v>27</v>
      </c>
      <c r="F31" s="100">
        <v>611</v>
      </c>
      <c r="G31" s="100">
        <v>55</v>
      </c>
      <c r="H31" s="100">
        <v>153</v>
      </c>
      <c r="I31" s="100">
        <v>10</v>
      </c>
    </row>
    <row r="32" spans="1:14" x14ac:dyDescent="0.25">
      <c r="A32" s="34"/>
      <c r="B32" s="131"/>
      <c r="C32" s="127"/>
      <c r="D32" s="127"/>
      <c r="E32" s="127"/>
      <c r="F32" s="127"/>
      <c r="G32" s="127"/>
      <c r="H32" s="127"/>
    </row>
    <row r="33" spans="1:9" x14ac:dyDescent="0.25">
      <c r="A33" s="256" t="s">
        <v>18</v>
      </c>
      <c r="B33" s="131">
        <v>101</v>
      </c>
      <c r="C33" s="141">
        <v>3</v>
      </c>
      <c r="D33" s="141">
        <v>48</v>
      </c>
      <c r="E33" s="141">
        <v>0</v>
      </c>
      <c r="F33" s="141">
        <v>36</v>
      </c>
      <c r="G33" s="141">
        <v>8</v>
      </c>
      <c r="H33" s="141">
        <v>4</v>
      </c>
      <c r="I33" s="141">
        <v>2</v>
      </c>
    </row>
    <row r="34" spans="1:9" x14ac:dyDescent="0.25">
      <c r="A34" s="256" t="s">
        <v>19</v>
      </c>
      <c r="B34" s="131">
        <v>75</v>
      </c>
      <c r="C34" s="141">
        <v>12</v>
      </c>
      <c r="D34" s="141">
        <v>23</v>
      </c>
      <c r="E34" s="141">
        <v>4</v>
      </c>
      <c r="F34" s="141">
        <v>32</v>
      </c>
      <c r="G34" s="141">
        <v>0</v>
      </c>
      <c r="H34" s="141">
        <v>4</v>
      </c>
      <c r="I34" s="141">
        <v>0</v>
      </c>
    </row>
    <row r="35" spans="1:9" x14ac:dyDescent="0.25">
      <c r="A35" s="256" t="s">
        <v>20</v>
      </c>
      <c r="B35" s="131">
        <v>8</v>
      </c>
      <c r="C35" s="141">
        <v>0</v>
      </c>
      <c r="D35" s="141">
        <v>1</v>
      </c>
      <c r="E35" s="141">
        <v>0</v>
      </c>
      <c r="F35" s="141">
        <v>7</v>
      </c>
      <c r="G35" s="141">
        <v>0</v>
      </c>
      <c r="H35" s="141">
        <v>0</v>
      </c>
      <c r="I35" s="141">
        <v>0</v>
      </c>
    </row>
    <row r="36" spans="1:9" x14ac:dyDescent="0.25">
      <c r="A36" s="256" t="s">
        <v>21</v>
      </c>
      <c r="B36" s="131">
        <v>60</v>
      </c>
      <c r="C36" s="141">
        <v>3</v>
      </c>
      <c r="D36" s="141">
        <v>29</v>
      </c>
      <c r="E36" s="141">
        <v>1</v>
      </c>
      <c r="F36" s="141">
        <v>17</v>
      </c>
      <c r="G36" s="141">
        <v>0</v>
      </c>
      <c r="H36" s="141">
        <v>10</v>
      </c>
      <c r="I36" s="141">
        <v>0</v>
      </c>
    </row>
    <row r="37" spans="1:9" x14ac:dyDescent="0.25">
      <c r="A37" s="256" t="s">
        <v>22</v>
      </c>
      <c r="B37" s="131">
        <v>136</v>
      </c>
      <c r="C37" s="141">
        <v>0</v>
      </c>
      <c r="D37" s="141">
        <v>3</v>
      </c>
      <c r="E37" s="141">
        <v>0</v>
      </c>
      <c r="F37" s="141">
        <v>67</v>
      </c>
      <c r="G37" s="141">
        <v>0</v>
      </c>
      <c r="H37" s="141">
        <v>66</v>
      </c>
      <c r="I37" s="141">
        <v>0</v>
      </c>
    </row>
    <row r="38" spans="1:9" x14ac:dyDescent="0.25">
      <c r="A38" s="256" t="s">
        <v>23</v>
      </c>
      <c r="B38" s="131">
        <v>104</v>
      </c>
      <c r="C38" s="141">
        <v>0</v>
      </c>
      <c r="D38" s="141">
        <v>6</v>
      </c>
      <c r="E38" s="141">
        <v>0</v>
      </c>
      <c r="F38" s="141">
        <v>96</v>
      </c>
      <c r="G38" s="141">
        <v>0</v>
      </c>
      <c r="H38" s="141">
        <v>2</v>
      </c>
      <c r="I38" s="141">
        <v>0</v>
      </c>
    </row>
    <row r="39" spans="1:9" x14ac:dyDescent="0.25">
      <c r="A39" s="256" t="s">
        <v>24</v>
      </c>
      <c r="B39" s="131">
        <v>42</v>
      </c>
      <c r="C39" s="141">
        <v>0</v>
      </c>
      <c r="D39" s="141">
        <v>2</v>
      </c>
      <c r="E39" s="141">
        <v>0</v>
      </c>
      <c r="F39" s="141">
        <v>7</v>
      </c>
      <c r="G39" s="141">
        <v>31</v>
      </c>
      <c r="H39" s="141">
        <v>0</v>
      </c>
      <c r="I39" s="141">
        <v>2</v>
      </c>
    </row>
    <row r="40" spans="1:9" x14ac:dyDescent="0.25">
      <c r="A40" s="256" t="s">
        <v>25</v>
      </c>
      <c r="B40" s="131">
        <v>16</v>
      </c>
      <c r="C40" s="141">
        <v>1</v>
      </c>
      <c r="D40" s="141">
        <v>9</v>
      </c>
      <c r="E40" s="141">
        <v>0</v>
      </c>
      <c r="F40" s="141">
        <v>6</v>
      </c>
      <c r="G40" s="141">
        <v>0</v>
      </c>
      <c r="H40" s="141">
        <v>0</v>
      </c>
      <c r="I40" s="141">
        <v>0</v>
      </c>
    </row>
    <row r="41" spans="1:9" x14ac:dyDescent="0.25">
      <c r="A41" s="256" t="s">
        <v>26</v>
      </c>
      <c r="B41" s="131">
        <v>79</v>
      </c>
      <c r="C41" s="141">
        <v>2</v>
      </c>
      <c r="D41" s="141">
        <v>23</v>
      </c>
      <c r="E41" s="141">
        <v>21</v>
      </c>
      <c r="F41" s="141">
        <v>25</v>
      </c>
      <c r="G41" s="141">
        <v>0</v>
      </c>
      <c r="H41" s="141">
        <v>8</v>
      </c>
      <c r="I41" s="141">
        <v>0</v>
      </c>
    </row>
    <row r="42" spans="1:9" x14ac:dyDescent="0.25">
      <c r="A42" s="256" t="s">
        <v>27</v>
      </c>
      <c r="B42" s="131">
        <v>325</v>
      </c>
      <c r="C42" s="141">
        <v>8</v>
      </c>
      <c r="D42" s="141">
        <v>29</v>
      </c>
      <c r="E42" s="141">
        <v>0</v>
      </c>
      <c r="F42" s="141">
        <v>225</v>
      </c>
      <c r="G42" s="141">
        <v>11</v>
      </c>
      <c r="H42" s="141">
        <v>47</v>
      </c>
      <c r="I42" s="141">
        <v>5</v>
      </c>
    </row>
    <row r="43" spans="1:9" x14ac:dyDescent="0.25">
      <c r="A43" s="256" t="s">
        <v>28</v>
      </c>
      <c r="B43" s="131">
        <v>42</v>
      </c>
      <c r="C43" s="141">
        <v>3</v>
      </c>
      <c r="D43" s="141">
        <v>8</v>
      </c>
      <c r="E43" s="141">
        <v>0</v>
      </c>
      <c r="F43" s="141">
        <v>22</v>
      </c>
      <c r="G43" s="141">
        <v>1</v>
      </c>
      <c r="H43" s="141">
        <v>8</v>
      </c>
      <c r="I43" s="141">
        <v>0</v>
      </c>
    </row>
    <row r="44" spans="1:9" x14ac:dyDescent="0.25">
      <c r="A44" s="256" t="s">
        <v>29</v>
      </c>
      <c r="B44" s="131">
        <v>7</v>
      </c>
      <c r="C44" s="141">
        <v>5</v>
      </c>
      <c r="D44" s="141">
        <v>1</v>
      </c>
      <c r="E44" s="141">
        <v>0</v>
      </c>
      <c r="F44" s="141">
        <v>1</v>
      </c>
      <c r="G44" s="141">
        <v>0</v>
      </c>
      <c r="H44" s="141">
        <v>0</v>
      </c>
      <c r="I44" s="141">
        <v>0</v>
      </c>
    </row>
    <row r="45" spans="1:9" x14ac:dyDescent="0.25">
      <c r="A45" s="256" t="s">
        <v>30</v>
      </c>
      <c r="B45" s="131">
        <v>52</v>
      </c>
      <c r="C45" s="141">
        <v>13</v>
      </c>
      <c r="D45" s="141">
        <v>18</v>
      </c>
      <c r="E45" s="141">
        <v>0</v>
      </c>
      <c r="F45" s="141">
        <v>16</v>
      </c>
      <c r="G45" s="141">
        <v>3</v>
      </c>
      <c r="H45" s="141">
        <v>2</v>
      </c>
      <c r="I45" s="141">
        <v>0</v>
      </c>
    </row>
    <row r="46" spans="1:9" x14ac:dyDescent="0.25">
      <c r="A46" s="256" t="s">
        <v>31</v>
      </c>
      <c r="B46" s="131">
        <v>44</v>
      </c>
      <c r="C46" s="141">
        <v>0</v>
      </c>
      <c r="D46" s="141">
        <v>13</v>
      </c>
      <c r="E46" s="141">
        <v>1</v>
      </c>
      <c r="F46" s="141">
        <v>28</v>
      </c>
      <c r="G46" s="141">
        <v>0</v>
      </c>
      <c r="H46" s="141">
        <v>2</v>
      </c>
      <c r="I46" s="141">
        <v>0</v>
      </c>
    </row>
    <row r="47" spans="1:9" x14ac:dyDescent="0.25">
      <c r="A47" s="256" t="s">
        <v>32</v>
      </c>
      <c r="B47" s="131">
        <v>34</v>
      </c>
      <c r="C47" s="141">
        <v>1</v>
      </c>
      <c r="D47" s="141">
        <v>12</v>
      </c>
      <c r="E47" s="141">
        <v>0</v>
      </c>
      <c r="F47" s="141">
        <v>20</v>
      </c>
      <c r="G47" s="141">
        <v>0</v>
      </c>
      <c r="H47" s="141">
        <v>0</v>
      </c>
      <c r="I47" s="141">
        <v>1</v>
      </c>
    </row>
    <row r="48" spans="1:9" x14ac:dyDescent="0.25">
      <c r="A48" s="256" t="s">
        <v>33</v>
      </c>
      <c r="B48" s="131">
        <v>12</v>
      </c>
      <c r="C48" s="141">
        <v>0</v>
      </c>
      <c r="D48" s="141">
        <v>5</v>
      </c>
      <c r="E48" s="141">
        <v>0</v>
      </c>
      <c r="F48" s="141">
        <v>6</v>
      </c>
      <c r="G48" s="141">
        <v>1</v>
      </c>
      <c r="H48" s="141">
        <v>0</v>
      </c>
      <c r="I48" s="141">
        <v>0</v>
      </c>
    </row>
    <row r="49" spans="1:9" x14ac:dyDescent="0.25">
      <c r="B49" s="26"/>
      <c r="C49" s="26"/>
      <c r="D49" s="26"/>
      <c r="E49" s="26"/>
      <c r="F49" s="26"/>
    </row>
    <row r="50" spans="1:9" x14ac:dyDescent="0.25">
      <c r="A50" s="14" t="s">
        <v>293</v>
      </c>
      <c r="B50" s="142"/>
      <c r="C50" s="142"/>
      <c r="D50" s="142"/>
      <c r="E50" s="9"/>
      <c r="F50" s="9"/>
      <c r="G50" s="9"/>
      <c r="H50" s="9"/>
      <c r="I50" s="9"/>
    </row>
    <row r="51" spans="1:9" s="266" customFormat="1" x14ac:dyDescent="0.25">
      <c r="A51" s="269" t="s">
        <v>303</v>
      </c>
      <c r="B51" s="142"/>
      <c r="C51" s="142"/>
      <c r="D51" s="142"/>
      <c r="E51" s="9"/>
      <c r="F51" s="9"/>
      <c r="G51" s="9"/>
      <c r="H51" s="9"/>
      <c r="I51" s="9"/>
    </row>
    <row r="52" spans="1:9" x14ac:dyDescent="0.25">
      <c r="A52" s="61" t="s">
        <v>271</v>
      </c>
      <c r="B52" s="197"/>
      <c r="C52" s="197"/>
      <c r="D52" s="197"/>
      <c r="E52" s="197"/>
      <c r="F52" s="197"/>
      <c r="G52" s="197"/>
      <c r="H52" s="197"/>
      <c r="I52" s="197"/>
    </row>
    <row r="53" spans="1:9" x14ac:dyDescent="0.25">
      <c r="A53" s="61" t="s">
        <v>273</v>
      </c>
      <c r="B53" s="197"/>
      <c r="C53" s="197"/>
      <c r="D53" s="197"/>
      <c r="E53" s="197"/>
      <c r="F53" s="197"/>
      <c r="G53" s="197"/>
      <c r="H53" s="197"/>
      <c r="I53" s="197"/>
    </row>
    <row r="54" spans="1:9" ht="13.2" customHeight="1" x14ac:dyDescent="0.25">
      <c r="A54" s="445" t="s">
        <v>272</v>
      </c>
      <c r="B54" s="446"/>
      <c r="C54" s="446"/>
      <c r="D54" s="446"/>
      <c r="E54" s="446"/>
      <c r="F54" s="446"/>
      <c r="G54" s="446"/>
      <c r="H54" s="446"/>
      <c r="I54" s="446"/>
    </row>
    <row r="68" ht="12.75" customHeight="1" x14ac:dyDescent="0.25"/>
  </sheetData>
  <mergeCells count="21">
    <mergeCell ref="C28:C29"/>
    <mergeCell ref="D28:E28"/>
    <mergeCell ref="F28:F29"/>
    <mergeCell ref="G28:G29"/>
    <mergeCell ref="H28:H29"/>
    <mergeCell ref="A54:I54"/>
    <mergeCell ref="A1:J1"/>
    <mergeCell ref="A5:A7"/>
    <mergeCell ref="B5:E5"/>
    <mergeCell ref="F5:I5"/>
    <mergeCell ref="J5:M5"/>
    <mergeCell ref="B7:M7"/>
    <mergeCell ref="A2:J2"/>
    <mergeCell ref="A3:J3"/>
    <mergeCell ref="A24:H24"/>
    <mergeCell ref="A25:H25"/>
    <mergeCell ref="A27:A29"/>
    <mergeCell ref="A22:I22"/>
    <mergeCell ref="B27:B29"/>
    <mergeCell ref="C27:H27"/>
    <mergeCell ref="I27:I29"/>
  </mergeCells>
  <phoneticPr fontId="0" type="noConversion"/>
  <pageMargins left="0.78740157480314965" right="0.19685039370078741" top="0.39370078740157483" bottom="0.39370078740157483" header="0.51181102362204722" footer="0.19685039370078741"/>
  <pageSetup paperSize="9" scale="80" orientation="landscape" horizontalDpi="1200" verticalDpi="12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34"/>
  <sheetViews>
    <sheetView showGridLines="0" zoomScaleNormal="100" workbookViewId="0">
      <selection sqref="A1:D1"/>
    </sheetView>
  </sheetViews>
  <sheetFormatPr baseColWidth="10" defaultRowHeight="13.2" x14ac:dyDescent="0.25"/>
  <cols>
    <col min="1" max="1" width="25.109375" customWidth="1"/>
    <col min="2" max="4" width="20.6640625" customWidth="1"/>
  </cols>
  <sheetData>
    <row r="1" spans="1:4" x14ac:dyDescent="0.25">
      <c r="A1" s="482" t="s">
        <v>1</v>
      </c>
      <c r="B1" s="482"/>
      <c r="C1" s="482"/>
      <c r="D1" s="482"/>
    </row>
    <row r="2" spans="1:4" s="28" customFormat="1" x14ac:dyDescent="0.25">
      <c r="A2" s="521" t="s">
        <v>326</v>
      </c>
      <c r="B2" s="521"/>
      <c r="C2" s="521"/>
      <c r="D2" s="521"/>
    </row>
    <row r="3" spans="1:4" x14ac:dyDescent="0.25">
      <c r="A3" s="530"/>
      <c r="B3" s="530"/>
      <c r="C3" s="530"/>
      <c r="D3" s="530"/>
    </row>
    <row r="4" spans="1:4" x14ac:dyDescent="0.25">
      <c r="A4" s="3"/>
      <c r="B4" s="3"/>
      <c r="C4" s="3"/>
      <c r="D4" s="3"/>
    </row>
    <row r="5" spans="1:4" x14ac:dyDescent="0.25">
      <c r="A5" s="531" t="s">
        <v>15</v>
      </c>
      <c r="B5" s="534" t="s">
        <v>36</v>
      </c>
      <c r="C5" s="535"/>
      <c r="D5" s="536"/>
    </row>
    <row r="6" spans="1:4" x14ac:dyDescent="0.25">
      <c r="A6" s="532"/>
      <c r="B6" s="41" t="s">
        <v>10</v>
      </c>
      <c r="C6" s="36" t="s">
        <v>289</v>
      </c>
      <c r="D6" s="35" t="s">
        <v>290</v>
      </c>
    </row>
    <row r="7" spans="1:4" x14ac:dyDescent="0.25">
      <c r="A7" s="533"/>
      <c r="B7" s="537" t="s">
        <v>35</v>
      </c>
      <c r="C7" s="537"/>
      <c r="D7" s="537"/>
    </row>
    <row r="8" spans="1:4" x14ac:dyDescent="0.25">
      <c r="A8" s="40"/>
      <c r="B8" s="39"/>
      <c r="C8" s="39"/>
      <c r="D8" s="40"/>
    </row>
    <row r="9" spans="1:4" s="11" customFormat="1" x14ac:dyDescent="0.25">
      <c r="A9" s="259" t="s">
        <v>10</v>
      </c>
      <c r="B9" s="101">
        <v>13431</v>
      </c>
      <c r="C9" s="101">
        <v>7534</v>
      </c>
      <c r="D9" s="101">
        <v>5897</v>
      </c>
    </row>
    <row r="10" spans="1:4" s="11" customFormat="1" ht="6" customHeight="1" x14ac:dyDescent="0.25">
      <c r="A10" s="37"/>
      <c r="B10" s="101"/>
      <c r="C10" s="38"/>
      <c r="D10" s="38"/>
    </row>
    <row r="11" spans="1:4" x14ac:dyDescent="0.25">
      <c r="A11" s="258" t="s">
        <v>18</v>
      </c>
      <c r="B11" s="38">
        <v>1426</v>
      </c>
      <c r="C11" s="38">
        <v>1088</v>
      </c>
      <c r="D11" s="141">
        <v>338</v>
      </c>
    </row>
    <row r="12" spans="1:4" x14ac:dyDescent="0.25">
      <c r="A12" s="258" t="s">
        <v>19</v>
      </c>
      <c r="B12" s="38">
        <v>1745</v>
      </c>
      <c r="C12" s="38">
        <v>1223</v>
      </c>
      <c r="D12" s="141">
        <v>522</v>
      </c>
    </row>
    <row r="13" spans="1:4" x14ac:dyDescent="0.25">
      <c r="A13" s="258" t="s">
        <v>20</v>
      </c>
      <c r="B13" s="38">
        <v>314</v>
      </c>
      <c r="C13" s="38">
        <v>138</v>
      </c>
      <c r="D13" s="38">
        <v>176</v>
      </c>
    </row>
    <row r="14" spans="1:4" x14ac:dyDescent="0.25">
      <c r="A14" s="258" t="s">
        <v>21</v>
      </c>
      <c r="B14" s="38">
        <v>753</v>
      </c>
      <c r="C14" s="38">
        <v>421</v>
      </c>
      <c r="D14" s="38">
        <v>332</v>
      </c>
    </row>
    <row r="15" spans="1:4" x14ac:dyDescent="0.25">
      <c r="A15" s="258" t="s">
        <v>22</v>
      </c>
      <c r="B15" s="38">
        <v>361</v>
      </c>
      <c r="C15" s="38">
        <v>33</v>
      </c>
      <c r="D15" s="38">
        <v>328</v>
      </c>
    </row>
    <row r="16" spans="1:4" x14ac:dyDescent="0.25">
      <c r="A16" s="258" t="s">
        <v>23</v>
      </c>
      <c r="B16" s="38">
        <v>149</v>
      </c>
      <c r="C16" s="38">
        <v>67</v>
      </c>
      <c r="D16" s="141">
        <v>82</v>
      </c>
    </row>
    <row r="17" spans="1:9" x14ac:dyDescent="0.25">
      <c r="A17" s="258" t="s">
        <v>24</v>
      </c>
      <c r="B17" s="38">
        <v>924</v>
      </c>
      <c r="C17" s="38">
        <v>512</v>
      </c>
      <c r="D17" s="141">
        <v>412</v>
      </c>
    </row>
    <row r="18" spans="1:9" x14ac:dyDescent="0.25">
      <c r="A18" s="258" t="s">
        <v>25</v>
      </c>
      <c r="B18" s="38">
        <v>480</v>
      </c>
      <c r="C18" s="38">
        <v>304</v>
      </c>
      <c r="D18" s="38">
        <v>176</v>
      </c>
    </row>
    <row r="19" spans="1:9" x14ac:dyDescent="0.25">
      <c r="A19" s="258" t="s">
        <v>26</v>
      </c>
      <c r="B19" s="38">
        <v>801</v>
      </c>
      <c r="C19" s="38">
        <v>585</v>
      </c>
      <c r="D19" s="38">
        <v>216</v>
      </c>
    </row>
    <row r="20" spans="1:9" x14ac:dyDescent="0.25">
      <c r="A20" s="258" t="s">
        <v>27</v>
      </c>
      <c r="B20" s="38">
        <v>2140</v>
      </c>
      <c r="C20" s="38">
        <v>1074</v>
      </c>
      <c r="D20" s="141">
        <v>1066</v>
      </c>
    </row>
    <row r="21" spans="1:9" x14ac:dyDescent="0.25">
      <c r="A21" s="258" t="s">
        <v>28</v>
      </c>
      <c r="B21" s="38">
        <v>528</v>
      </c>
      <c r="C21" s="38">
        <v>477</v>
      </c>
      <c r="D21" s="38">
        <v>51</v>
      </c>
    </row>
    <row r="22" spans="1:9" x14ac:dyDescent="0.25">
      <c r="A22" s="258" t="s">
        <v>29</v>
      </c>
      <c r="B22" s="38">
        <v>124</v>
      </c>
      <c r="C22" s="38">
        <v>101</v>
      </c>
      <c r="D22" s="38">
        <v>23</v>
      </c>
    </row>
    <row r="23" spans="1:9" x14ac:dyDescent="0.25">
      <c r="A23" s="258" t="s">
        <v>30</v>
      </c>
      <c r="B23" s="38">
        <v>1980</v>
      </c>
      <c r="C23" s="38">
        <v>592</v>
      </c>
      <c r="D23" s="38">
        <v>1388</v>
      </c>
    </row>
    <row r="24" spans="1:9" x14ac:dyDescent="0.25">
      <c r="A24" s="258" t="s">
        <v>31</v>
      </c>
      <c r="B24" s="38">
        <v>946</v>
      </c>
      <c r="C24" s="38">
        <v>393</v>
      </c>
      <c r="D24" s="141">
        <v>553</v>
      </c>
    </row>
    <row r="25" spans="1:9" x14ac:dyDescent="0.25">
      <c r="A25" s="258" t="s">
        <v>32</v>
      </c>
      <c r="B25" s="38">
        <v>218</v>
      </c>
      <c r="C25" s="38">
        <v>207</v>
      </c>
      <c r="D25" s="141">
        <v>11</v>
      </c>
    </row>
    <row r="26" spans="1:9" x14ac:dyDescent="0.25">
      <c r="A26" s="258" t="s">
        <v>33</v>
      </c>
      <c r="B26" s="38">
        <v>542</v>
      </c>
      <c r="C26" s="38">
        <v>319</v>
      </c>
      <c r="D26" s="141">
        <v>223</v>
      </c>
    </row>
    <row r="27" spans="1:9" x14ac:dyDescent="0.25">
      <c r="C27" s="3"/>
      <c r="D27" s="3"/>
    </row>
    <row r="28" spans="1:9" x14ac:dyDescent="0.25">
      <c r="A28" s="14" t="s">
        <v>294</v>
      </c>
      <c r="B28" s="142"/>
      <c r="C28" s="142"/>
      <c r="D28" s="142"/>
      <c r="E28" s="9"/>
      <c r="F28" s="9"/>
      <c r="G28" s="9"/>
      <c r="H28" s="9"/>
      <c r="I28" s="9"/>
    </row>
    <row r="29" spans="1:9" x14ac:dyDescent="0.25">
      <c r="A29" s="61" t="s">
        <v>204</v>
      </c>
      <c r="B29" s="142"/>
      <c r="C29" s="142"/>
      <c r="D29" s="142"/>
      <c r="E29" s="9"/>
      <c r="F29" s="9"/>
      <c r="G29" s="9"/>
      <c r="H29" s="9"/>
      <c r="I29" s="9"/>
    </row>
    <row r="30" spans="1:9" x14ac:dyDescent="0.25">
      <c r="A30" s="61" t="s">
        <v>271</v>
      </c>
      <c r="B30" s="197"/>
      <c r="C30" s="197"/>
      <c r="D30" s="197"/>
      <c r="E30" s="197"/>
      <c r="F30" s="197"/>
      <c r="G30" s="197"/>
      <c r="H30" s="197"/>
      <c r="I30" s="197"/>
    </row>
    <row r="31" spans="1:9" ht="12.75" customHeight="1" x14ac:dyDescent="0.25">
      <c r="A31" s="61" t="s">
        <v>273</v>
      </c>
      <c r="B31" s="197"/>
      <c r="C31" s="197"/>
      <c r="D31" s="197"/>
      <c r="E31" s="197"/>
      <c r="F31" s="197"/>
      <c r="G31" s="197"/>
      <c r="H31" s="197"/>
      <c r="I31" s="197"/>
    </row>
    <row r="32" spans="1:9" ht="12.75" customHeight="1" x14ac:dyDescent="0.25">
      <c r="A32" s="61" t="s">
        <v>272</v>
      </c>
      <c r="B32" s="247"/>
      <c r="C32" s="247"/>
      <c r="D32" s="247"/>
      <c r="E32" s="247"/>
      <c r="F32" s="247"/>
      <c r="G32" s="247"/>
      <c r="H32" s="247"/>
      <c r="I32" s="247"/>
    </row>
    <row r="33" spans="1:4" ht="12.75" customHeight="1" x14ac:dyDescent="0.25">
      <c r="A33" s="246"/>
      <c r="B33" s="246"/>
      <c r="C33" s="246"/>
      <c r="D33" s="246"/>
    </row>
    <row r="34" spans="1:4" x14ac:dyDescent="0.25">
      <c r="A34" s="27"/>
      <c r="B34" s="27"/>
      <c r="C34" s="27"/>
      <c r="D34" s="27"/>
    </row>
  </sheetData>
  <mergeCells count="6">
    <mergeCell ref="A2:D2"/>
    <mergeCell ref="A3:D3"/>
    <mergeCell ref="A1:D1"/>
    <mergeCell ref="A5:A7"/>
    <mergeCell ref="B5:D5"/>
    <mergeCell ref="B7:D7"/>
  </mergeCells>
  <phoneticPr fontId="9" type="noConversion"/>
  <printOptions horizontalCentered="1"/>
  <pageMargins left="0.59055118110236227" right="0.19685039370078741" top="0.59055118110236227" bottom="0.59055118110236227" header="0.31496062992125984" footer="0.31496062992125984"/>
  <pageSetup paperSize="9" scale="110" orientation="portrait" horizontalDpi="1200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64"/>
  <sheetViews>
    <sheetView showGridLines="0" zoomScaleNormal="100" workbookViewId="0">
      <selection sqref="A1:G1"/>
    </sheetView>
  </sheetViews>
  <sheetFormatPr baseColWidth="10" defaultRowHeight="13.2" x14ac:dyDescent="0.25"/>
  <cols>
    <col min="1" max="1" width="24.109375" customWidth="1"/>
  </cols>
  <sheetData>
    <row r="1" spans="1:8" x14ac:dyDescent="0.25">
      <c r="A1" s="482" t="s">
        <v>1</v>
      </c>
      <c r="B1" s="482"/>
      <c r="C1" s="482"/>
      <c r="D1" s="482"/>
      <c r="E1" s="482"/>
      <c r="F1" s="482"/>
      <c r="G1" s="482"/>
    </row>
    <row r="2" spans="1:8" s="28" customFormat="1" x14ac:dyDescent="0.25">
      <c r="A2" s="521" t="s">
        <v>291</v>
      </c>
      <c r="B2" s="521"/>
      <c r="C2" s="521"/>
      <c r="D2" s="521"/>
      <c r="E2" s="521"/>
      <c r="F2" s="521"/>
      <c r="G2" s="521"/>
    </row>
    <row r="3" spans="1:8" x14ac:dyDescent="0.25">
      <c r="A3" s="469" t="s">
        <v>164</v>
      </c>
      <c r="B3" s="469"/>
      <c r="C3" s="469"/>
      <c r="D3" s="469"/>
      <c r="E3" s="469"/>
      <c r="F3" s="469"/>
      <c r="G3" s="469"/>
    </row>
    <row r="4" spans="1:8" x14ac:dyDescent="0.25">
      <c r="A4" s="530"/>
      <c r="B4" s="530"/>
      <c r="C4" s="530"/>
      <c r="D4" s="530"/>
      <c r="E4" s="530"/>
      <c r="F4" s="530"/>
      <c r="G4" s="530"/>
    </row>
    <row r="5" spans="1:8" x14ac:dyDescent="0.25">
      <c r="A5" s="1"/>
      <c r="B5" s="1"/>
      <c r="C5" s="1"/>
      <c r="D5" s="1"/>
      <c r="E5" s="1"/>
      <c r="F5" s="1"/>
      <c r="G5" s="1"/>
    </row>
    <row r="6" spans="1:8" x14ac:dyDescent="0.25">
      <c r="A6" s="531" t="s">
        <v>15</v>
      </c>
      <c r="B6" s="539" t="s">
        <v>42</v>
      </c>
      <c r="C6" s="540"/>
      <c r="D6" s="540"/>
      <c r="E6" s="540"/>
      <c r="F6" s="540"/>
      <c r="G6" s="540"/>
      <c r="H6" s="541"/>
    </row>
    <row r="7" spans="1:8" x14ac:dyDescent="0.25">
      <c r="A7" s="532"/>
      <c r="B7" s="542" t="s">
        <v>8</v>
      </c>
      <c r="C7" s="539" t="s">
        <v>205</v>
      </c>
      <c r="D7" s="544"/>
      <c r="E7" s="544"/>
      <c r="F7" s="544"/>
      <c r="G7" s="544"/>
      <c r="H7" s="544"/>
    </row>
    <row r="8" spans="1:8" ht="66.75" customHeight="1" x14ac:dyDescent="0.25">
      <c r="A8" s="532"/>
      <c r="B8" s="543"/>
      <c r="C8" s="42" t="s">
        <v>37</v>
      </c>
      <c r="D8" s="42" t="s">
        <v>38</v>
      </c>
      <c r="E8" s="42" t="s">
        <v>39</v>
      </c>
      <c r="F8" s="46" t="s">
        <v>40</v>
      </c>
      <c r="G8" s="47" t="s">
        <v>87</v>
      </c>
      <c r="H8" s="154" t="s">
        <v>206</v>
      </c>
    </row>
    <row r="9" spans="1:8" ht="10.199999999999999" customHeight="1" x14ac:dyDescent="0.25">
      <c r="A9" s="533"/>
      <c r="B9" s="545" t="s">
        <v>35</v>
      </c>
      <c r="C9" s="546"/>
      <c r="D9" s="546"/>
      <c r="E9" s="546"/>
      <c r="F9" s="546"/>
      <c r="G9" s="546"/>
      <c r="H9" s="546"/>
    </row>
    <row r="10" spans="1:8" ht="10.199999999999999" customHeight="1" x14ac:dyDescent="0.25">
      <c r="A10" s="140"/>
      <c r="B10" s="156"/>
      <c r="C10" s="156"/>
      <c r="D10" s="156"/>
      <c r="E10" s="156"/>
      <c r="F10" s="156"/>
      <c r="G10" s="156"/>
    </row>
    <row r="11" spans="1:8" s="10" customFormat="1" x14ac:dyDescent="0.25">
      <c r="A11" s="259" t="s">
        <v>10</v>
      </c>
      <c r="B11" s="102">
        <v>23505</v>
      </c>
      <c r="C11" s="101">
        <v>1212.121832408707</v>
      </c>
      <c r="D11" s="101">
        <v>2628.3191912912371</v>
      </c>
      <c r="E11" s="101">
        <v>2901.382815964294</v>
      </c>
      <c r="F11" s="101">
        <v>8218.2216082264513</v>
      </c>
      <c r="G11" s="101">
        <v>8282.9545521093096</v>
      </c>
      <c r="H11" s="101">
        <v>262</v>
      </c>
    </row>
    <row r="12" spans="1:8" s="10" customFormat="1" ht="5.4" customHeight="1" x14ac:dyDescent="0.25">
      <c r="A12" s="37"/>
      <c r="B12" s="43"/>
      <c r="C12" s="38"/>
      <c r="D12" s="38"/>
      <c r="E12" s="38"/>
      <c r="F12" s="38"/>
      <c r="G12" s="38"/>
      <c r="H12" s="38"/>
    </row>
    <row r="13" spans="1:8" x14ac:dyDescent="0.25">
      <c r="A13" s="258" t="s">
        <v>18</v>
      </c>
      <c r="B13" s="43">
        <v>2236</v>
      </c>
      <c r="C13" s="38">
        <v>113.29074142232037</v>
      </c>
      <c r="D13" s="38">
        <v>282.40998037050667</v>
      </c>
      <c r="E13" s="38">
        <v>278.11549707602342</v>
      </c>
      <c r="F13" s="38">
        <v>743.42188075082811</v>
      </c>
      <c r="G13" s="38">
        <v>818.76190038032144</v>
      </c>
      <c r="H13" s="157" t="s">
        <v>11</v>
      </c>
    </row>
    <row r="14" spans="1:8" x14ac:dyDescent="0.25">
      <c r="A14" s="258" t="s">
        <v>19</v>
      </c>
      <c r="B14" s="43">
        <v>3502</v>
      </c>
      <c r="C14" s="38">
        <v>121.8452380952381</v>
      </c>
      <c r="D14" s="38">
        <v>269.3278590038849</v>
      </c>
      <c r="E14" s="38">
        <v>305.78535807337101</v>
      </c>
      <c r="F14" s="38">
        <v>1198.7256830553424</v>
      </c>
      <c r="G14" s="38">
        <v>1602.3158617721638</v>
      </c>
      <c r="H14" s="38">
        <v>4</v>
      </c>
    </row>
    <row r="15" spans="1:8" x14ac:dyDescent="0.25">
      <c r="A15" s="258" t="s">
        <v>20</v>
      </c>
      <c r="B15" s="43">
        <v>81</v>
      </c>
      <c r="C15" s="38">
        <v>0</v>
      </c>
      <c r="D15" s="38">
        <v>8.5</v>
      </c>
      <c r="E15" s="141">
        <v>3.5</v>
      </c>
      <c r="F15" s="38">
        <v>33</v>
      </c>
      <c r="G15" s="38">
        <v>29</v>
      </c>
      <c r="H15" s="38">
        <v>7</v>
      </c>
    </row>
    <row r="16" spans="1:8" x14ac:dyDescent="0.25">
      <c r="A16" s="258" t="s">
        <v>21</v>
      </c>
      <c r="B16" s="43">
        <v>1136</v>
      </c>
      <c r="C16" s="38">
        <v>100.81279461279462</v>
      </c>
      <c r="D16" s="38">
        <v>162.55404040404039</v>
      </c>
      <c r="E16" s="141">
        <v>185.81868686868688</v>
      </c>
      <c r="F16" s="38">
        <v>410.39646464646466</v>
      </c>
      <c r="G16" s="38">
        <v>266.41801346801344</v>
      </c>
      <c r="H16" s="38">
        <v>10</v>
      </c>
    </row>
    <row r="17" spans="1:8" x14ac:dyDescent="0.25">
      <c r="A17" s="258" t="s">
        <v>22</v>
      </c>
      <c r="B17" s="43">
        <v>152.99999999999997</v>
      </c>
      <c r="C17" s="141">
        <v>1</v>
      </c>
      <c r="D17" s="38">
        <v>87.142857142857139</v>
      </c>
      <c r="E17" s="141">
        <v>1</v>
      </c>
      <c r="F17" s="38">
        <v>55.428571428571431</v>
      </c>
      <c r="G17" s="38">
        <v>8.4285714285714288</v>
      </c>
      <c r="H17" s="157" t="s">
        <v>11</v>
      </c>
    </row>
    <row r="18" spans="1:8" x14ac:dyDescent="0.25">
      <c r="A18" s="258" t="s">
        <v>23</v>
      </c>
      <c r="B18" s="43">
        <v>507</v>
      </c>
      <c r="C18" s="38">
        <v>1</v>
      </c>
      <c r="D18" s="38">
        <v>82</v>
      </c>
      <c r="E18" s="141">
        <v>0</v>
      </c>
      <c r="F18" s="38">
        <v>193</v>
      </c>
      <c r="G18" s="38">
        <v>229</v>
      </c>
      <c r="H18" s="38">
        <v>2</v>
      </c>
    </row>
    <row r="19" spans="1:8" x14ac:dyDescent="0.25">
      <c r="A19" s="258" t="s">
        <v>24</v>
      </c>
      <c r="B19" s="43">
        <v>1749</v>
      </c>
      <c r="C19" s="38">
        <v>103.91516709511569</v>
      </c>
      <c r="D19" s="38">
        <v>119.59237733318432</v>
      </c>
      <c r="E19" s="38">
        <v>174.01408293282665</v>
      </c>
      <c r="F19" s="38">
        <v>573.40192243210015</v>
      </c>
      <c r="G19" s="38">
        <v>778.07645020677319</v>
      </c>
      <c r="H19" s="157" t="s">
        <v>11</v>
      </c>
    </row>
    <row r="20" spans="1:8" x14ac:dyDescent="0.25">
      <c r="A20" s="258" t="s">
        <v>25</v>
      </c>
      <c r="B20" s="43">
        <v>845</v>
      </c>
      <c r="C20" s="38">
        <v>81.287212787212781</v>
      </c>
      <c r="D20" s="38">
        <v>90.064935064935071</v>
      </c>
      <c r="E20" s="38">
        <v>125.77197802197801</v>
      </c>
      <c r="F20" s="38">
        <v>366.66958041958043</v>
      </c>
      <c r="G20" s="38">
        <v>181.20629370629371</v>
      </c>
      <c r="H20" s="157" t="s">
        <v>11</v>
      </c>
    </row>
    <row r="21" spans="1:8" x14ac:dyDescent="0.25">
      <c r="A21" s="258" t="s">
        <v>26</v>
      </c>
      <c r="B21" s="43">
        <v>3847</v>
      </c>
      <c r="C21" s="38">
        <v>191.46871883967992</v>
      </c>
      <c r="D21" s="38">
        <v>476.73202868588425</v>
      </c>
      <c r="E21" s="38">
        <v>722.17062239471034</v>
      </c>
      <c r="F21" s="38">
        <v>1466.2017503905877</v>
      </c>
      <c r="G21" s="38">
        <v>977.42687968913799</v>
      </c>
      <c r="H21" s="38">
        <v>13</v>
      </c>
    </row>
    <row r="22" spans="1:8" x14ac:dyDescent="0.25">
      <c r="A22" s="258" t="s">
        <v>27</v>
      </c>
      <c r="B22" s="43">
        <v>3886</v>
      </c>
      <c r="C22" s="38">
        <v>149.62697204275659</v>
      </c>
      <c r="D22" s="38">
        <v>339.95890046986585</v>
      </c>
      <c r="E22" s="38">
        <v>380.53546960964968</v>
      </c>
      <c r="F22" s="38">
        <v>1553.312785308103</v>
      </c>
      <c r="G22" s="38">
        <v>1310.5658725696251</v>
      </c>
      <c r="H22" s="38">
        <v>152</v>
      </c>
    </row>
    <row r="23" spans="1:8" x14ac:dyDescent="0.25">
      <c r="A23" s="258" t="s">
        <v>28</v>
      </c>
      <c r="B23" s="43">
        <v>1051</v>
      </c>
      <c r="C23" s="38">
        <v>82.301886792452834</v>
      </c>
      <c r="D23" s="38">
        <v>115.71698113207547</v>
      </c>
      <c r="E23" s="38">
        <v>152.52452830188679</v>
      </c>
      <c r="F23" s="38">
        <v>250.55094339622642</v>
      </c>
      <c r="G23" s="38">
        <v>444.90566037735852</v>
      </c>
      <c r="H23" s="38">
        <v>5</v>
      </c>
    </row>
    <row r="24" spans="1:8" x14ac:dyDescent="0.25">
      <c r="A24" s="258" t="s">
        <v>29</v>
      </c>
      <c r="B24" s="43">
        <v>102</v>
      </c>
      <c r="C24" s="38">
        <v>2.625</v>
      </c>
      <c r="D24" s="38">
        <v>16.5</v>
      </c>
      <c r="E24" s="38">
        <v>11.75</v>
      </c>
      <c r="F24" s="38">
        <v>29</v>
      </c>
      <c r="G24" s="38">
        <v>42.125</v>
      </c>
      <c r="H24" s="157" t="s">
        <v>11</v>
      </c>
    </row>
    <row r="25" spans="1:8" x14ac:dyDescent="0.25">
      <c r="A25" s="258" t="s">
        <v>30</v>
      </c>
      <c r="B25" s="43">
        <v>1297</v>
      </c>
      <c r="C25" s="38">
        <v>48.222222222222221</v>
      </c>
      <c r="D25" s="38">
        <v>150.82222222222222</v>
      </c>
      <c r="E25" s="38">
        <v>157</v>
      </c>
      <c r="F25" s="38">
        <v>396.13333333333333</v>
      </c>
      <c r="G25" s="38">
        <v>544.82222222222231</v>
      </c>
      <c r="H25" s="157" t="s">
        <v>11</v>
      </c>
    </row>
    <row r="26" spans="1:8" x14ac:dyDescent="0.25">
      <c r="A26" s="258" t="s">
        <v>31</v>
      </c>
      <c r="B26" s="43">
        <v>1178</v>
      </c>
      <c r="C26" s="38">
        <v>110.66136236988164</v>
      </c>
      <c r="D26" s="38">
        <v>191.84585738804805</v>
      </c>
      <c r="E26" s="38">
        <v>231.45619329960104</v>
      </c>
      <c r="F26" s="38">
        <v>300.8779250161603</v>
      </c>
      <c r="G26" s="38">
        <v>279.15866192630898</v>
      </c>
      <c r="H26" s="38">
        <v>64</v>
      </c>
    </row>
    <row r="27" spans="1:8" x14ac:dyDescent="0.25">
      <c r="A27" s="258" t="s">
        <v>32</v>
      </c>
      <c r="B27" s="43">
        <v>1090</v>
      </c>
      <c r="C27" s="38">
        <v>31.397849462365592</v>
      </c>
      <c r="D27" s="38">
        <v>83.817818740399389</v>
      </c>
      <c r="E27" s="38">
        <v>127.94039938556068</v>
      </c>
      <c r="F27" s="38">
        <v>346.10076804915514</v>
      </c>
      <c r="G27" s="38">
        <v>500.74316436251917</v>
      </c>
      <c r="H27" s="157" t="s">
        <v>11</v>
      </c>
    </row>
    <row r="28" spans="1:8" x14ac:dyDescent="0.25">
      <c r="A28" s="258" t="s">
        <v>33</v>
      </c>
      <c r="B28" s="43">
        <v>845</v>
      </c>
      <c r="C28" s="38">
        <v>72.666666666666657</v>
      </c>
      <c r="D28" s="38">
        <v>151.33333333333334</v>
      </c>
      <c r="E28" s="38">
        <v>44</v>
      </c>
      <c r="F28" s="38">
        <v>302</v>
      </c>
      <c r="G28" s="38">
        <v>270</v>
      </c>
      <c r="H28" s="38">
        <v>5</v>
      </c>
    </row>
    <row r="29" spans="1:8" x14ac:dyDescent="0.25">
      <c r="A29" s="20"/>
      <c r="B29" s="158"/>
      <c r="C29" s="158"/>
      <c r="D29" s="158"/>
      <c r="E29" s="158"/>
      <c r="F29" s="158"/>
      <c r="G29" s="158"/>
    </row>
    <row r="30" spans="1:8" x14ac:dyDescent="0.25">
      <c r="B30" s="105" t="s">
        <v>41</v>
      </c>
      <c r="C30" s="159"/>
      <c r="D30" s="159"/>
      <c r="E30" s="159"/>
      <c r="F30" s="159"/>
      <c r="G30" s="159"/>
    </row>
    <row r="31" spans="1:8" x14ac:dyDescent="0.25">
      <c r="A31" s="44"/>
      <c r="B31" s="44"/>
      <c r="C31" s="160"/>
      <c r="D31" s="160"/>
      <c r="E31" s="160"/>
      <c r="F31" s="160"/>
      <c r="G31" s="160"/>
    </row>
    <row r="32" spans="1:8" s="11" customFormat="1" x14ac:dyDescent="0.25">
      <c r="A32" s="259" t="s">
        <v>10</v>
      </c>
      <c r="B32" s="102">
        <v>8723</v>
      </c>
      <c r="C32" s="101">
        <v>431</v>
      </c>
      <c r="D32" s="101">
        <v>1010</v>
      </c>
      <c r="E32" s="101">
        <v>965</v>
      </c>
      <c r="F32" s="101">
        <v>4040</v>
      </c>
      <c r="G32" s="101">
        <v>2277</v>
      </c>
      <c r="H32" s="161" t="s">
        <v>103</v>
      </c>
    </row>
    <row r="33" spans="1:8" s="11" customFormat="1" ht="6" customHeight="1" x14ac:dyDescent="0.25">
      <c r="A33" s="37"/>
      <c r="B33" s="43"/>
      <c r="C33" s="38"/>
      <c r="D33" s="38"/>
      <c r="E33" s="38"/>
      <c r="F33" s="38"/>
      <c r="G33" s="38"/>
      <c r="H33" s="161"/>
    </row>
    <row r="34" spans="1:8" x14ac:dyDescent="0.25">
      <c r="A34" s="258" t="s">
        <v>18</v>
      </c>
      <c r="B34" s="43">
        <v>839</v>
      </c>
      <c r="C34" s="38">
        <v>22</v>
      </c>
      <c r="D34" s="38">
        <v>85</v>
      </c>
      <c r="E34" s="38">
        <v>71</v>
      </c>
      <c r="F34" s="38">
        <v>410</v>
      </c>
      <c r="G34" s="38">
        <v>251</v>
      </c>
      <c r="H34" s="157" t="s">
        <v>103</v>
      </c>
    </row>
    <row r="35" spans="1:8" x14ac:dyDescent="0.25">
      <c r="A35" s="258" t="s">
        <v>19</v>
      </c>
      <c r="B35" s="43">
        <v>1176</v>
      </c>
      <c r="C35" s="38">
        <v>35</v>
      </c>
      <c r="D35" s="38">
        <v>133</v>
      </c>
      <c r="E35" s="38">
        <v>110</v>
      </c>
      <c r="F35" s="38">
        <v>554</v>
      </c>
      <c r="G35" s="38">
        <v>344</v>
      </c>
      <c r="H35" s="157" t="s">
        <v>103</v>
      </c>
    </row>
    <row r="36" spans="1:8" x14ac:dyDescent="0.25">
      <c r="A36" s="258" t="s">
        <v>20</v>
      </c>
      <c r="B36" s="43">
        <v>58</v>
      </c>
      <c r="C36" s="157" t="s">
        <v>11</v>
      </c>
      <c r="D36" s="157" t="s">
        <v>11</v>
      </c>
      <c r="E36" s="38">
        <v>2</v>
      </c>
      <c r="F36" s="38">
        <v>30</v>
      </c>
      <c r="G36" s="38">
        <v>26</v>
      </c>
      <c r="H36" s="157" t="s">
        <v>103</v>
      </c>
    </row>
    <row r="37" spans="1:8" x14ac:dyDescent="0.25">
      <c r="A37" s="258" t="s">
        <v>21</v>
      </c>
      <c r="B37" s="43">
        <v>390</v>
      </c>
      <c r="C37" s="38">
        <v>35</v>
      </c>
      <c r="D37" s="38">
        <v>49</v>
      </c>
      <c r="E37" s="38">
        <v>55</v>
      </c>
      <c r="F37" s="38">
        <v>170</v>
      </c>
      <c r="G37" s="38">
        <v>81</v>
      </c>
      <c r="H37" s="157" t="s">
        <v>103</v>
      </c>
    </row>
    <row r="38" spans="1:8" x14ac:dyDescent="0.25">
      <c r="A38" s="258" t="s">
        <v>22</v>
      </c>
      <c r="B38" s="43">
        <v>62</v>
      </c>
      <c r="C38" s="127">
        <v>1</v>
      </c>
      <c r="D38" s="38">
        <v>2</v>
      </c>
      <c r="E38" s="38">
        <v>1</v>
      </c>
      <c r="F38" s="38">
        <v>52</v>
      </c>
      <c r="G38" s="38">
        <v>6</v>
      </c>
      <c r="H38" s="157" t="s">
        <v>103</v>
      </c>
    </row>
    <row r="39" spans="1:8" x14ac:dyDescent="0.25">
      <c r="A39" s="258" t="s">
        <v>23</v>
      </c>
      <c r="B39" s="43">
        <v>138</v>
      </c>
      <c r="C39" s="38">
        <v>1</v>
      </c>
      <c r="D39" s="38">
        <v>82</v>
      </c>
      <c r="E39" s="127">
        <v>0</v>
      </c>
      <c r="F39" s="38">
        <v>35</v>
      </c>
      <c r="G39" s="38">
        <v>20</v>
      </c>
      <c r="H39" s="157" t="s">
        <v>103</v>
      </c>
    </row>
    <row r="40" spans="1:8" x14ac:dyDescent="0.25">
      <c r="A40" s="258" t="s">
        <v>24</v>
      </c>
      <c r="B40" s="43">
        <v>882</v>
      </c>
      <c r="C40" s="38">
        <v>65</v>
      </c>
      <c r="D40" s="38">
        <v>62</v>
      </c>
      <c r="E40" s="38">
        <v>93</v>
      </c>
      <c r="F40" s="38">
        <v>384</v>
      </c>
      <c r="G40" s="38">
        <v>278</v>
      </c>
      <c r="H40" s="157" t="s">
        <v>103</v>
      </c>
    </row>
    <row r="41" spans="1:8" x14ac:dyDescent="0.25">
      <c r="A41" s="258" t="s">
        <v>25</v>
      </c>
      <c r="B41" s="43">
        <v>220</v>
      </c>
      <c r="C41" s="38">
        <v>17</v>
      </c>
      <c r="D41" s="38">
        <v>22</v>
      </c>
      <c r="E41" s="38">
        <v>33</v>
      </c>
      <c r="F41" s="38">
        <v>107</v>
      </c>
      <c r="G41" s="38">
        <v>41</v>
      </c>
      <c r="H41" s="157" t="s">
        <v>103</v>
      </c>
    </row>
    <row r="42" spans="1:8" x14ac:dyDescent="0.25">
      <c r="A42" s="258" t="s">
        <v>26</v>
      </c>
      <c r="B42" s="43">
        <v>1187</v>
      </c>
      <c r="C42" s="38">
        <v>62</v>
      </c>
      <c r="D42" s="38">
        <v>115</v>
      </c>
      <c r="E42" s="38">
        <v>155</v>
      </c>
      <c r="F42" s="38">
        <v>595</v>
      </c>
      <c r="G42" s="38">
        <v>260</v>
      </c>
      <c r="H42" s="157" t="s">
        <v>103</v>
      </c>
    </row>
    <row r="43" spans="1:8" x14ac:dyDescent="0.25">
      <c r="A43" s="258" t="s">
        <v>27</v>
      </c>
      <c r="B43" s="43">
        <v>1604</v>
      </c>
      <c r="C43" s="38">
        <v>68</v>
      </c>
      <c r="D43" s="38">
        <v>175</v>
      </c>
      <c r="E43" s="38">
        <v>187</v>
      </c>
      <c r="F43" s="38">
        <v>801</v>
      </c>
      <c r="G43" s="38">
        <v>373</v>
      </c>
      <c r="H43" s="157" t="s">
        <v>103</v>
      </c>
    </row>
    <row r="44" spans="1:8" x14ac:dyDescent="0.25">
      <c r="A44" s="258" t="s">
        <v>28</v>
      </c>
      <c r="B44" s="43">
        <v>413</v>
      </c>
      <c r="C44" s="38">
        <v>34</v>
      </c>
      <c r="D44" s="38">
        <v>53</v>
      </c>
      <c r="E44" s="38">
        <v>59</v>
      </c>
      <c r="F44" s="38">
        <v>146</v>
      </c>
      <c r="G44" s="38">
        <v>121</v>
      </c>
      <c r="H44" s="157" t="s">
        <v>103</v>
      </c>
    </row>
    <row r="45" spans="1:8" x14ac:dyDescent="0.25">
      <c r="A45" s="258" t="s">
        <v>29</v>
      </c>
      <c r="B45" s="43">
        <v>69</v>
      </c>
      <c r="C45" s="38">
        <v>1</v>
      </c>
      <c r="D45" s="38">
        <v>12</v>
      </c>
      <c r="E45" s="38">
        <v>7</v>
      </c>
      <c r="F45" s="38">
        <v>22</v>
      </c>
      <c r="G45" s="38">
        <v>27</v>
      </c>
      <c r="H45" s="157" t="s">
        <v>103</v>
      </c>
    </row>
    <row r="46" spans="1:8" x14ac:dyDescent="0.25">
      <c r="A46" s="258" t="s">
        <v>30</v>
      </c>
      <c r="B46" s="43">
        <v>559</v>
      </c>
      <c r="C46" s="38">
        <v>29</v>
      </c>
      <c r="D46" s="38">
        <v>66</v>
      </c>
      <c r="E46" s="38">
        <v>52</v>
      </c>
      <c r="F46" s="38">
        <v>232</v>
      </c>
      <c r="G46" s="38">
        <v>180</v>
      </c>
      <c r="H46" s="157" t="s">
        <v>103</v>
      </c>
    </row>
    <row r="47" spans="1:8" x14ac:dyDescent="0.25">
      <c r="A47" s="258" t="s">
        <v>31</v>
      </c>
      <c r="B47" s="43">
        <v>380</v>
      </c>
      <c r="C47" s="38">
        <v>32</v>
      </c>
      <c r="D47" s="38">
        <v>44</v>
      </c>
      <c r="E47" s="38">
        <v>74</v>
      </c>
      <c r="F47" s="38">
        <v>171</v>
      </c>
      <c r="G47" s="38">
        <v>59</v>
      </c>
      <c r="H47" s="157" t="s">
        <v>103</v>
      </c>
    </row>
    <row r="48" spans="1:8" x14ac:dyDescent="0.25">
      <c r="A48" s="258" t="s">
        <v>32</v>
      </c>
      <c r="B48" s="43">
        <v>392</v>
      </c>
      <c r="C48" s="38">
        <v>14</v>
      </c>
      <c r="D48" s="38">
        <v>42</v>
      </c>
      <c r="E48" s="38">
        <v>49</v>
      </c>
      <c r="F48" s="38">
        <v>147</v>
      </c>
      <c r="G48" s="38">
        <v>140</v>
      </c>
      <c r="H48" s="157" t="s">
        <v>103</v>
      </c>
    </row>
    <row r="49" spans="1:8" x14ac:dyDescent="0.25">
      <c r="A49" s="258" t="s">
        <v>33</v>
      </c>
      <c r="B49" s="43">
        <v>354</v>
      </c>
      <c r="C49" s="38">
        <v>15</v>
      </c>
      <c r="D49" s="38">
        <v>68</v>
      </c>
      <c r="E49" s="38">
        <v>17</v>
      </c>
      <c r="F49" s="38">
        <v>184</v>
      </c>
      <c r="G49" s="38">
        <v>70</v>
      </c>
      <c r="H49" s="157" t="s">
        <v>103</v>
      </c>
    </row>
    <row r="51" spans="1:8" x14ac:dyDescent="0.25">
      <c r="A51" s="14" t="s">
        <v>292</v>
      </c>
      <c r="B51" s="1"/>
      <c r="C51" s="1"/>
      <c r="D51" s="1"/>
      <c r="E51" s="1"/>
      <c r="F51" s="1"/>
      <c r="G51" s="1"/>
    </row>
    <row r="52" spans="1:8" x14ac:dyDescent="0.25">
      <c r="A52" s="61" t="s">
        <v>271</v>
      </c>
    </row>
    <row r="64" spans="1:8" x14ac:dyDescent="0.25">
      <c r="A64" s="538"/>
      <c r="B64" s="538"/>
      <c r="C64" s="538"/>
      <c r="D64" s="538"/>
      <c r="E64" s="538"/>
    </row>
  </sheetData>
  <mergeCells count="10">
    <mergeCell ref="A64:E64"/>
    <mergeCell ref="A2:G2"/>
    <mergeCell ref="A3:G3"/>
    <mergeCell ref="A4:G4"/>
    <mergeCell ref="A1:G1"/>
    <mergeCell ref="A6:A9"/>
    <mergeCell ref="B6:H6"/>
    <mergeCell ref="B7:B8"/>
    <mergeCell ref="C7:H7"/>
    <mergeCell ref="B9:H9"/>
  </mergeCells>
  <phoneticPr fontId="9" type="noConversion"/>
  <pageMargins left="0.59055118110236227" right="0.19685039370078741" top="0.59055118110236227" bottom="0.59055118110236227" header="0.31496062992125984" footer="0.31496062992125984"/>
  <pageSetup paperSize="9" scale="90" orientation="portrait" horizontalDpi="1200" vertic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J32"/>
  <sheetViews>
    <sheetView showGridLines="0" zoomScaleNormal="100" workbookViewId="0">
      <selection sqref="A1:I1"/>
    </sheetView>
  </sheetViews>
  <sheetFormatPr baseColWidth="10" defaultRowHeight="13.2" x14ac:dyDescent="0.25"/>
  <cols>
    <col min="1" max="1" width="20.6640625" customWidth="1"/>
    <col min="2" max="4" width="10.6640625" customWidth="1"/>
    <col min="5" max="6" width="11.6640625" customWidth="1"/>
    <col min="7" max="10" width="10.6640625" customWidth="1"/>
  </cols>
  <sheetData>
    <row r="1" spans="1:10" x14ac:dyDescent="0.25">
      <c r="A1" s="482" t="s">
        <v>1</v>
      </c>
      <c r="B1" s="482"/>
      <c r="C1" s="482"/>
      <c r="D1" s="482"/>
      <c r="E1" s="482"/>
      <c r="F1" s="482"/>
      <c r="G1" s="482"/>
      <c r="H1" s="482"/>
      <c r="I1" s="482"/>
    </row>
    <row r="2" spans="1:10" s="28" customFormat="1" x14ac:dyDescent="0.25">
      <c r="A2" s="521" t="s">
        <v>291</v>
      </c>
      <c r="B2" s="521"/>
      <c r="C2" s="521"/>
      <c r="D2" s="521"/>
      <c r="E2" s="521"/>
      <c r="F2" s="521"/>
      <c r="G2" s="521"/>
      <c r="H2" s="521"/>
      <c r="I2" s="521"/>
    </row>
    <row r="3" spans="1:10" x14ac:dyDescent="0.25">
      <c r="A3" s="469" t="s">
        <v>165</v>
      </c>
      <c r="B3" s="469"/>
      <c r="C3" s="469"/>
      <c r="D3" s="469"/>
      <c r="E3" s="469"/>
      <c r="F3" s="469"/>
      <c r="G3" s="469"/>
      <c r="H3" s="469"/>
      <c r="I3" s="469"/>
    </row>
    <row r="4" spans="1:10" x14ac:dyDescent="0.25">
      <c r="A4" s="553"/>
      <c r="B4" s="553"/>
      <c r="C4" s="553"/>
      <c r="D4" s="553"/>
      <c r="E4" s="553"/>
      <c r="F4" s="553"/>
      <c r="G4" s="553"/>
      <c r="H4" s="553"/>
      <c r="I4" s="553"/>
    </row>
    <row r="5" spans="1:10" x14ac:dyDescent="0.25">
      <c r="A5" s="9"/>
      <c r="B5" s="55"/>
      <c r="C5" s="9"/>
      <c r="D5" s="9"/>
      <c r="E5" s="9"/>
      <c r="F5" s="9"/>
      <c r="G5" s="9"/>
      <c r="H5" s="9"/>
      <c r="I5" s="9"/>
    </row>
    <row r="6" spans="1:10" x14ac:dyDescent="0.25">
      <c r="A6" s="531" t="s">
        <v>15</v>
      </c>
      <c r="B6" s="539" t="s">
        <v>42</v>
      </c>
      <c r="C6" s="540"/>
      <c r="D6" s="540"/>
      <c r="E6" s="540"/>
      <c r="F6" s="540"/>
      <c r="G6" s="540"/>
      <c r="H6" s="540"/>
      <c r="I6" s="540"/>
      <c r="J6" s="155"/>
    </row>
    <row r="7" spans="1:10" ht="12.75" customHeight="1" x14ac:dyDescent="0.25">
      <c r="A7" s="532"/>
      <c r="B7" s="549" t="s">
        <v>8</v>
      </c>
      <c r="C7" s="551" t="s">
        <v>43</v>
      </c>
      <c r="D7" s="551"/>
      <c r="E7" s="551"/>
      <c r="F7" s="551"/>
      <c r="G7" s="551" t="s">
        <v>44</v>
      </c>
      <c r="H7" s="551"/>
      <c r="I7" s="552"/>
      <c r="J7" s="554" t="s">
        <v>207</v>
      </c>
    </row>
    <row r="8" spans="1:10" ht="23.25" customHeight="1" x14ac:dyDescent="0.25">
      <c r="A8" s="532"/>
      <c r="B8" s="549"/>
      <c r="C8" s="556" t="s">
        <v>84</v>
      </c>
      <c r="D8" s="556" t="s">
        <v>45</v>
      </c>
      <c r="E8" s="556" t="s">
        <v>46</v>
      </c>
      <c r="F8" s="556"/>
      <c r="G8" s="559" t="s">
        <v>84</v>
      </c>
      <c r="H8" s="556" t="s">
        <v>47</v>
      </c>
      <c r="I8" s="547" t="s">
        <v>48</v>
      </c>
      <c r="J8" s="555"/>
    </row>
    <row r="9" spans="1:10" ht="21" customHeight="1" x14ac:dyDescent="0.25">
      <c r="A9" s="532"/>
      <c r="B9" s="550"/>
      <c r="C9" s="557"/>
      <c r="D9" s="558"/>
      <c r="E9" s="46" t="s">
        <v>49</v>
      </c>
      <c r="F9" s="46" t="s">
        <v>50</v>
      </c>
      <c r="G9" s="551"/>
      <c r="H9" s="558"/>
      <c r="I9" s="548"/>
      <c r="J9" s="543"/>
    </row>
    <row r="10" spans="1:10" ht="15.75" customHeight="1" x14ac:dyDescent="0.25">
      <c r="A10" s="533"/>
      <c r="B10" s="545" t="s">
        <v>35</v>
      </c>
      <c r="C10" s="546"/>
      <c r="D10" s="546"/>
      <c r="E10" s="546"/>
      <c r="F10" s="546"/>
      <c r="G10" s="546"/>
      <c r="H10" s="546"/>
      <c r="I10" s="546"/>
      <c r="J10" s="546"/>
    </row>
    <row r="11" spans="1:10" x14ac:dyDescent="0.25">
      <c r="A11" s="40"/>
      <c r="B11" s="40"/>
      <c r="C11" s="45"/>
      <c r="D11" s="54"/>
      <c r="E11" s="45"/>
      <c r="F11" s="45"/>
      <c r="G11" s="45"/>
      <c r="H11" s="54"/>
      <c r="I11" s="54"/>
    </row>
    <row r="12" spans="1:10" x14ac:dyDescent="0.25">
      <c r="A12" s="260" t="s">
        <v>10</v>
      </c>
      <c r="B12" s="103">
        <v>23505</v>
      </c>
      <c r="C12" s="104">
        <v>13314.955064178152</v>
      </c>
      <c r="D12" s="104">
        <v>2156.5404656831661</v>
      </c>
      <c r="E12" s="104">
        <v>8557.9062092753666</v>
      </c>
      <c r="F12" s="104">
        <v>2600.5083892196176</v>
      </c>
      <c r="G12" s="104">
        <v>10185.044935821847</v>
      </c>
      <c r="H12" s="104">
        <v>1524.0078085079303</v>
      </c>
      <c r="I12" s="104">
        <v>8661.0371273139172</v>
      </c>
      <c r="J12" s="104">
        <v>5</v>
      </c>
    </row>
    <row r="13" spans="1:10" ht="6" customHeight="1" x14ac:dyDescent="0.25">
      <c r="A13" s="56"/>
      <c r="B13" s="48"/>
      <c r="C13" s="49"/>
      <c r="D13" s="49"/>
      <c r="E13" s="49"/>
      <c r="F13" s="49"/>
      <c r="G13" s="49"/>
      <c r="H13" s="49"/>
      <c r="I13" s="49"/>
      <c r="J13" s="49"/>
    </row>
    <row r="14" spans="1:10" x14ac:dyDescent="0.25">
      <c r="A14" s="258" t="s">
        <v>18</v>
      </c>
      <c r="B14" s="50">
        <v>2236</v>
      </c>
      <c r="C14" s="38">
        <v>1580.6927287559679</v>
      </c>
      <c r="D14" s="38">
        <v>177.95501421865902</v>
      </c>
      <c r="E14" s="38">
        <v>1097.5605372875723</v>
      </c>
      <c r="F14" s="38">
        <v>305.17717724973653</v>
      </c>
      <c r="G14" s="38">
        <v>655.30727124403234</v>
      </c>
      <c r="H14" s="38">
        <v>81.945576144065654</v>
      </c>
      <c r="I14" s="162">
        <v>573.36169509996671</v>
      </c>
      <c r="J14" s="163" t="s">
        <v>11</v>
      </c>
    </row>
    <row r="15" spans="1:10" x14ac:dyDescent="0.25">
      <c r="A15" s="258" t="s">
        <v>19</v>
      </c>
      <c r="B15" s="50">
        <v>3502</v>
      </c>
      <c r="C15" s="38">
        <v>1620.1336996336997</v>
      </c>
      <c r="D15" s="38">
        <v>239.16593406593407</v>
      </c>
      <c r="E15" s="38">
        <v>1042.8765567765568</v>
      </c>
      <c r="F15" s="38">
        <v>338.09120879120883</v>
      </c>
      <c r="G15" s="38">
        <v>1880.8663003663003</v>
      </c>
      <c r="H15" s="38">
        <v>68.90805860805861</v>
      </c>
      <c r="I15" s="162">
        <v>1811.9582417582417</v>
      </c>
      <c r="J15" s="162">
        <v>1</v>
      </c>
    </row>
    <row r="16" spans="1:10" x14ac:dyDescent="0.25">
      <c r="A16" s="258" t="s">
        <v>20</v>
      </c>
      <c r="B16" s="50">
        <v>81</v>
      </c>
      <c r="C16" s="38">
        <v>53.225589225589218</v>
      </c>
      <c r="D16" s="38">
        <v>10.602693602693602</v>
      </c>
      <c r="E16" s="38">
        <v>23.255892255892256</v>
      </c>
      <c r="F16" s="38">
        <v>19.367003367003363</v>
      </c>
      <c r="G16" s="38">
        <v>27.774410774410775</v>
      </c>
      <c r="H16" s="38">
        <v>5</v>
      </c>
      <c r="I16" s="162">
        <v>22.774410774410775</v>
      </c>
      <c r="J16" s="163" t="s">
        <v>11</v>
      </c>
    </row>
    <row r="17" spans="1:10" x14ac:dyDescent="0.25">
      <c r="A17" s="258" t="s">
        <v>21</v>
      </c>
      <c r="B17" s="50">
        <v>1136</v>
      </c>
      <c r="C17" s="38">
        <v>724</v>
      </c>
      <c r="D17" s="38">
        <v>118</v>
      </c>
      <c r="E17" s="38">
        <v>558</v>
      </c>
      <c r="F17" s="38">
        <v>48</v>
      </c>
      <c r="G17" s="38">
        <v>408</v>
      </c>
      <c r="H17" s="38">
        <v>43</v>
      </c>
      <c r="I17" s="162">
        <v>365</v>
      </c>
      <c r="J17" s="162">
        <v>4</v>
      </c>
    </row>
    <row r="18" spans="1:10" x14ac:dyDescent="0.25">
      <c r="A18" s="258" t="s">
        <v>22</v>
      </c>
      <c r="B18" s="50">
        <v>153</v>
      </c>
      <c r="C18" s="38">
        <v>99.909090909090907</v>
      </c>
      <c r="D18" s="38">
        <v>59.63636363636364</v>
      </c>
      <c r="E18" s="38">
        <v>32.272727272727273</v>
      </c>
      <c r="F18" s="38">
        <v>8</v>
      </c>
      <c r="G18" s="38">
        <v>53.090909090909093</v>
      </c>
      <c r="H18" s="38">
        <v>45</v>
      </c>
      <c r="I18" s="162">
        <v>8.0909090909090899</v>
      </c>
      <c r="J18" s="163" t="s">
        <v>11</v>
      </c>
    </row>
    <row r="19" spans="1:10" x14ac:dyDescent="0.25">
      <c r="A19" s="258" t="s">
        <v>23</v>
      </c>
      <c r="B19" s="50">
        <v>507</v>
      </c>
      <c r="C19" s="38">
        <v>300.21795187648848</v>
      </c>
      <c r="D19" s="38">
        <v>25.568161287673483</v>
      </c>
      <c r="E19" s="38">
        <v>56.991459308532477</v>
      </c>
      <c r="F19" s="38">
        <v>217.65833128028251</v>
      </c>
      <c r="G19" s="38">
        <v>206.78204812351154</v>
      </c>
      <c r="H19" s="38">
        <v>181.56319290465632</v>
      </c>
      <c r="I19" s="162">
        <v>25.218855218855218</v>
      </c>
      <c r="J19" s="163" t="s">
        <v>11</v>
      </c>
    </row>
    <row r="20" spans="1:10" x14ac:dyDescent="0.25">
      <c r="A20" s="258" t="s">
        <v>24</v>
      </c>
      <c r="B20" s="50">
        <v>1749</v>
      </c>
      <c r="C20" s="38">
        <v>1073.3333333333333</v>
      </c>
      <c r="D20" s="38">
        <v>185.38095238095238</v>
      </c>
      <c r="E20" s="38">
        <v>457.61904761904759</v>
      </c>
      <c r="F20" s="38">
        <v>430.33333333333331</v>
      </c>
      <c r="G20" s="38">
        <v>675.66666666666674</v>
      </c>
      <c r="H20" s="38">
        <v>304.23809523809524</v>
      </c>
      <c r="I20" s="162">
        <v>371.42857142857144</v>
      </c>
      <c r="J20" s="163" t="s">
        <v>11</v>
      </c>
    </row>
    <row r="21" spans="1:10" x14ac:dyDescent="0.25">
      <c r="A21" s="258" t="s">
        <v>25</v>
      </c>
      <c r="B21" s="50">
        <v>845</v>
      </c>
      <c r="C21" s="38">
        <v>497</v>
      </c>
      <c r="D21" s="38">
        <v>80</v>
      </c>
      <c r="E21" s="38">
        <v>406</v>
      </c>
      <c r="F21" s="38">
        <v>11</v>
      </c>
      <c r="G21" s="38">
        <v>348</v>
      </c>
      <c r="H21" s="38">
        <v>74</v>
      </c>
      <c r="I21" s="162">
        <v>274</v>
      </c>
      <c r="J21" s="163" t="s">
        <v>11</v>
      </c>
    </row>
    <row r="22" spans="1:10" x14ac:dyDescent="0.25">
      <c r="A22" s="258" t="s">
        <v>26</v>
      </c>
      <c r="B22" s="50">
        <v>3847</v>
      </c>
      <c r="C22" s="38">
        <v>1915.3475935828876</v>
      </c>
      <c r="D22" s="38">
        <v>267.36562860438289</v>
      </c>
      <c r="E22" s="38">
        <v>1191.3078536227324</v>
      </c>
      <c r="F22" s="38">
        <v>456.67411135577225</v>
      </c>
      <c r="G22" s="38">
        <v>1931.6524064171122</v>
      </c>
      <c r="H22" s="38">
        <v>358.1604278074866</v>
      </c>
      <c r="I22" s="162">
        <v>1573.4919786096257</v>
      </c>
      <c r="J22" s="163" t="s">
        <v>11</v>
      </c>
    </row>
    <row r="23" spans="1:10" x14ac:dyDescent="0.25">
      <c r="A23" s="258" t="s">
        <v>27</v>
      </c>
      <c r="B23" s="50">
        <v>3886</v>
      </c>
      <c r="C23" s="38">
        <v>2311.9087663833448</v>
      </c>
      <c r="D23" s="38">
        <v>390.32509977944449</v>
      </c>
      <c r="E23" s="38">
        <v>1498.296360593321</v>
      </c>
      <c r="F23" s="38">
        <v>423.28730601057953</v>
      </c>
      <c r="G23" s="38">
        <v>1574.091233616655</v>
      </c>
      <c r="H23" s="38">
        <v>112.09584752494885</v>
      </c>
      <c r="I23" s="162">
        <v>1461.9953860917062</v>
      </c>
      <c r="J23" s="163" t="s">
        <v>11</v>
      </c>
    </row>
    <row r="24" spans="1:10" x14ac:dyDescent="0.25">
      <c r="A24" s="258" t="s">
        <v>28</v>
      </c>
      <c r="B24" s="50">
        <v>1051</v>
      </c>
      <c r="C24" s="38">
        <v>654.90243902439033</v>
      </c>
      <c r="D24" s="38">
        <v>148.10027100271003</v>
      </c>
      <c r="E24" s="38">
        <v>404.41463414634148</v>
      </c>
      <c r="F24" s="38">
        <v>102.38753387533876</v>
      </c>
      <c r="G24" s="38">
        <v>396.09756097560972</v>
      </c>
      <c r="H24" s="38">
        <v>27.146341463414636</v>
      </c>
      <c r="I24" s="162">
        <v>368.95121951219511</v>
      </c>
      <c r="J24" s="163" t="s">
        <v>11</v>
      </c>
    </row>
    <row r="25" spans="1:10" x14ac:dyDescent="0.25">
      <c r="A25" s="258" t="s">
        <v>29</v>
      </c>
      <c r="B25" s="50">
        <v>102</v>
      </c>
      <c r="C25" s="38">
        <v>55.796296296296298</v>
      </c>
      <c r="D25" s="38">
        <v>23.296296296296298</v>
      </c>
      <c r="E25" s="38">
        <v>30.24074074074074</v>
      </c>
      <c r="F25" s="38">
        <v>2.2592592592592591</v>
      </c>
      <c r="G25" s="38">
        <v>46.203703703703702</v>
      </c>
      <c r="H25" s="38">
        <v>1</v>
      </c>
      <c r="I25" s="162">
        <v>45.203703703703702</v>
      </c>
      <c r="J25" s="163" t="s">
        <v>11</v>
      </c>
    </row>
    <row r="26" spans="1:10" x14ac:dyDescent="0.25">
      <c r="A26" s="258" t="s">
        <v>30</v>
      </c>
      <c r="B26" s="50">
        <v>1297</v>
      </c>
      <c r="C26" s="38">
        <v>673.29166666666663</v>
      </c>
      <c r="D26" s="38">
        <v>139.14583333333334</v>
      </c>
      <c r="E26" s="38">
        <v>473.14583333333331</v>
      </c>
      <c r="F26" s="38">
        <v>61</v>
      </c>
      <c r="G26" s="38">
        <v>623.70833333333337</v>
      </c>
      <c r="H26" s="38">
        <v>114.70833333333334</v>
      </c>
      <c r="I26" s="162">
        <v>509</v>
      </c>
      <c r="J26" s="163" t="s">
        <v>11</v>
      </c>
    </row>
    <row r="27" spans="1:10" x14ac:dyDescent="0.25">
      <c r="A27" s="258" t="s">
        <v>31</v>
      </c>
      <c r="B27" s="50">
        <v>1178</v>
      </c>
      <c r="C27" s="38">
        <v>652</v>
      </c>
      <c r="D27" s="38">
        <v>159</v>
      </c>
      <c r="E27" s="38">
        <v>443</v>
      </c>
      <c r="F27" s="38">
        <v>50</v>
      </c>
      <c r="G27" s="38">
        <v>526</v>
      </c>
      <c r="H27" s="38">
        <v>53</v>
      </c>
      <c r="I27" s="162">
        <v>473</v>
      </c>
      <c r="J27" s="163" t="s">
        <v>11</v>
      </c>
    </row>
    <row r="28" spans="1:10" x14ac:dyDescent="0.25">
      <c r="A28" s="258" t="s">
        <v>32</v>
      </c>
      <c r="B28" s="50">
        <v>1090</v>
      </c>
      <c r="C28" s="38">
        <v>631.37332784523562</v>
      </c>
      <c r="D28" s="38">
        <v>52.853056184400081</v>
      </c>
      <c r="E28" s="38">
        <v>486.29553406050627</v>
      </c>
      <c r="F28" s="38">
        <v>92.224737600329291</v>
      </c>
      <c r="G28" s="38">
        <v>458.62667215476438</v>
      </c>
      <c r="H28" s="38">
        <v>35</v>
      </c>
      <c r="I28" s="162">
        <v>423.62667215476438</v>
      </c>
      <c r="J28" s="163" t="s">
        <v>11</v>
      </c>
    </row>
    <row r="29" spans="1:10" x14ac:dyDescent="0.25">
      <c r="A29" s="258" t="s">
        <v>33</v>
      </c>
      <c r="B29" s="50">
        <v>845</v>
      </c>
      <c r="C29" s="38">
        <v>471.82258064516128</v>
      </c>
      <c r="D29" s="38">
        <v>80.145161290322577</v>
      </c>
      <c r="E29" s="38">
        <v>356.62903225806451</v>
      </c>
      <c r="F29" s="38">
        <v>35.048387096774192</v>
      </c>
      <c r="G29" s="38">
        <v>373.17741935483872</v>
      </c>
      <c r="H29" s="38">
        <v>19.241935483870968</v>
      </c>
      <c r="I29" s="162">
        <v>353.93548387096774</v>
      </c>
      <c r="J29" s="163" t="s">
        <v>11</v>
      </c>
    </row>
    <row r="30" spans="1:10" x14ac:dyDescent="0.25">
      <c r="A30" s="53"/>
      <c r="B30" s="50"/>
      <c r="C30" s="38"/>
      <c r="D30" s="38"/>
      <c r="E30" s="38"/>
      <c r="F30" s="38"/>
      <c r="G30" s="38"/>
      <c r="H30" s="38"/>
      <c r="I30" s="162"/>
      <c r="J30" s="3"/>
    </row>
    <row r="31" spans="1:10" x14ac:dyDescent="0.25">
      <c r="A31" s="14" t="s">
        <v>292</v>
      </c>
      <c r="B31" s="50"/>
      <c r="C31" s="51"/>
      <c r="D31" s="38"/>
      <c r="E31" s="38"/>
      <c r="F31" s="38"/>
      <c r="G31" s="38"/>
      <c r="H31" s="38"/>
      <c r="I31" s="52"/>
    </row>
    <row r="32" spans="1:10" x14ac:dyDescent="0.25">
      <c r="A32" s="61" t="s">
        <v>271</v>
      </c>
      <c r="B32" s="55"/>
      <c r="C32" s="9"/>
      <c r="D32" s="9"/>
      <c r="E32" s="9"/>
      <c r="F32" s="9"/>
      <c r="G32" s="9"/>
      <c r="H32" s="9"/>
      <c r="I32" s="9"/>
    </row>
  </sheetData>
  <mergeCells count="17">
    <mergeCell ref="H8:H9"/>
    <mergeCell ref="I8:I9"/>
    <mergeCell ref="A1:I1"/>
    <mergeCell ref="A6:A10"/>
    <mergeCell ref="B6:I6"/>
    <mergeCell ref="B7:B9"/>
    <mergeCell ref="C7:F7"/>
    <mergeCell ref="G7:I7"/>
    <mergeCell ref="A2:I2"/>
    <mergeCell ref="A3:I3"/>
    <mergeCell ref="A4:I4"/>
    <mergeCell ref="B10:J10"/>
    <mergeCell ref="J7:J9"/>
    <mergeCell ref="C8:C9"/>
    <mergeCell ref="D8:D9"/>
    <mergeCell ref="E8:F8"/>
    <mergeCell ref="G8:G9"/>
  </mergeCells>
  <phoneticPr fontId="9" type="noConversion"/>
  <pageMargins left="0.78740157480314965" right="0.19685039370078741" top="0.59055118110236227" bottom="0.59055118110236227" header="0.31496062992125984" footer="0.31496062992125984"/>
  <pageSetup paperSize="9" orientation="landscape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F43"/>
  <sheetViews>
    <sheetView showGridLines="0" zoomScaleNormal="100" zoomScaleSheetLayoutView="100" workbookViewId="0">
      <selection sqref="A1:E1"/>
    </sheetView>
  </sheetViews>
  <sheetFormatPr baseColWidth="10" defaultRowHeight="13.2" x14ac:dyDescent="0.25"/>
  <cols>
    <col min="1" max="1" width="20.44140625" customWidth="1"/>
    <col min="2" max="2" width="16" customWidth="1"/>
    <col min="3" max="3" width="14.33203125" customWidth="1"/>
    <col min="4" max="4" width="15.109375" customWidth="1"/>
    <col min="5" max="5" width="15.33203125" customWidth="1"/>
  </cols>
  <sheetData>
    <row r="1" spans="1:6" x14ac:dyDescent="0.25">
      <c r="A1" s="561" t="s">
        <v>51</v>
      </c>
      <c r="B1" s="561"/>
      <c r="C1" s="561"/>
      <c r="D1" s="561"/>
      <c r="E1" s="561"/>
    </row>
    <row r="2" spans="1:6" s="84" customFormat="1" x14ac:dyDescent="0.25">
      <c r="A2" s="521" t="s">
        <v>333</v>
      </c>
      <c r="B2" s="521"/>
      <c r="C2" s="521"/>
      <c r="D2" s="521"/>
      <c r="E2" s="521"/>
    </row>
    <row r="3" spans="1:6" s="8" customFormat="1" x14ac:dyDescent="0.25">
      <c r="A3" s="560" t="s">
        <v>166</v>
      </c>
      <c r="B3" s="560"/>
      <c r="C3" s="560"/>
      <c r="D3" s="560"/>
      <c r="E3" s="560"/>
    </row>
    <row r="4" spans="1:6" s="4" customFormat="1" x14ac:dyDescent="0.25">
      <c r="A4"/>
      <c r="B4" s="6"/>
      <c r="C4"/>
      <c r="D4"/>
      <c r="E4"/>
    </row>
    <row r="5" spans="1:6" s="58" customFormat="1" ht="10.199999999999999" x14ac:dyDescent="0.2">
      <c r="A5" s="63"/>
      <c r="B5" s="562" t="s">
        <v>56</v>
      </c>
      <c r="C5" s="563"/>
      <c r="D5" s="563"/>
      <c r="E5" s="563"/>
      <c r="F5" s="57"/>
    </row>
    <row r="6" spans="1:6" s="58" customFormat="1" ht="10.199999999999999" x14ac:dyDescent="0.2">
      <c r="A6" s="66" t="s">
        <v>52</v>
      </c>
      <c r="B6" s="564" t="s">
        <v>141</v>
      </c>
      <c r="C6" s="565"/>
      <c r="D6" s="566" t="s">
        <v>57</v>
      </c>
      <c r="E6" s="566"/>
      <c r="F6" s="57"/>
    </row>
    <row r="7" spans="1:6" s="58" customFormat="1" ht="10.199999999999999" x14ac:dyDescent="0.2">
      <c r="A7" s="64"/>
      <c r="B7" s="16" t="s">
        <v>54</v>
      </c>
      <c r="C7" s="59" t="s">
        <v>58</v>
      </c>
      <c r="D7" s="16" t="s">
        <v>54</v>
      </c>
      <c r="E7" s="60" t="s">
        <v>58</v>
      </c>
      <c r="F7" s="57"/>
    </row>
    <row r="8" spans="1:6" s="58" customFormat="1" ht="10.199999999999999" x14ac:dyDescent="0.2">
      <c r="A8" s="65"/>
      <c r="B8" s="61"/>
      <c r="C8" s="61"/>
      <c r="D8" s="61"/>
      <c r="E8" s="61"/>
    </row>
    <row r="9" spans="1:6" s="58" customFormat="1" ht="10.199999999999999" x14ac:dyDescent="0.2">
      <c r="A9" s="256" t="s">
        <v>59</v>
      </c>
      <c r="B9" s="164">
        <v>1473</v>
      </c>
      <c r="C9" s="75">
        <v>95627</v>
      </c>
      <c r="D9" s="62">
        <v>960</v>
      </c>
      <c r="E9" s="127">
        <v>55198</v>
      </c>
    </row>
    <row r="10" spans="1:6" s="58" customFormat="1" ht="10.199999999999999" x14ac:dyDescent="0.2">
      <c r="A10" s="256" t="s">
        <v>60</v>
      </c>
      <c r="B10" s="165">
        <v>14</v>
      </c>
      <c r="C10" s="127">
        <v>2818</v>
      </c>
      <c r="D10" s="62">
        <v>213</v>
      </c>
      <c r="E10" s="127">
        <v>106655</v>
      </c>
    </row>
    <row r="11" spans="1:6" s="58" customFormat="1" ht="10.199999999999999" x14ac:dyDescent="0.2">
      <c r="A11" s="256" t="s">
        <v>61</v>
      </c>
      <c r="B11" s="165" t="s">
        <v>11</v>
      </c>
      <c r="C11" s="166" t="s">
        <v>11</v>
      </c>
      <c r="D11" s="166" t="s">
        <v>11</v>
      </c>
      <c r="E11" s="127" t="s">
        <v>11</v>
      </c>
    </row>
    <row r="12" spans="1:6" s="58" customFormat="1" ht="10.199999999999999" x14ac:dyDescent="0.2">
      <c r="A12" s="256" t="s">
        <v>62</v>
      </c>
      <c r="B12" s="165">
        <v>114</v>
      </c>
      <c r="C12" s="127">
        <v>3697</v>
      </c>
      <c r="D12" s="62">
        <v>45</v>
      </c>
      <c r="E12" s="127">
        <v>2374</v>
      </c>
    </row>
    <row r="13" spans="1:6" s="58" customFormat="1" ht="10.199999999999999" x14ac:dyDescent="0.2">
      <c r="A13" s="256" t="s">
        <v>53</v>
      </c>
      <c r="B13" s="164">
        <v>195</v>
      </c>
      <c r="C13" s="127" t="s">
        <v>208</v>
      </c>
      <c r="D13" s="62">
        <v>162</v>
      </c>
      <c r="E13" s="127" t="s">
        <v>208</v>
      </c>
    </row>
    <row r="14" spans="1:6" s="58" customFormat="1" ht="10.199999999999999" x14ac:dyDescent="0.2">
      <c r="A14" s="256" t="s">
        <v>55</v>
      </c>
      <c r="B14" s="167">
        <v>132</v>
      </c>
      <c r="C14" s="127" t="s">
        <v>208</v>
      </c>
      <c r="D14" s="127" t="s">
        <v>208</v>
      </c>
      <c r="E14" s="127" t="s">
        <v>208</v>
      </c>
    </row>
    <row r="15" spans="1:6" s="58" customFormat="1" ht="10.199999999999999" x14ac:dyDescent="0.2">
      <c r="A15" s="21"/>
      <c r="B15" s="62"/>
      <c r="C15" s="127"/>
      <c r="D15" s="127"/>
      <c r="E15" s="127"/>
    </row>
    <row r="16" spans="1:6" s="58" customFormat="1" ht="10.199999999999999" x14ac:dyDescent="0.2">
      <c r="A16" s="61" t="s">
        <v>295</v>
      </c>
      <c r="B16" s="62"/>
      <c r="C16" s="127"/>
      <c r="D16" s="127"/>
      <c r="E16" s="127"/>
    </row>
    <row r="17" spans="1:5" x14ac:dyDescent="0.25">
      <c r="A17" s="560"/>
      <c r="B17" s="560"/>
      <c r="C17" s="560"/>
      <c r="D17" s="560"/>
      <c r="E17" s="560"/>
    </row>
    <row r="18" spans="1:5" x14ac:dyDescent="0.25">
      <c r="A18" s="560" t="s">
        <v>296</v>
      </c>
      <c r="B18" s="560"/>
      <c r="C18" s="560"/>
      <c r="D18" s="560"/>
      <c r="E18" s="560"/>
    </row>
    <row r="19" spans="1:5" x14ac:dyDescent="0.25">
      <c r="C19" s="6"/>
      <c r="D19" s="6"/>
      <c r="E19" s="6"/>
    </row>
    <row r="20" spans="1:5" x14ac:dyDescent="0.25">
      <c r="A20" s="569" t="s">
        <v>52</v>
      </c>
      <c r="B20" s="512"/>
      <c r="C20" s="572" t="s">
        <v>128</v>
      </c>
      <c r="D20" s="573"/>
      <c r="E20" s="573"/>
    </row>
    <row r="21" spans="1:5" x14ac:dyDescent="0.25">
      <c r="A21" s="570"/>
      <c r="B21" s="513"/>
      <c r="C21" s="16" t="s">
        <v>52</v>
      </c>
      <c r="D21" s="16" t="s">
        <v>58</v>
      </c>
      <c r="E21" s="60" t="s">
        <v>77</v>
      </c>
    </row>
    <row r="22" spans="1:5" x14ac:dyDescent="0.25">
      <c r="A22" s="571"/>
      <c r="B22" s="514"/>
      <c r="C22" s="562" t="s">
        <v>35</v>
      </c>
      <c r="D22" s="563"/>
      <c r="E22" s="563"/>
    </row>
    <row r="23" spans="1:5" x14ac:dyDescent="0.25">
      <c r="A23" s="65"/>
      <c r="B23" s="68"/>
      <c r="C23" s="66"/>
      <c r="D23" s="66"/>
      <c r="E23" s="66"/>
    </row>
    <row r="24" spans="1:5" x14ac:dyDescent="0.25">
      <c r="A24" s="574" t="s">
        <v>78</v>
      </c>
      <c r="B24" s="575"/>
      <c r="C24" s="168">
        <v>17563</v>
      </c>
      <c r="D24" s="168">
        <v>1823209</v>
      </c>
      <c r="E24" s="168">
        <v>2229523</v>
      </c>
    </row>
    <row r="25" spans="1:5" x14ac:dyDescent="0.25">
      <c r="A25" s="65"/>
      <c r="B25" s="68"/>
      <c r="C25" s="69"/>
      <c r="D25" s="69"/>
      <c r="E25" s="69"/>
    </row>
    <row r="26" spans="1:5" x14ac:dyDescent="0.25">
      <c r="A26" s="576" t="s">
        <v>91</v>
      </c>
      <c r="B26" s="577"/>
      <c r="C26" s="70">
        <v>944</v>
      </c>
      <c r="D26" s="70" t="s">
        <v>208</v>
      </c>
      <c r="E26" s="70" t="s">
        <v>208</v>
      </c>
    </row>
    <row r="27" spans="1:5" x14ac:dyDescent="0.25">
      <c r="A27" s="567" t="s">
        <v>297</v>
      </c>
      <c r="B27" s="568"/>
      <c r="C27" s="169">
        <v>12822</v>
      </c>
      <c r="D27" s="170">
        <v>1477257</v>
      </c>
      <c r="E27" s="170">
        <v>1876232</v>
      </c>
    </row>
    <row r="28" spans="1:5" x14ac:dyDescent="0.25">
      <c r="A28" s="567" t="s">
        <v>298</v>
      </c>
      <c r="B28" s="568"/>
      <c r="C28" s="169">
        <v>3797</v>
      </c>
      <c r="D28" s="170">
        <v>345952</v>
      </c>
      <c r="E28" s="170">
        <v>353291</v>
      </c>
    </row>
    <row r="29" spans="1:5" x14ac:dyDescent="0.25">
      <c r="A29" s="71"/>
      <c r="B29" s="72"/>
      <c r="C29" s="69"/>
      <c r="D29" s="69"/>
      <c r="E29" s="69"/>
    </row>
    <row r="30" spans="1:5" x14ac:dyDescent="0.25">
      <c r="A30" s="574" t="s">
        <v>79</v>
      </c>
      <c r="B30" s="575"/>
      <c r="C30" s="171">
        <v>10206</v>
      </c>
      <c r="D30" s="172">
        <v>1381643</v>
      </c>
      <c r="E30" s="172">
        <v>1447512</v>
      </c>
    </row>
    <row r="31" spans="1:5" x14ac:dyDescent="0.25">
      <c r="A31" s="71"/>
      <c r="B31" s="72"/>
      <c r="C31" s="69"/>
      <c r="D31" s="69"/>
      <c r="E31" s="69"/>
    </row>
    <row r="32" spans="1:5" x14ac:dyDescent="0.25">
      <c r="A32" s="576" t="s">
        <v>91</v>
      </c>
      <c r="B32" s="577"/>
      <c r="C32" s="169">
        <v>944</v>
      </c>
      <c r="D32" s="173" t="s">
        <v>208</v>
      </c>
      <c r="E32" s="173" t="s">
        <v>208</v>
      </c>
    </row>
    <row r="33" spans="1:5" x14ac:dyDescent="0.25">
      <c r="A33" s="567" t="s">
        <v>297</v>
      </c>
      <c r="B33" s="568"/>
      <c r="C33" s="169">
        <v>5956</v>
      </c>
      <c r="D33" s="170">
        <v>1049207</v>
      </c>
      <c r="E33" s="170">
        <v>1129886</v>
      </c>
    </row>
    <row r="34" spans="1:5" x14ac:dyDescent="0.25">
      <c r="A34" s="567" t="s">
        <v>298</v>
      </c>
      <c r="B34" s="568"/>
      <c r="C34" s="169">
        <v>3306</v>
      </c>
      <c r="D34" s="170">
        <v>332436</v>
      </c>
      <c r="E34" s="170">
        <v>317626</v>
      </c>
    </row>
    <row r="35" spans="1:5" x14ac:dyDescent="0.25">
      <c r="A35" s="71"/>
      <c r="B35" s="72"/>
      <c r="C35" s="69"/>
      <c r="D35" s="69"/>
      <c r="E35" s="69"/>
    </row>
    <row r="36" spans="1:5" x14ac:dyDescent="0.25">
      <c r="A36" s="574" t="s">
        <v>80</v>
      </c>
      <c r="B36" s="575"/>
      <c r="C36" s="171">
        <v>7357</v>
      </c>
      <c r="D36" s="172">
        <v>441566</v>
      </c>
      <c r="E36" s="172">
        <v>782011</v>
      </c>
    </row>
    <row r="37" spans="1:5" x14ac:dyDescent="0.25">
      <c r="A37" s="71"/>
      <c r="B37" s="72"/>
      <c r="C37" s="69"/>
      <c r="D37" s="69"/>
      <c r="E37" s="69"/>
    </row>
    <row r="38" spans="1:5" x14ac:dyDescent="0.25">
      <c r="A38" s="567" t="s">
        <v>297</v>
      </c>
      <c r="B38" s="568"/>
      <c r="C38" s="169">
        <v>6866</v>
      </c>
      <c r="D38" s="170">
        <v>428050</v>
      </c>
      <c r="E38" s="170">
        <v>746346</v>
      </c>
    </row>
    <row r="39" spans="1:5" x14ac:dyDescent="0.25">
      <c r="A39" s="567" t="s">
        <v>298</v>
      </c>
      <c r="B39" s="568"/>
      <c r="C39" s="169">
        <v>491</v>
      </c>
      <c r="D39" s="170">
        <v>13516</v>
      </c>
      <c r="E39" s="170">
        <v>35665</v>
      </c>
    </row>
    <row r="40" spans="1:5" x14ac:dyDescent="0.25">
      <c r="A40" s="61"/>
      <c r="B40" s="61"/>
      <c r="C40" s="61"/>
      <c r="D40" s="61"/>
      <c r="E40" s="61"/>
    </row>
    <row r="41" spans="1:5" x14ac:dyDescent="0.25">
      <c r="A41" s="61" t="s">
        <v>360</v>
      </c>
    </row>
    <row r="42" spans="1:5" x14ac:dyDescent="0.25">
      <c r="A42" s="61" t="s">
        <v>299</v>
      </c>
    </row>
    <row r="43" spans="1:5" x14ac:dyDescent="0.25">
      <c r="A43" s="61" t="s">
        <v>300</v>
      </c>
    </row>
  </sheetData>
  <mergeCells count="22">
    <mergeCell ref="A39:B39"/>
    <mergeCell ref="A33:B33"/>
    <mergeCell ref="A34:B34"/>
    <mergeCell ref="A20:B22"/>
    <mergeCell ref="C20:E20"/>
    <mergeCell ref="C22:E22"/>
    <mergeCell ref="A27:B27"/>
    <mergeCell ref="A28:B28"/>
    <mergeCell ref="A24:B24"/>
    <mergeCell ref="A26:B26"/>
    <mergeCell ref="A30:B30"/>
    <mergeCell ref="A32:B32"/>
    <mergeCell ref="A36:B36"/>
    <mergeCell ref="A38:B38"/>
    <mergeCell ref="A17:E17"/>
    <mergeCell ref="A18:E18"/>
    <mergeCell ref="A1:E1"/>
    <mergeCell ref="B5:E5"/>
    <mergeCell ref="B6:C6"/>
    <mergeCell ref="D6:E6"/>
    <mergeCell ref="A2:E2"/>
    <mergeCell ref="A3:E3"/>
  </mergeCells>
  <phoneticPr fontId="9" type="noConversion"/>
  <pageMargins left="0.78740157480314965" right="0.19685039370078741" top="0.59055118110236227" bottom="0.59055118110236227" header="0.31496062992125984" footer="0.31496062992125984"/>
  <pageSetup paperSize="9" orientation="portrait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51"/>
  <sheetViews>
    <sheetView showGridLines="0" zoomScaleNormal="100" workbookViewId="0">
      <selection sqref="A1:B1"/>
    </sheetView>
  </sheetViews>
  <sheetFormatPr baseColWidth="10" defaultRowHeight="13.2" x14ac:dyDescent="0.25"/>
  <cols>
    <col min="1" max="1" width="34.33203125" customWidth="1"/>
  </cols>
  <sheetData>
    <row r="1" spans="1:6" x14ac:dyDescent="0.25">
      <c r="A1" s="561" t="s">
        <v>51</v>
      </c>
      <c r="B1" s="561"/>
      <c r="C1" s="333"/>
    </row>
    <row r="2" spans="1:6" s="8" customFormat="1" x14ac:dyDescent="0.25">
      <c r="A2" s="522" t="s">
        <v>333</v>
      </c>
      <c r="B2" s="522"/>
      <c r="C2" s="233"/>
    </row>
    <row r="3" spans="1:6" s="7" customFormat="1" x14ac:dyDescent="0.25">
      <c r="A3" s="560" t="s">
        <v>167</v>
      </c>
      <c r="B3" s="560"/>
      <c r="C3" s="334"/>
    </row>
    <row r="4" spans="1:6" x14ac:dyDescent="0.25">
      <c r="B4" s="6"/>
      <c r="C4" s="6"/>
    </row>
    <row r="5" spans="1:6" ht="12.75" customHeight="1" x14ac:dyDescent="0.25">
      <c r="A5" s="578" t="s">
        <v>52</v>
      </c>
      <c r="B5" s="580" t="s">
        <v>35</v>
      </c>
      <c r="C5" s="580" t="s">
        <v>93</v>
      </c>
    </row>
    <row r="6" spans="1:6" x14ac:dyDescent="0.25">
      <c r="A6" s="579"/>
      <c r="B6" s="581"/>
      <c r="C6" s="581"/>
    </row>
    <row r="7" spans="1:6" ht="10.95" customHeight="1" x14ac:dyDescent="0.25">
      <c r="A7" s="73"/>
      <c r="B7" s="69"/>
      <c r="C7" s="69"/>
    </row>
    <row r="8" spans="1:6" ht="12.75" customHeight="1" x14ac:dyDescent="0.25">
      <c r="A8" s="335" t="s">
        <v>334</v>
      </c>
      <c r="B8" s="74">
        <v>4210</v>
      </c>
      <c r="C8" s="336" t="s">
        <v>76</v>
      </c>
      <c r="D8" s="74"/>
      <c r="E8" s="74"/>
      <c r="F8" s="86"/>
    </row>
    <row r="9" spans="1:6" ht="12.75" customHeight="1" x14ac:dyDescent="0.25">
      <c r="A9" s="337" t="s">
        <v>210</v>
      </c>
      <c r="B9" s="74"/>
      <c r="C9" s="74"/>
      <c r="D9" s="74"/>
      <c r="E9" s="74"/>
      <c r="F9" s="86"/>
    </row>
    <row r="10" spans="1:6" ht="12.75" customHeight="1" x14ac:dyDescent="0.25">
      <c r="A10" s="338" t="s">
        <v>361</v>
      </c>
      <c r="B10" s="74">
        <v>1956</v>
      </c>
      <c r="C10" s="336" t="s">
        <v>76</v>
      </c>
      <c r="D10" s="74"/>
      <c r="E10" s="74"/>
      <c r="F10" s="86"/>
    </row>
    <row r="11" spans="1:6" ht="12.75" customHeight="1" x14ac:dyDescent="0.25">
      <c r="A11" s="338" t="s">
        <v>335</v>
      </c>
      <c r="B11" s="74">
        <v>1828</v>
      </c>
      <c r="C11" s="336" t="s">
        <v>76</v>
      </c>
      <c r="D11" s="74"/>
      <c r="E11" s="74"/>
      <c r="F11" s="86"/>
    </row>
    <row r="12" spans="1:6" s="266" customFormat="1" ht="12.75" customHeight="1" x14ac:dyDescent="0.25">
      <c r="A12" s="338" t="s">
        <v>362</v>
      </c>
      <c r="B12" s="74">
        <v>298</v>
      </c>
      <c r="C12" s="336" t="s">
        <v>76</v>
      </c>
      <c r="D12" s="74"/>
      <c r="E12" s="74"/>
      <c r="F12" s="86"/>
    </row>
    <row r="13" spans="1:6" s="266" customFormat="1" ht="12.75" customHeight="1" x14ac:dyDescent="0.25">
      <c r="A13" s="338" t="s">
        <v>336</v>
      </c>
      <c r="B13" s="74">
        <v>65</v>
      </c>
      <c r="C13" s="336" t="s">
        <v>76</v>
      </c>
      <c r="D13" s="74"/>
      <c r="E13" s="74"/>
      <c r="F13" s="86"/>
    </row>
    <row r="14" spans="1:6" s="266" customFormat="1" ht="12.75" customHeight="1" x14ac:dyDescent="0.25">
      <c r="A14" s="338" t="s">
        <v>337</v>
      </c>
      <c r="B14" s="74">
        <v>63</v>
      </c>
      <c r="C14" s="336" t="s">
        <v>76</v>
      </c>
      <c r="D14" s="74"/>
      <c r="E14" s="74"/>
      <c r="F14" s="86"/>
    </row>
    <row r="15" spans="1:6" s="266" customFormat="1" ht="12.75" customHeight="1" x14ac:dyDescent="0.25">
      <c r="A15" s="332"/>
      <c r="B15" s="74"/>
      <c r="C15" s="74"/>
      <c r="D15" s="74"/>
      <c r="E15" s="74"/>
      <c r="F15" s="86"/>
    </row>
    <row r="16" spans="1:6" s="266" customFormat="1" ht="12.75" customHeight="1" x14ac:dyDescent="0.25">
      <c r="A16" s="335" t="s">
        <v>338</v>
      </c>
      <c r="B16" s="74">
        <v>103991</v>
      </c>
      <c r="C16" s="74">
        <v>6641746</v>
      </c>
      <c r="D16" s="74"/>
      <c r="E16" s="74"/>
      <c r="F16" s="86"/>
    </row>
    <row r="17" spans="1:6" s="266" customFormat="1" ht="12.75" customHeight="1" x14ac:dyDescent="0.25">
      <c r="A17" s="338" t="s">
        <v>339</v>
      </c>
      <c r="B17" s="74">
        <v>35829</v>
      </c>
      <c r="C17" s="74">
        <v>2018574</v>
      </c>
      <c r="D17" s="74"/>
      <c r="E17" s="74"/>
      <c r="F17" s="86"/>
    </row>
    <row r="18" spans="1:6" s="266" customFormat="1" ht="12.75" customHeight="1" x14ac:dyDescent="0.25">
      <c r="A18" s="339" t="s">
        <v>210</v>
      </c>
      <c r="B18" s="74"/>
      <c r="C18" s="74"/>
      <c r="D18" s="74"/>
      <c r="E18" s="74"/>
      <c r="F18" s="86"/>
    </row>
    <row r="19" spans="1:6" s="266" customFormat="1" ht="12.75" customHeight="1" x14ac:dyDescent="0.25">
      <c r="A19" s="340" t="s">
        <v>340</v>
      </c>
      <c r="B19" s="74">
        <v>12280</v>
      </c>
      <c r="C19" s="74">
        <v>799329</v>
      </c>
      <c r="D19" s="74"/>
      <c r="E19" s="74"/>
      <c r="F19" s="86"/>
    </row>
    <row r="20" spans="1:6" s="266" customFormat="1" ht="12.75" customHeight="1" x14ac:dyDescent="0.25">
      <c r="A20" s="340" t="s">
        <v>341</v>
      </c>
      <c r="B20" s="74">
        <v>5371</v>
      </c>
      <c r="C20" s="74">
        <v>184085</v>
      </c>
      <c r="D20" s="74"/>
      <c r="E20" s="74"/>
      <c r="F20" s="86"/>
    </row>
    <row r="21" spans="1:6" s="266" customFormat="1" ht="12.75" customHeight="1" x14ac:dyDescent="0.25">
      <c r="A21" s="340" t="s">
        <v>342</v>
      </c>
      <c r="B21" s="74">
        <v>3155</v>
      </c>
      <c r="C21" s="74">
        <v>144808</v>
      </c>
      <c r="D21" s="74"/>
      <c r="E21" s="74"/>
      <c r="F21" s="86"/>
    </row>
    <row r="22" spans="1:6" s="266" customFormat="1" ht="12.75" customHeight="1" x14ac:dyDescent="0.25">
      <c r="A22" s="340" t="s">
        <v>343</v>
      </c>
      <c r="B22" s="74">
        <v>1163</v>
      </c>
      <c r="C22" s="74">
        <v>35150</v>
      </c>
      <c r="D22" s="74"/>
      <c r="E22" s="74"/>
      <c r="F22" s="86"/>
    </row>
    <row r="23" spans="1:6" s="266" customFormat="1" ht="12.75" customHeight="1" x14ac:dyDescent="0.25">
      <c r="A23" s="340" t="s">
        <v>344</v>
      </c>
      <c r="B23" s="74">
        <v>13523</v>
      </c>
      <c r="C23" s="74">
        <v>843341</v>
      </c>
      <c r="D23" s="74"/>
      <c r="E23" s="74"/>
      <c r="F23" s="86"/>
    </row>
    <row r="24" spans="1:6" s="266" customFormat="1" ht="12.75" customHeight="1" x14ac:dyDescent="0.25">
      <c r="A24" s="340" t="s">
        <v>337</v>
      </c>
      <c r="B24" s="74">
        <v>337</v>
      </c>
      <c r="C24" s="74">
        <v>11861</v>
      </c>
      <c r="D24" s="74"/>
      <c r="E24" s="74"/>
      <c r="F24" s="86"/>
    </row>
    <row r="25" spans="1:6" s="266" customFormat="1" ht="12.75" customHeight="1" x14ac:dyDescent="0.25">
      <c r="A25" s="332"/>
      <c r="B25" s="74"/>
      <c r="C25" s="74"/>
      <c r="D25" s="74"/>
      <c r="E25" s="74"/>
      <c r="F25" s="86"/>
    </row>
    <row r="26" spans="1:6" s="266" customFormat="1" ht="12.75" customHeight="1" x14ac:dyDescent="0.25">
      <c r="A26" s="338" t="s">
        <v>345</v>
      </c>
      <c r="B26" s="74">
        <v>68162</v>
      </c>
      <c r="C26" s="74">
        <v>4623172</v>
      </c>
      <c r="D26" s="74"/>
      <c r="E26" s="74"/>
      <c r="F26" s="86"/>
    </row>
    <row r="27" spans="1:6" s="266" customFormat="1" ht="12.75" customHeight="1" x14ac:dyDescent="0.25">
      <c r="A27" s="339" t="s">
        <v>210</v>
      </c>
      <c r="B27" s="74"/>
      <c r="C27" s="74"/>
      <c r="D27" s="74"/>
      <c r="E27" s="74"/>
      <c r="F27" s="86"/>
    </row>
    <row r="28" spans="1:6" s="266" customFormat="1" ht="12.75" customHeight="1" x14ac:dyDescent="0.25">
      <c r="A28" s="340" t="s">
        <v>346</v>
      </c>
      <c r="B28" s="74">
        <v>12411</v>
      </c>
      <c r="C28" s="74">
        <v>850160</v>
      </c>
      <c r="D28" s="74"/>
      <c r="E28" s="74"/>
      <c r="F28" s="86"/>
    </row>
    <row r="29" spans="1:6" s="266" customFormat="1" ht="12.75" customHeight="1" x14ac:dyDescent="0.25">
      <c r="A29" s="340" t="s">
        <v>347</v>
      </c>
      <c r="B29" s="74">
        <v>9116</v>
      </c>
      <c r="C29" s="74">
        <v>372289</v>
      </c>
      <c r="D29" s="74"/>
      <c r="E29" s="74"/>
      <c r="F29" s="86"/>
    </row>
    <row r="30" spans="1:6" s="266" customFormat="1" ht="12.75" customHeight="1" x14ac:dyDescent="0.25">
      <c r="A30" s="340" t="s">
        <v>348</v>
      </c>
      <c r="B30" s="74">
        <v>7501</v>
      </c>
      <c r="C30" s="74">
        <v>224595</v>
      </c>
      <c r="D30" s="74"/>
      <c r="E30" s="74"/>
      <c r="F30" s="86"/>
    </row>
    <row r="31" spans="1:6" s="266" customFormat="1" ht="12.75" customHeight="1" x14ac:dyDescent="0.25">
      <c r="A31" s="340" t="s">
        <v>349</v>
      </c>
      <c r="B31" s="74">
        <v>27963</v>
      </c>
      <c r="C31" s="74">
        <v>2372498</v>
      </c>
      <c r="D31" s="74"/>
      <c r="E31" s="74"/>
      <c r="F31" s="86"/>
    </row>
    <row r="32" spans="1:6" s="266" customFormat="1" ht="12.75" customHeight="1" x14ac:dyDescent="0.25">
      <c r="A32" s="340" t="s">
        <v>350</v>
      </c>
      <c r="B32" s="74">
        <v>5767</v>
      </c>
      <c r="C32" s="74">
        <v>406390</v>
      </c>
      <c r="D32" s="74"/>
      <c r="E32" s="74"/>
      <c r="F32" s="86"/>
    </row>
    <row r="33" spans="1:6" s="266" customFormat="1" ht="12.75" customHeight="1" x14ac:dyDescent="0.25">
      <c r="A33" s="340" t="s">
        <v>351</v>
      </c>
      <c r="B33" s="74">
        <v>817</v>
      </c>
      <c r="C33" s="74">
        <v>48544</v>
      </c>
      <c r="D33" s="74"/>
      <c r="E33" s="74"/>
      <c r="F33" s="86"/>
    </row>
    <row r="34" spans="1:6" ht="12.75" customHeight="1" x14ac:dyDescent="0.25">
      <c r="A34" s="340" t="s">
        <v>352</v>
      </c>
      <c r="B34" s="74">
        <v>4046</v>
      </c>
      <c r="C34" s="127">
        <v>311400</v>
      </c>
      <c r="E34" s="85"/>
      <c r="F34" s="86"/>
    </row>
    <row r="35" spans="1:6" ht="12.75" customHeight="1" x14ac:dyDescent="0.25">
      <c r="A35" s="340" t="s">
        <v>337</v>
      </c>
      <c r="B35" s="74">
        <v>541</v>
      </c>
      <c r="C35" s="127">
        <v>37296</v>
      </c>
    </row>
    <row r="36" spans="1:6" x14ac:dyDescent="0.25">
      <c r="E36" s="74"/>
    </row>
    <row r="37" spans="1:6" x14ac:dyDescent="0.25">
      <c r="A37" s="61" t="s">
        <v>295</v>
      </c>
      <c r="E37" s="74"/>
      <c r="F37" s="86"/>
    </row>
    <row r="39" spans="1:6" x14ac:dyDescent="0.25">
      <c r="A39" s="522" t="s">
        <v>353</v>
      </c>
      <c r="B39" s="522"/>
      <c r="C39" s="522"/>
    </row>
    <row r="41" spans="1:6" x14ac:dyDescent="0.25">
      <c r="A41" s="330" t="s">
        <v>354</v>
      </c>
      <c r="B41" s="331" t="s">
        <v>35</v>
      </c>
    </row>
    <row r="42" spans="1:6" x14ac:dyDescent="0.25">
      <c r="A42" s="341"/>
    </row>
    <row r="43" spans="1:6" x14ac:dyDescent="0.25">
      <c r="A43" s="335" t="s">
        <v>355</v>
      </c>
      <c r="B43" s="74">
        <v>31739</v>
      </c>
    </row>
    <row r="44" spans="1:6" x14ac:dyDescent="0.25">
      <c r="A44" s="337" t="s">
        <v>210</v>
      </c>
      <c r="B44" s="74"/>
    </row>
    <row r="45" spans="1:6" x14ac:dyDescent="0.25">
      <c r="A45" s="338" t="s">
        <v>356</v>
      </c>
      <c r="B45" s="74">
        <v>20610</v>
      </c>
    </row>
    <row r="46" spans="1:6" x14ac:dyDescent="0.25">
      <c r="A46" s="339" t="s">
        <v>173</v>
      </c>
      <c r="B46" s="74"/>
    </row>
    <row r="47" spans="1:6" x14ac:dyDescent="0.25">
      <c r="A47" s="340" t="s">
        <v>357</v>
      </c>
      <c r="B47" s="74">
        <v>9036</v>
      </c>
    </row>
    <row r="48" spans="1:6" x14ac:dyDescent="0.25">
      <c r="A48" s="338" t="s">
        <v>358</v>
      </c>
      <c r="B48" s="74">
        <v>5558</v>
      </c>
    </row>
    <row r="49" spans="1:2" x14ac:dyDescent="0.25">
      <c r="A49" s="338" t="s">
        <v>359</v>
      </c>
      <c r="B49" s="74">
        <v>5571</v>
      </c>
    </row>
    <row r="51" spans="1:2" x14ac:dyDescent="0.25">
      <c r="A51" s="61" t="s">
        <v>295</v>
      </c>
    </row>
  </sheetData>
  <mergeCells count="7">
    <mergeCell ref="A39:C39"/>
    <mergeCell ref="A5:A6"/>
    <mergeCell ref="B5:B6"/>
    <mergeCell ref="C5:C6"/>
    <mergeCell ref="A1:B1"/>
    <mergeCell ref="A2:B2"/>
    <mergeCell ref="A3:B3"/>
  </mergeCells>
  <phoneticPr fontId="9" type="noConversion"/>
  <pageMargins left="0.7" right="0.7" top="0.75" bottom="0.75" header="0.3" footer="0.3"/>
  <pageSetup paperSize="9" fitToHeight="0" orientation="portrait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31"/>
  <sheetViews>
    <sheetView showGridLines="0" zoomScaleNormal="100" workbookViewId="0">
      <selection sqref="A1:C1"/>
    </sheetView>
  </sheetViews>
  <sheetFormatPr baseColWidth="10" defaultColWidth="11.5546875" defaultRowHeight="13.2" x14ac:dyDescent="0.25"/>
  <cols>
    <col min="1" max="3" width="16.33203125" style="90" customWidth="1"/>
    <col min="4" max="16384" width="11.5546875" style="90"/>
  </cols>
  <sheetData>
    <row r="1" spans="1:5" ht="12.75" customHeight="1" x14ac:dyDescent="0.25">
      <c r="A1" s="583" t="s">
        <v>2</v>
      </c>
      <c r="B1" s="583"/>
      <c r="C1" s="583"/>
    </row>
    <row r="2" spans="1:5" s="91" customFormat="1" ht="12.75" customHeight="1" x14ac:dyDescent="0.25">
      <c r="A2" s="585" t="s">
        <v>226</v>
      </c>
      <c r="B2" s="585"/>
      <c r="C2" s="585"/>
      <c r="D2" s="193"/>
    </row>
    <row r="3" spans="1:5" ht="12.75" customHeight="1" x14ac:dyDescent="0.25"/>
    <row r="4" spans="1:5" ht="12.75" customHeight="1" x14ac:dyDescent="0.25">
      <c r="A4" s="584" t="s">
        <v>157</v>
      </c>
      <c r="B4" s="191" t="s">
        <v>216</v>
      </c>
      <c r="C4" s="204" t="s">
        <v>217</v>
      </c>
    </row>
    <row r="5" spans="1:5" ht="12.75" customHeight="1" x14ac:dyDescent="0.25">
      <c r="A5" s="584"/>
      <c r="B5" s="191" t="s">
        <v>219</v>
      </c>
      <c r="C5" s="204" t="s">
        <v>218</v>
      </c>
    </row>
    <row r="6" spans="1:5" ht="12.75" customHeight="1" x14ac:dyDescent="0.25">
      <c r="A6" s="61"/>
      <c r="B6" s="61"/>
      <c r="C6" s="61"/>
    </row>
    <row r="7" spans="1:5" ht="12.75" customHeight="1" x14ac:dyDescent="0.25">
      <c r="A7" s="135" t="s">
        <v>211</v>
      </c>
      <c r="B7" s="192">
        <v>396</v>
      </c>
      <c r="C7" s="192">
        <v>128.9</v>
      </c>
    </row>
    <row r="8" spans="1:5" ht="12.75" customHeight="1" x14ac:dyDescent="0.25">
      <c r="A8" s="135" t="s">
        <v>239</v>
      </c>
      <c r="B8" s="192">
        <v>400.2</v>
      </c>
      <c r="C8" s="192">
        <v>131.19999999999999</v>
      </c>
    </row>
    <row r="9" spans="1:5" ht="12.75" customHeight="1" x14ac:dyDescent="0.25">
      <c r="A9" s="135" t="s">
        <v>259</v>
      </c>
      <c r="B9" s="192">
        <v>402.3</v>
      </c>
      <c r="C9" s="192">
        <v>130</v>
      </c>
    </row>
    <row r="10" spans="1:5" ht="12.75" customHeight="1" x14ac:dyDescent="0.25">
      <c r="A10" s="135" t="s">
        <v>321</v>
      </c>
      <c r="B10" s="192">
        <v>390.8</v>
      </c>
      <c r="C10" s="192">
        <v>129.19999999999999</v>
      </c>
    </row>
    <row r="11" spans="1:5" ht="12.75" customHeight="1" x14ac:dyDescent="0.25">
      <c r="A11" s="135" t="s">
        <v>327</v>
      </c>
      <c r="B11" s="192">
        <v>358.8</v>
      </c>
      <c r="C11" s="192">
        <v>119.8</v>
      </c>
    </row>
    <row r="12" spans="1:5" ht="12.75" customHeight="1" x14ac:dyDescent="0.25"/>
    <row r="13" spans="1:5" ht="12.75" customHeight="1" x14ac:dyDescent="0.25">
      <c r="A13" s="586" t="s">
        <v>305</v>
      </c>
      <c r="B13" s="586"/>
      <c r="C13" s="586"/>
      <c r="D13" s="586"/>
      <c r="E13" s="586"/>
    </row>
    <row r="14" spans="1:5" s="286" customFormat="1" ht="12.75" customHeight="1" x14ac:dyDescent="0.25">
      <c r="A14" s="582" t="s">
        <v>330</v>
      </c>
      <c r="B14" s="582"/>
      <c r="C14" s="582"/>
    </row>
    <row r="15" spans="1:5" ht="12.75" customHeight="1" x14ac:dyDescent="0.25">
      <c r="A15" s="582" t="s">
        <v>314</v>
      </c>
      <c r="B15" s="582"/>
      <c r="C15" s="582"/>
    </row>
    <row r="16" spans="1:5" ht="12.75" customHeight="1" x14ac:dyDescent="0.25">
      <c r="A16" s="582"/>
      <c r="B16" s="582"/>
      <c r="C16" s="582"/>
    </row>
    <row r="17" spans="1:3" ht="12.75" customHeight="1" x14ac:dyDescent="0.25">
      <c r="A17" s="582"/>
      <c r="B17" s="582"/>
      <c r="C17" s="582"/>
    </row>
    <row r="18" spans="1:3" ht="12.75" customHeight="1" x14ac:dyDescent="0.25">
      <c r="A18" s="582"/>
      <c r="B18" s="582"/>
      <c r="C18" s="582"/>
    </row>
    <row r="19" spans="1:3" ht="12.75" customHeight="1" x14ac:dyDescent="0.25">
      <c r="A19" s="582"/>
      <c r="B19" s="582"/>
      <c r="C19" s="582"/>
    </row>
    <row r="20" spans="1:3" ht="12.75" customHeight="1" x14ac:dyDescent="0.25">
      <c r="A20" s="582"/>
      <c r="B20" s="582"/>
      <c r="C20" s="582"/>
    </row>
    <row r="21" spans="1:3" ht="12.75" customHeight="1" x14ac:dyDescent="0.25"/>
    <row r="22" spans="1:3" ht="12.75" customHeight="1" x14ac:dyDescent="0.25"/>
    <row r="23" spans="1:3" ht="12.75" customHeight="1" x14ac:dyDescent="0.25"/>
    <row r="24" spans="1:3" ht="12.75" customHeight="1" x14ac:dyDescent="0.25"/>
    <row r="25" spans="1:3" ht="12.75" customHeight="1" x14ac:dyDescent="0.25"/>
    <row r="26" spans="1:3" ht="12.75" customHeight="1" x14ac:dyDescent="0.25"/>
    <row r="27" spans="1:3" ht="12.75" customHeight="1" x14ac:dyDescent="0.25"/>
    <row r="28" spans="1:3" ht="12.75" customHeight="1" x14ac:dyDescent="0.25"/>
    <row r="29" spans="1:3" ht="12.75" customHeight="1" x14ac:dyDescent="0.25"/>
    <row r="30" spans="1:3" ht="12.75" customHeight="1" x14ac:dyDescent="0.25"/>
    <row r="31" spans="1:3" ht="12.75" customHeight="1" x14ac:dyDescent="0.25"/>
  </sheetData>
  <mergeCells count="6">
    <mergeCell ref="A15:C20"/>
    <mergeCell ref="A14:C14"/>
    <mergeCell ref="A1:C1"/>
    <mergeCell ref="A4:A5"/>
    <mergeCell ref="A2:C2"/>
    <mergeCell ref="A13:E13"/>
  </mergeCells>
  <phoneticPr fontId="9" type="noConversion"/>
  <printOptions horizontalCentered="1"/>
  <pageMargins left="0.59055118110236227" right="0.19685039370078741" top="0.59055118110236227" bottom="0.59055118110236227" header="0.31496062992125984" footer="0.31496062992125984"/>
  <pageSetup paperSize="9" scale="140" orientation="portrait" horizontalDpi="1200" verticalDpi="1200" r:id="rId1"/>
  <headerFooter alignWithMargins="0"/>
  <ignoredErrors>
    <ignoredError sqref="A7:A11" numberStoredAsText="1"/>
  </ignoredError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102"/>
  <sheetViews>
    <sheetView showGridLines="0" zoomScaleNormal="100" workbookViewId="0">
      <selection sqref="A1:F1"/>
    </sheetView>
  </sheetViews>
  <sheetFormatPr baseColWidth="10" defaultColWidth="11.44140625" defaultRowHeight="13.2" x14ac:dyDescent="0.25"/>
  <cols>
    <col min="1" max="1" width="30.44140625" style="3" customWidth="1"/>
    <col min="2" max="2" width="12.5546875" style="3" bestFit="1" customWidth="1"/>
    <col min="3" max="3" width="11.44140625" style="3"/>
    <col min="4" max="4" width="11.6640625" style="3" bestFit="1" customWidth="1"/>
    <col min="5" max="16384" width="11.44140625" style="3"/>
  </cols>
  <sheetData>
    <row r="1" spans="1:6" s="298" customFormat="1" x14ac:dyDescent="0.25">
      <c r="A1" s="599" t="s">
        <v>2</v>
      </c>
      <c r="B1" s="599"/>
      <c r="C1" s="599"/>
      <c r="D1" s="599"/>
      <c r="E1" s="599"/>
      <c r="F1" s="599"/>
    </row>
    <row r="2" spans="1:6" x14ac:dyDescent="0.25">
      <c r="A2" s="600" t="s">
        <v>329</v>
      </c>
      <c r="B2" s="600"/>
      <c r="C2" s="600"/>
      <c r="D2" s="600"/>
      <c r="E2" s="600"/>
      <c r="F2" s="600"/>
    </row>
    <row r="3" spans="1:6" ht="5.25" customHeight="1" x14ac:dyDescent="0.25">
      <c r="A3" s="299"/>
      <c r="B3" s="299"/>
      <c r="C3" s="299"/>
      <c r="D3" s="299"/>
      <c r="E3" s="299"/>
      <c r="F3" s="299"/>
    </row>
    <row r="4" spans="1:6" x14ac:dyDescent="0.25">
      <c r="A4" s="597" t="s">
        <v>157</v>
      </c>
      <c r="B4" s="588" t="s">
        <v>10</v>
      </c>
      <c r="C4" s="590" t="s">
        <v>191</v>
      </c>
      <c r="D4" s="591"/>
      <c r="E4" s="590" t="s">
        <v>215</v>
      </c>
      <c r="F4" s="594"/>
    </row>
    <row r="5" spans="1:6" x14ac:dyDescent="0.25">
      <c r="A5" s="598"/>
      <c r="B5" s="589"/>
      <c r="C5" s="592"/>
      <c r="D5" s="593"/>
      <c r="E5" s="592"/>
      <c r="F5" s="595"/>
    </row>
    <row r="6" spans="1:6" ht="3.75" customHeight="1" x14ac:dyDescent="0.25">
      <c r="A6" s="300"/>
      <c r="B6" s="300"/>
      <c r="C6" s="301"/>
      <c r="D6" s="301"/>
      <c r="E6" s="301"/>
      <c r="F6" s="301"/>
    </row>
    <row r="7" spans="1:6" ht="12.75" customHeight="1" x14ac:dyDescent="0.25">
      <c r="B7" s="596" t="s">
        <v>213</v>
      </c>
      <c r="C7" s="596"/>
      <c r="D7" s="596"/>
      <c r="E7" s="302"/>
      <c r="F7" s="302"/>
    </row>
    <row r="8" spans="1:6" ht="3.75" customHeight="1" x14ac:dyDescent="0.25">
      <c r="B8" s="303"/>
      <c r="C8" s="303"/>
      <c r="D8" s="303"/>
      <c r="E8" s="302"/>
      <c r="F8" s="302"/>
    </row>
    <row r="9" spans="1:6" ht="12.75" hidden="1" customHeight="1" x14ac:dyDescent="0.25">
      <c r="A9" s="304" t="s">
        <v>160</v>
      </c>
      <c r="B9" s="279">
        <v>346118.08999999997</v>
      </c>
      <c r="C9" s="303"/>
      <c r="D9" s="305">
        <v>254223.64199999999</v>
      </c>
      <c r="E9" s="302"/>
      <c r="F9" s="305">
        <v>91894.448000000004</v>
      </c>
    </row>
    <row r="10" spans="1:6" ht="12.75" hidden="1" customHeight="1" x14ac:dyDescent="0.25">
      <c r="A10" s="304" t="s">
        <v>161</v>
      </c>
      <c r="B10" s="279">
        <v>351856.57799999998</v>
      </c>
      <c r="C10" s="303"/>
      <c r="D10" s="305">
        <v>255470.98699999999</v>
      </c>
      <c r="E10" s="302"/>
      <c r="F10" s="305">
        <v>96385.591</v>
      </c>
    </row>
    <row r="11" spans="1:6" ht="12.75" customHeight="1" x14ac:dyDescent="0.25">
      <c r="A11" s="304" t="s">
        <v>162</v>
      </c>
      <c r="B11" s="279">
        <v>371297.94699999999</v>
      </c>
      <c r="D11" s="306">
        <v>267134.13799999998</v>
      </c>
      <c r="E11" s="306"/>
      <c r="F11" s="306">
        <v>104163.80899999999</v>
      </c>
    </row>
    <row r="12" spans="1:6" x14ac:dyDescent="0.25">
      <c r="A12" s="304" t="s">
        <v>163</v>
      </c>
      <c r="B12" s="279">
        <v>312087.201</v>
      </c>
      <c r="D12" s="271">
        <v>233656.37</v>
      </c>
      <c r="E12" s="271"/>
      <c r="F12" s="271">
        <v>78430.831000000006</v>
      </c>
    </row>
    <row r="13" spans="1:6" x14ac:dyDescent="0.25">
      <c r="A13" s="307" t="s">
        <v>224</v>
      </c>
      <c r="B13" s="279">
        <v>355939.33199999999</v>
      </c>
      <c r="D13" s="271">
        <v>262955.44799999997</v>
      </c>
      <c r="E13" s="271"/>
      <c r="F13" s="271">
        <v>92983.884000000005</v>
      </c>
    </row>
    <row r="14" spans="1:6" x14ac:dyDescent="0.25">
      <c r="A14" s="304" t="s">
        <v>186</v>
      </c>
      <c r="B14" s="279">
        <v>374801.397</v>
      </c>
      <c r="D14" s="271">
        <v>269220.09499999997</v>
      </c>
      <c r="E14" s="271"/>
      <c r="F14" s="271">
        <v>105581.302</v>
      </c>
    </row>
    <row r="15" spans="1:6" x14ac:dyDescent="0.25">
      <c r="A15" s="326" t="s">
        <v>188</v>
      </c>
      <c r="B15" s="279">
        <v>366203.81599999999</v>
      </c>
      <c r="D15" s="271">
        <v>270644.08899999998</v>
      </c>
      <c r="E15" s="271"/>
      <c r="F15" s="271">
        <v>95559.726999999999</v>
      </c>
    </row>
    <row r="16" spans="1:6" x14ac:dyDescent="0.25">
      <c r="A16" s="304" t="s">
        <v>197</v>
      </c>
      <c r="B16" s="279">
        <v>373274.07</v>
      </c>
      <c r="D16" s="271">
        <v>267937.511</v>
      </c>
      <c r="E16" s="271"/>
      <c r="F16" s="271">
        <v>105336.55899999999</v>
      </c>
    </row>
    <row r="17" spans="1:6" x14ac:dyDescent="0.25">
      <c r="A17" s="304" t="s">
        <v>203</v>
      </c>
      <c r="B17" s="279">
        <v>365026.32299999997</v>
      </c>
      <c r="D17" s="271">
        <v>257216.451</v>
      </c>
      <c r="E17" s="271"/>
      <c r="F17" s="271">
        <v>107809.872</v>
      </c>
    </row>
    <row r="18" spans="1:6" x14ac:dyDescent="0.25">
      <c r="A18" s="304" t="s">
        <v>209</v>
      </c>
      <c r="B18" s="279">
        <v>366834.614</v>
      </c>
      <c r="D18" s="279">
        <v>244712.60699999999</v>
      </c>
      <c r="E18" s="271"/>
      <c r="F18" s="271">
        <v>122122.007</v>
      </c>
    </row>
    <row r="19" spans="1:6" x14ac:dyDescent="0.25">
      <c r="A19" s="307" t="s">
        <v>317</v>
      </c>
      <c r="B19" s="279">
        <v>349794</v>
      </c>
      <c r="D19" s="279">
        <v>243435</v>
      </c>
      <c r="E19" s="271"/>
      <c r="F19" s="271">
        <v>106359</v>
      </c>
    </row>
    <row r="20" spans="1:6" x14ac:dyDescent="0.25">
      <c r="A20" s="307" t="s">
        <v>318</v>
      </c>
      <c r="B20" s="279">
        <v>364132</v>
      </c>
      <c r="D20" s="279">
        <v>240100</v>
      </c>
      <c r="E20" s="271"/>
      <c r="F20" s="271">
        <v>124033</v>
      </c>
    </row>
    <row r="21" spans="1:6" ht="12.75" customHeight="1" x14ac:dyDescent="0.25">
      <c r="A21" s="307" t="s">
        <v>319</v>
      </c>
      <c r="B21" s="308">
        <v>387895</v>
      </c>
      <c r="D21" s="279">
        <v>280570</v>
      </c>
      <c r="F21" s="271">
        <v>107325</v>
      </c>
    </row>
    <row r="22" spans="1:6" ht="12.75" customHeight="1" x14ac:dyDescent="0.25">
      <c r="A22" s="326" t="s">
        <v>321</v>
      </c>
      <c r="B22" s="308">
        <v>367190</v>
      </c>
      <c r="D22" s="279">
        <v>267322</v>
      </c>
      <c r="F22" s="271">
        <v>99868</v>
      </c>
    </row>
    <row r="23" spans="1:6" ht="12.75" customHeight="1" x14ac:dyDescent="0.25">
      <c r="A23" s="326" t="s">
        <v>327</v>
      </c>
      <c r="B23" s="270">
        <v>353623</v>
      </c>
      <c r="D23" s="279">
        <v>261042</v>
      </c>
      <c r="F23" s="271">
        <v>92581</v>
      </c>
    </row>
    <row r="24" spans="1:6" ht="3.75" customHeight="1" x14ac:dyDescent="0.25">
      <c r="A24" s="309"/>
      <c r="B24" s="270"/>
      <c r="D24" s="279"/>
      <c r="F24" s="271"/>
    </row>
    <row r="25" spans="1:6" ht="12.75" customHeight="1" x14ac:dyDescent="0.25">
      <c r="B25" s="596" t="s">
        <v>159</v>
      </c>
      <c r="C25" s="596"/>
      <c r="D25" s="596"/>
      <c r="E25" s="596"/>
      <c r="F25" s="596"/>
    </row>
    <row r="26" spans="1:6" ht="3.75" customHeight="1" x14ac:dyDescent="0.25">
      <c r="A26" s="310"/>
      <c r="B26" s="311"/>
      <c r="C26" s="311"/>
      <c r="D26" s="311"/>
      <c r="E26" s="311"/>
      <c r="F26" s="311"/>
    </row>
    <row r="27" spans="1:6" hidden="1" x14ac:dyDescent="0.25">
      <c r="A27" s="304" t="s">
        <v>161</v>
      </c>
      <c r="B27" s="311">
        <v>1.6579566817787565</v>
      </c>
      <c r="C27" s="311"/>
      <c r="D27" s="311">
        <v>0.49064870213761935</v>
      </c>
      <c r="E27" s="311"/>
      <c r="F27" s="311">
        <v>4.8872843765273046</v>
      </c>
    </row>
    <row r="28" spans="1:6" x14ac:dyDescent="0.25">
      <c r="A28" s="304" t="s">
        <v>162</v>
      </c>
      <c r="B28" s="311">
        <v>5.5253674978900165</v>
      </c>
      <c r="C28" s="311"/>
      <c r="D28" s="311">
        <v>4.5653524640745218</v>
      </c>
      <c r="E28" s="311"/>
      <c r="F28" s="311">
        <v>8.0698970865883837</v>
      </c>
    </row>
    <row r="29" spans="1:6" x14ac:dyDescent="0.25">
      <c r="A29" s="304" t="s">
        <v>163</v>
      </c>
      <c r="B29" s="311">
        <v>-15.946962938634286</v>
      </c>
      <c r="C29" s="311"/>
      <c r="D29" s="311">
        <v>-12.532193844876531</v>
      </c>
      <c r="E29" s="311"/>
      <c r="F29" s="311">
        <v>-24.704336608888795</v>
      </c>
    </row>
    <row r="30" spans="1:6" x14ac:dyDescent="0.25">
      <c r="A30" s="307" t="s">
        <v>224</v>
      </c>
      <c r="B30" s="311">
        <v>14.051243004995897</v>
      </c>
      <c r="C30" s="311"/>
      <c r="D30" s="311">
        <v>12.539387648622636</v>
      </c>
      <c r="E30" s="311"/>
      <c r="F30" s="311">
        <v>18.555270694505339</v>
      </c>
    </row>
    <row r="31" spans="1:6" x14ac:dyDescent="0.25">
      <c r="A31" s="304" t="s">
        <v>186</v>
      </c>
      <c r="B31" s="311">
        <v>5.2992359383311936</v>
      </c>
      <c r="C31" s="311"/>
      <c r="D31" s="311">
        <v>2.3823986335510341</v>
      </c>
      <c r="E31" s="311"/>
      <c r="F31" s="311">
        <v>13.547958482783969</v>
      </c>
    </row>
    <row r="32" spans="1:6" x14ac:dyDescent="0.25">
      <c r="A32" s="304" t="s">
        <v>188</v>
      </c>
      <c r="B32" s="311">
        <v>-2.2939031361187858</v>
      </c>
      <c r="C32" s="311"/>
      <c r="D32" s="311">
        <v>0.52893302782617013</v>
      </c>
      <c r="E32" s="311"/>
      <c r="F32" s="311">
        <v>-9.4918085022289205</v>
      </c>
    </row>
    <row r="33" spans="1:6" x14ac:dyDescent="0.25">
      <c r="A33" s="304" t="s">
        <v>197</v>
      </c>
      <c r="B33" s="311">
        <v>1.930688237284798</v>
      </c>
      <c r="C33" s="311"/>
      <c r="D33" s="311">
        <v>-1.0000506606297961</v>
      </c>
      <c r="E33" s="311"/>
      <c r="F33" s="311">
        <v>10.231121736042638</v>
      </c>
    </row>
    <row r="34" spans="1:6" x14ac:dyDescent="0.25">
      <c r="A34" s="304" t="s">
        <v>203</v>
      </c>
      <c r="B34" s="311">
        <v>-2.2095686957307379</v>
      </c>
      <c r="C34" s="311"/>
      <c r="D34" s="311">
        <v>-4.0013285037942978</v>
      </c>
      <c r="E34" s="311"/>
      <c r="F34" s="311">
        <v>2.3480100579324983</v>
      </c>
    </row>
    <row r="35" spans="1:6" s="288" customFormat="1" x14ac:dyDescent="0.25">
      <c r="A35" s="304" t="s">
        <v>209</v>
      </c>
      <c r="B35" s="311">
        <v>0.49538646559470578</v>
      </c>
      <c r="C35" s="311"/>
      <c r="D35" s="311">
        <v>-4.861214728446754</v>
      </c>
      <c r="E35" s="311"/>
      <c r="F35" s="311">
        <v>13.275347363365753</v>
      </c>
    </row>
    <row r="36" spans="1:6" s="288" customFormat="1" x14ac:dyDescent="0.25">
      <c r="A36" s="307" t="s">
        <v>315</v>
      </c>
      <c r="B36" s="272" t="s">
        <v>76</v>
      </c>
      <c r="C36" s="272"/>
      <c r="D36" s="272" t="s">
        <v>76</v>
      </c>
      <c r="E36" s="272"/>
      <c r="F36" s="272" t="s">
        <v>76</v>
      </c>
    </row>
    <row r="37" spans="1:6" s="288" customFormat="1" x14ac:dyDescent="0.25">
      <c r="A37" s="307" t="s">
        <v>309</v>
      </c>
      <c r="B37" s="272" t="s">
        <v>76</v>
      </c>
      <c r="C37" s="272"/>
      <c r="D37" s="272" t="s">
        <v>76</v>
      </c>
      <c r="E37" s="272"/>
      <c r="F37" s="272" t="s">
        <v>76</v>
      </c>
    </row>
    <row r="38" spans="1:6" s="288" customFormat="1" x14ac:dyDescent="0.25">
      <c r="A38" s="307" t="s">
        <v>320</v>
      </c>
      <c r="B38" s="272" t="s">
        <v>76</v>
      </c>
      <c r="C38" s="272"/>
      <c r="D38" s="272" t="s">
        <v>76</v>
      </c>
      <c r="E38" s="272"/>
      <c r="F38" s="272" t="s">
        <v>76</v>
      </c>
    </row>
    <row r="39" spans="1:6" s="288" customFormat="1" x14ac:dyDescent="0.25">
      <c r="A39" s="326" t="s">
        <v>321</v>
      </c>
      <c r="B39" s="272">
        <v>-5.3</v>
      </c>
      <c r="C39" s="272"/>
      <c r="D39" s="272">
        <v>-4.7</v>
      </c>
      <c r="E39" s="272"/>
      <c r="F39" s="272">
        <v>-6.9</v>
      </c>
    </row>
    <row r="40" spans="1:6" s="288" customFormat="1" x14ac:dyDescent="0.25">
      <c r="A40" s="326" t="s">
        <v>327</v>
      </c>
      <c r="B40" s="272">
        <v>-3.7</v>
      </c>
      <c r="C40" s="272"/>
      <c r="D40" s="272">
        <v>-2.2999999999999998</v>
      </c>
      <c r="E40" s="272"/>
      <c r="F40" s="272">
        <v>-7.3</v>
      </c>
    </row>
    <row r="41" spans="1:6" s="288" customFormat="1" x14ac:dyDescent="0.25"/>
    <row r="42" spans="1:6" s="288" customFormat="1" x14ac:dyDescent="0.25">
      <c r="A42" s="597" t="s">
        <v>157</v>
      </c>
      <c r="B42" s="588" t="s">
        <v>10</v>
      </c>
      <c r="C42" s="590" t="s">
        <v>191</v>
      </c>
      <c r="D42" s="591"/>
      <c r="E42" s="590" t="s">
        <v>215</v>
      </c>
      <c r="F42" s="594"/>
    </row>
    <row r="43" spans="1:6" s="288" customFormat="1" x14ac:dyDescent="0.25">
      <c r="A43" s="598"/>
      <c r="B43" s="589"/>
      <c r="C43" s="592"/>
      <c r="D43" s="593"/>
      <c r="E43" s="592"/>
      <c r="F43" s="595"/>
    </row>
    <row r="44" spans="1:6" s="288" customFormat="1" ht="3.75" customHeight="1" x14ac:dyDescent="0.25">
      <c r="A44" s="300"/>
      <c r="B44" s="300"/>
      <c r="C44" s="301"/>
      <c r="D44" s="301"/>
      <c r="E44" s="301"/>
      <c r="F44" s="301"/>
    </row>
    <row r="45" spans="1:6" s="288" customFormat="1" ht="15.75" customHeight="1" x14ac:dyDescent="0.25">
      <c r="A45" s="300"/>
      <c r="B45" s="596" t="s">
        <v>214</v>
      </c>
      <c r="C45" s="596"/>
      <c r="D45" s="596"/>
      <c r="E45" s="596"/>
      <c r="F45" s="300"/>
    </row>
    <row r="46" spans="1:6" s="288" customFormat="1" ht="3.75" customHeight="1" x14ac:dyDescent="0.25">
      <c r="A46" s="300"/>
      <c r="B46" s="303"/>
      <c r="C46" s="303"/>
      <c r="D46" s="303"/>
      <c r="E46" s="303"/>
      <c r="F46" s="300"/>
    </row>
    <row r="47" spans="1:6" s="288" customFormat="1" hidden="1" x14ac:dyDescent="0.25">
      <c r="A47" s="304" t="s">
        <v>160</v>
      </c>
      <c r="B47" s="279">
        <v>107008.13567600001</v>
      </c>
      <c r="D47" s="271">
        <v>73555.643932000006</v>
      </c>
      <c r="F47" s="271">
        <v>33452.491743999999</v>
      </c>
    </row>
    <row r="48" spans="1:6" s="288" customFormat="1" hidden="1" x14ac:dyDescent="0.25">
      <c r="A48" s="304" t="s">
        <v>161</v>
      </c>
      <c r="B48" s="279">
        <v>114616.95404700001</v>
      </c>
      <c r="D48" s="271">
        <v>80991.055076000004</v>
      </c>
      <c r="F48" s="271">
        <v>33625.898971000002</v>
      </c>
    </row>
    <row r="49" spans="1:6" s="288" customFormat="1" x14ac:dyDescent="0.25">
      <c r="A49" s="304" t="s">
        <v>162</v>
      </c>
      <c r="B49" s="279">
        <v>115651.86846</v>
      </c>
      <c r="D49" s="271">
        <v>84001.779655000006</v>
      </c>
      <c r="F49" s="271">
        <v>31650.088804999999</v>
      </c>
    </row>
    <row r="50" spans="1:6" s="288" customFormat="1" x14ac:dyDescent="0.25">
      <c r="A50" s="304" t="s">
        <v>163</v>
      </c>
      <c r="B50" s="279">
        <v>95834.464478999987</v>
      </c>
      <c r="D50" s="271">
        <v>72606.573579083793</v>
      </c>
      <c r="E50" s="271"/>
      <c r="F50" s="271">
        <v>23227.890899916201</v>
      </c>
    </row>
    <row r="51" spans="1:6" s="288" customFormat="1" x14ac:dyDescent="0.25">
      <c r="A51" s="307" t="s">
        <v>224</v>
      </c>
      <c r="B51" s="279">
        <v>107292.077793</v>
      </c>
      <c r="D51" s="271">
        <v>79672.701713999995</v>
      </c>
      <c r="E51" s="271"/>
      <c r="F51" s="271">
        <v>27619.376079000001</v>
      </c>
    </row>
    <row r="52" spans="1:6" s="288" customFormat="1" x14ac:dyDescent="0.25">
      <c r="A52" s="304" t="s">
        <v>186</v>
      </c>
      <c r="B52" s="279">
        <v>113201.391821</v>
      </c>
      <c r="D52" s="271">
        <v>83809.022614000001</v>
      </c>
      <c r="E52" s="306"/>
      <c r="F52" s="271">
        <v>29392.369207</v>
      </c>
    </row>
    <row r="53" spans="1:6" s="288" customFormat="1" x14ac:dyDescent="0.25">
      <c r="A53" s="304" t="s">
        <v>188</v>
      </c>
      <c r="B53" s="279">
        <v>110797.147877</v>
      </c>
      <c r="D53" s="271">
        <v>86134.042898</v>
      </c>
      <c r="E53" s="306"/>
      <c r="F53" s="271">
        <v>24663.104979</v>
      </c>
    </row>
    <row r="54" spans="1:6" s="288" customFormat="1" x14ac:dyDescent="0.25">
      <c r="A54" s="304" t="s">
        <v>197</v>
      </c>
      <c r="B54" s="279">
        <v>112670.33111999999</v>
      </c>
      <c r="D54" s="271">
        <v>84401.783853999994</v>
      </c>
      <c r="E54" s="306"/>
      <c r="F54" s="271">
        <v>28268.547266000001</v>
      </c>
    </row>
    <row r="55" spans="1:6" s="288" customFormat="1" x14ac:dyDescent="0.25">
      <c r="A55" s="304" t="s">
        <v>203</v>
      </c>
      <c r="B55" s="279">
        <v>112552.887241</v>
      </c>
      <c r="D55" s="271">
        <v>85423.92469</v>
      </c>
      <c r="E55" s="306"/>
      <c r="F55" s="271">
        <v>27128.962551000001</v>
      </c>
    </row>
    <row r="56" spans="1:6" s="288" customFormat="1" x14ac:dyDescent="0.25">
      <c r="A56" s="304" t="s">
        <v>209</v>
      </c>
      <c r="B56" s="279">
        <v>117251.83785700001</v>
      </c>
      <c r="D56" s="271">
        <v>79907.954135000007</v>
      </c>
      <c r="E56" s="306"/>
      <c r="F56" s="271">
        <v>37343.883721999999</v>
      </c>
    </row>
    <row r="57" spans="1:6" s="288" customFormat="1" x14ac:dyDescent="0.25">
      <c r="A57" s="307" t="s">
        <v>317</v>
      </c>
      <c r="B57" s="279">
        <v>112553</v>
      </c>
      <c r="D57" s="271">
        <v>83014</v>
      </c>
      <c r="E57" s="306"/>
      <c r="F57" s="271">
        <v>29539</v>
      </c>
    </row>
    <row r="58" spans="1:6" s="288" customFormat="1" x14ac:dyDescent="0.25">
      <c r="A58" s="307" t="s">
        <v>318</v>
      </c>
      <c r="B58" s="279">
        <v>119883</v>
      </c>
      <c r="D58" s="271">
        <v>84094</v>
      </c>
      <c r="E58" s="306"/>
      <c r="F58" s="271">
        <v>35789</v>
      </c>
    </row>
    <row r="59" spans="1:6" s="288" customFormat="1" x14ac:dyDescent="0.25">
      <c r="A59" s="307" t="s">
        <v>319</v>
      </c>
      <c r="B59" s="279">
        <v>122728</v>
      </c>
      <c r="D59" s="271">
        <v>95281</v>
      </c>
      <c r="E59" s="306"/>
      <c r="F59" s="271">
        <v>27446</v>
      </c>
    </row>
    <row r="60" spans="1:6" s="288" customFormat="1" x14ac:dyDescent="0.25">
      <c r="A60" s="326" t="s">
        <v>321</v>
      </c>
      <c r="B60" s="279">
        <v>122805</v>
      </c>
      <c r="D60" s="271">
        <v>95628</v>
      </c>
      <c r="E60" s="306"/>
      <c r="F60" s="271">
        <v>27178</v>
      </c>
    </row>
    <row r="61" spans="1:6" s="288" customFormat="1" x14ac:dyDescent="0.25">
      <c r="A61" s="326" t="s">
        <v>327</v>
      </c>
      <c r="B61" s="279">
        <v>118977</v>
      </c>
      <c r="D61" s="271">
        <v>94687</v>
      </c>
      <c r="E61" s="306"/>
      <c r="F61" s="271">
        <v>24289</v>
      </c>
    </row>
    <row r="62" spans="1:6" s="288" customFormat="1" ht="3.75" customHeight="1" x14ac:dyDescent="0.25"/>
    <row r="63" spans="1:6" s="288" customFormat="1" ht="12.75" customHeight="1" x14ac:dyDescent="0.25">
      <c r="B63" s="596" t="s">
        <v>159</v>
      </c>
      <c r="C63" s="596"/>
      <c r="D63" s="596"/>
      <c r="E63" s="596"/>
      <c r="F63" s="596"/>
    </row>
    <row r="64" spans="1:6" s="288" customFormat="1" ht="3.75" customHeight="1" x14ac:dyDescent="0.25">
      <c r="A64" s="310"/>
      <c r="B64" s="311"/>
      <c r="C64" s="311"/>
      <c r="D64" s="311"/>
      <c r="E64" s="311"/>
      <c r="F64" s="311"/>
    </row>
    <row r="65" spans="1:7" s="288" customFormat="1" hidden="1" x14ac:dyDescent="0.25">
      <c r="A65" s="304" t="s">
        <v>161</v>
      </c>
      <c r="B65" s="311">
        <v>7.1105045639128264</v>
      </c>
      <c r="C65" s="311"/>
      <c r="D65" s="311">
        <v>10.108552854045854</v>
      </c>
      <c r="E65" s="311"/>
      <c r="F65" s="311">
        <v>0.51836864149620965</v>
      </c>
    </row>
    <row r="66" spans="1:7" s="288" customFormat="1" x14ac:dyDescent="0.25">
      <c r="A66" s="304" t="s">
        <v>162</v>
      </c>
      <c r="B66" s="311">
        <v>0.90293309711894665</v>
      </c>
      <c r="C66" s="311"/>
      <c r="D66" s="311">
        <v>3.71735443645575</v>
      </c>
      <c r="E66" s="311"/>
      <c r="F66" s="311">
        <v>-5.8758582713401921</v>
      </c>
    </row>
    <row r="67" spans="1:7" s="288" customFormat="1" x14ac:dyDescent="0.25">
      <c r="A67" s="304" t="s">
        <v>163</v>
      </c>
      <c r="B67" s="311">
        <v>-17.135394563775833</v>
      </c>
      <c r="C67" s="311"/>
      <c r="D67" s="311">
        <v>-13.565434116654387</v>
      </c>
      <c r="E67" s="311"/>
      <c r="F67" s="311">
        <v>-26.610345256766806</v>
      </c>
    </row>
    <row r="68" spans="1:7" s="288" customFormat="1" x14ac:dyDescent="0.25">
      <c r="A68" s="307" t="s">
        <v>224</v>
      </c>
      <c r="B68" s="311">
        <v>11.955629299218032</v>
      </c>
      <c r="C68" s="311"/>
      <c r="D68" s="311">
        <v>9.7320776709283905</v>
      </c>
      <c r="E68" s="311"/>
      <c r="F68" s="311">
        <v>18.906086643878822</v>
      </c>
    </row>
    <row r="69" spans="1:7" s="288" customFormat="1" x14ac:dyDescent="0.25">
      <c r="A69" s="304" t="s">
        <v>186</v>
      </c>
      <c r="B69" s="311">
        <v>5.5076890573420627</v>
      </c>
      <c r="C69" s="311"/>
      <c r="D69" s="311">
        <v>5.1916413163044268</v>
      </c>
      <c r="E69" s="312"/>
      <c r="F69" s="311">
        <v>6.4193815346468455</v>
      </c>
    </row>
    <row r="70" spans="1:7" s="288" customFormat="1" x14ac:dyDescent="0.25">
      <c r="A70" s="304" t="s">
        <v>188</v>
      </c>
      <c r="B70" s="311">
        <v>-2.1238642964759009</v>
      </c>
      <c r="C70" s="311"/>
      <c r="D70" s="311">
        <v>2.7741885199024097</v>
      </c>
      <c r="E70" s="312"/>
      <c r="F70" s="311">
        <v>-16.090108948664451</v>
      </c>
    </row>
    <row r="71" spans="1:7" s="288" customFormat="1" x14ac:dyDescent="0.25">
      <c r="A71" s="304" t="s">
        <v>197</v>
      </c>
      <c r="B71" s="311">
        <v>1.6906421138922099</v>
      </c>
      <c r="C71" s="313"/>
      <c r="D71" s="311">
        <v>-2.0111200934238553</v>
      </c>
      <c r="E71" s="313"/>
      <c r="F71" s="311">
        <v>14.618768764395014</v>
      </c>
    </row>
    <row r="72" spans="1:7" s="288" customFormat="1" x14ac:dyDescent="0.25">
      <c r="A72" s="304" t="s">
        <v>203</v>
      </c>
      <c r="B72" s="311">
        <v>-0.10423673901775032</v>
      </c>
      <c r="C72" s="313"/>
      <c r="D72" s="311">
        <v>1.2110417450040103</v>
      </c>
      <c r="E72" s="313"/>
      <c r="F72" s="311">
        <v>-4.0312814955674696</v>
      </c>
    </row>
    <row r="73" spans="1:7" s="288" customFormat="1" x14ac:dyDescent="0.25">
      <c r="A73" s="304" t="s">
        <v>209</v>
      </c>
      <c r="B73" s="311">
        <v>4.1748823430344686</v>
      </c>
      <c r="C73" s="313"/>
      <c r="D73" s="311">
        <v>-6.457172946592209</v>
      </c>
      <c r="E73" s="313"/>
      <c r="F73" s="311">
        <v>37.653195000718767</v>
      </c>
    </row>
    <row r="74" spans="1:7" s="314" customFormat="1" x14ac:dyDescent="0.25">
      <c r="A74" s="307" t="s">
        <v>315</v>
      </c>
      <c r="B74" s="272" t="s">
        <v>76</v>
      </c>
      <c r="C74" s="272"/>
      <c r="D74" s="272" t="s">
        <v>76</v>
      </c>
      <c r="E74" s="272"/>
      <c r="F74" s="272" t="s">
        <v>76</v>
      </c>
    </row>
    <row r="75" spans="1:7" s="314" customFormat="1" x14ac:dyDescent="0.25">
      <c r="A75" s="307" t="s">
        <v>309</v>
      </c>
      <c r="B75" s="272" t="s">
        <v>76</v>
      </c>
      <c r="C75" s="272"/>
      <c r="D75" s="272" t="s">
        <v>76</v>
      </c>
      <c r="E75" s="272"/>
      <c r="F75" s="272" t="s">
        <v>76</v>
      </c>
    </row>
    <row r="76" spans="1:7" s="314" customFormat="1" x14ac:dyDescent="0.25">
      <c r="A76" s="307" t="s">
        <v>320</v>
      </c>
      <c r="B76" s="272" t="s">
        <v>76</v>
      </c>
      <c r="C76" s="272"/>
      <c r="D76" s="272" t="s">
        <v>76</v>
      </c>
      <c r="E76" s="272"/>
      <c r="F76" s="272" t="s">
        <v>76</v>
      </c>
    </row>
    <row r="77" spans="1:7" s="314" customFormat="1" x14ac:dyDescent="0.25">
      <c r="A77" s="326" t="s">
        <v>321</v>
      </c>
      <c r="B77" s="272">
        <v>0.1</v>
      </c>
      <c r="C77" s="272"/>
      <c r="D77" s="272">
        <v>0.4</v>
      </c>
      <c r="E77" s="272"/>
      <c r="F77" s="272">
        <v>-1</v>
      </c>
    </row>
    <row r="78" spans="1:7" s="314" customFormat="1" x14ac:dyDescent="0.25">
      <c r="A78" s="326" t="s">
        <v>327</v>
      </c>
      <c r="B78" s="272">
        <v>-3.1</v>
      </c>
      <c r="C78" s="272"/>
      <c r="D78" s="272">
        <v>-1</v>
      </c>
      <c r="E78" s="272"/>
      <c r="F78" s="272">
        <v>-10.6</v>
      </c>
      <c r="G78" s="272"/>
    </row>
    <row r="79" spans="1:7" s="288" customFormat="1" x14ac:dyDescent="0.25">
      <c r="B79" s="315"/>
      <c r="C79" s="315"/>
      <c r="D79" s="315"/>
      <c r="E79" s="315"/>
    </row>
    <row r="80" spans="1:7" s="288" customFormat="1" ht="30" customHeight="1" x14ac:dyDescent="0.25">
      <c r="A80" s="587" t="s">
        <v>223</v>
      </c>
      <c r="B80" s="587"/>
      <c r="C80" s="587"/>
      <c r="D80" s="587"/>
      <c r="E80" s="587"/>
      <c r="F80" s="587"/>
    </row>
    <row r="81" spans="1:6" s="288" customFormat="1" ht="12.75" customHeight="1" x14ac:dyDescent="0.25">
      <c r="A81" s="587" t="s">
        <v>225</v>
      </c>
      <c r="B81" s="587"/>
      <c r="C81" s="587"/>
      <c r="D81" s="587"/>
      <c r="E81" s="587"/>
      <c r="F81" s="587"/>
    </row>
    <row r="82" spans="1:6" s="288" customFormat="1" ht="12.75" customHeight="1" x14ac:dyDescent="0.25">
      <c r="A82" s="315" t="s">
        <v>306</v>
      </c>
    </row>
    <row r="83" spans="1:6" s="288" customFormat="1" ht="12.75" customHeight="1" x14ac:dyDescent="0.25">
      <c r="A83" s="315" t="s">
        <v>307</v>
      </c>
    </row>
    <row r="84" spans="1:6" s="288" customFormat="1" ht="12.75" customHeight="1" x14ac:dyDescent="0.25">
      <c r="A84" s="587" t="s">
        <v>331</v>
      </c>
      <c r="B84" s="587"/>
      <c r="C84" s="587"/>
      <c r="D84" s="587"/>
      <c r="E84" s="587"/>
      <c r="F84" s="587"/>
    </row>
    <row r="85" spans="1:6" s="288" customFormat="1" ht="12.75" customHeight="1" x14ac:dyDescent="0.25">
      <c r="A85" s="587" t="s">
        <v>316</v>
      </c>
      <c r="B85" s="587"/>
      <c r="C85" s="587"/>
      <c r="D85" s="587"/>
      <c r="E85" s="587"/>
      <c r="F85" s="587"/>
    </row>
    <row r="86" spans="1:6" s="288" customFormat="1" ht="12.75" customHeight="1" x14ac:dyDescent="0.25">
      <c r="A86" s="587"/>
      <c r="B86" s="587"/>
      <c r="C86" s="587"/>
      <c r="D86" s="587"/>
      <c r="E86" s="587"/>
      <c r="F86" s="587"/>
    </row>
    <row r="87" spans="1:6" s="288" customFormat="1" ht="12.75" customHeight="1" x14ac:dyDescent="0.25">
      <c r="A87" s="587"/>
      <c r="B87" s="587"/>
      <c r="C87" s="587"/>
      <c r="D87" s="587"/>
      <c r="E87" s="587"/>
      <c r="F87" s="587"/>
    </row>
    <row r="88" spans="1:6" s="288" customFormat="1" ht="12.75" customHeight="1" x14ac:dyDescent="0.25">
      <c r="A88" s="298"/>
      <c r="B88" s="298"/>
      <c r="C88" s="298"/>
      <c r="D88" s="298"/>
      <c r="E88" s="298"/>
      <c r="F88" s="298"/>
    </row>
    <row r="89" spans="1:6" s="288" customFormat="1" ht="12.75" customHeight="1" x14ac:dyDescent="0.25">
      <c r="A89" s="298"/>
      <c r="B89" s="298"/>
      <c r="C89" s="298"/>
      <c r="D89" s="298"/>
      <c r="E89" s="298"/>
      <c r="F89" s="298"/>
    </row>
    <row r="90" spans="1:6" s="288" customFormat="1" ht="12.75" customHeight="1" x14ac:dyDescent="0.25"/>
    <row r="91" spans="1:6" s="288" customFormat="1" ht="12.75" customHeight="1" x14ac:dyDescent="0.25">
      <c r="A91" s="298"/>
      <c r="B91" s="298"/>
      <c r="C91" s="298"/>
      <c r="D91" s="298"/>
      <c r="E91" s="298"/>
      <c r="F91" s="298"/>
    </row>
    <row r="92" spans="1:6" s="288" customFormat="1" ht="12.75" customHeight="1" x14ac:dyDescent="0.25">
      <c r="A92" s="298"/>
      <c r="B92" s="298"/>
      <c r="C92" s="298"/>
      <c r="D92" s="298"/>
      <c r="E92" s="298"/>
      <c r="F92" s="298"/>
    </row>
    <row r="93" spans="1:6" s="288" customFormat="1" ht="12.75" customHeight="1" x14ac:dyDescent="0.25">
      <c r="A93" s="298"/>
      <c r="B93" s="298"/>
      <c r="C93" s="298"/>
      <c r="D93" s="298"/>
      <c r="E93" s="298"/>
      <c r="F93" s="298"/>
    </row>
    <row r="94" spans="1:6" s="288" customFormat="1" x14ac:dyDescent="0.25">
      <c r="A94" s="298"/>
      <c r="B94" s="298"/>
      <c r="C94" s="298"/>
      <c r="D94" s="298"/>
      <c r="E94" s="298"/>
      <c r="F94" s="298"/>
    </row>
    <row r="95" spans="1:6" s="288" customFormat="1" x14ac:dyDescent="0.25">
      <c r="A95" s="298"/>
      <c r="B95" s="298"/>
      <c r="C95" s="298"/>
      <c r="D95" s="298"/>
      <c r="E95" s="298"/>
      <c r="F95" s="298"/>
    </row>
    <row r="96" spans="1:6" x14ac:dyDescent="0.25">
      <c r="A96" s="298"/>
      <c r="B96" s="298"/>
      <c r="C96" s="298"/>
      <c r="D96" s="298"/>
      <c r="E96" s="298"/>
      <c r="F96" s="298"/>
    </row>
    <row r="97" spans="1:6" x14ac:dyDescent="0.25">
      <c r="A97" s="298"/>
      <c r="B97" s="298"/>
      <c r="C97" s="298"/>
      <c r="D97" s="298"/>
      <c r="E97" s="298"/>
      <c r="F97" s="298"/>
    </row>
    <row r="98" spans="1:6" x14ac:dyDescent="0.25">
      <c r="A98" s="298"/>
      <c r="B98" s="298"/>
      <c r="C98" s="298"/>
      <c r="D98" s="298"/>
      <c r="E98" s="298"/>
      <c r="F98" s="298"/>
    </row>
    <row r="100" spans="1:6" x14ac:dyDescent="0.25">
      <c r="A100" s="298"/>
      <c r="B100" s="298"/>
      <c r="C100" s="298"/>
      <c r="D100" s="298"/>
      <c r="E100" s="298"/>
      <c r="F100" s="298"/>
    </row>
    <row r="101" spans="1:6" x14ac:dyDescent="0.25">
      <c r="A101" s="298"/>
      <c r="B101" s="298"/>
      <c r="C101" s="298"/>
      <c r="D101" s="298"/>
      <c r="E101" s="298"/>
      <c r="F101" s="298"/>
    </row>
    <row r="102" spans="1:6" x14ac:dyDescent="0.25">
      <c r="A102" s="298"/>
      <c r="B102" s="298"/>
      <c r="C102" s="298"/>
      <c r="D102" s="298"/>
      <c r="E102" s="298"/>
      <c r="F102" s="298"/>
    </row>
  </sheetData>
  <mergeCells count="18">
    <mergeCell ref="B7:D7"/>
    <mergeCell ref="B25:F25"/>
    <mergeCell ref="A42:A43"/>
    <mergeCell ref="A1:F1"/>
    <mergeCell ref="A2:F2"/>
    <mergeCell ref="A4:A5"/>
    <mergeCell ref="B4:B5"/>
    <mergeCell ref="C4:D5"/>
    <mergeCell ref="E4:F5"/>
    <mergeCell ref="A85:F87"/>
    <mergeCell ref="A84:F84"/>
    <mergeCell ref="B42:B43"/>
    <mergeCell ref="C42:D43"/>
    <mergeCell ref="E42:F43"/>
    <mergeCell ref="B45:E45"/>
    <mergeCell ref="B63:F63"/>
    <mergeCell ref="A80:F80"/>
    <mergeCell ref="A81:F81"/>
  </mergeCells>
  <printOptions horizontalCentered="1"/>
  <pageMargins left="0.59055118110236227" right="0.19685039370078741" top="0.59055118110236227" bottom="0.59055118110236227" header="0.31496062992125984" footer="0.31496062992125984"/>
  <pageSetup paperSize="9" scale="77" orientation="portrait" horizontalDpi="1200" verticalDpi="1200" r:id="rId1"/>
  <headerFooter alignWithMargins="0"/>
  <ignoredErrors>
    <ignoredError sqref="A9:A12 A14:A18 A27:A29 A31:A35 A47:A50 A52:A56 A65:A67 A69:A73 A22:A23 A39:A40 A60:A61 A77:A78" numberStoredAsText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50"/>
  <sheetViews>
    <sheetView showGridLines="0" zoomScaleNormal="100" workbookViewId="0">
      <selection sqref="A1:G1"/>
    </sheetView>
  </sheetViews>
  <sheetFormatPr baseColWidth="10" defaultColWidth="11.5546875" defaultRowHeight="13.2" x14ac:dyDescent="0.25"/>
  <cols>
    <col min="1" max="1" width="41" style="90" customWidth="1"/>
    <col min="2" max="2" width="10.5546875" style="90" customWidth="1"/>
    <col min="3" max="7" width="11.33203125" style="206" customWidth="1"/>
    <col min="8" max="16384" width="11.5546875" style="90"/>
  </cols>
  <sheetData>
    <row r="1" spans="1:7" x14ac:dyDescent="0.25">
      <c r="A1" s="583" t="s">
        <v>2</v>
      </c>
      <c r="B1" s="583"/>
      <c r="C1" s="583"/>
      <c r="D1" s="583"/>
      <c r="E1" s="583"/>
      <c r="F1" s="583"/>
      <c r="G1" s="583"/>
    </row>
    <row r="2" spans="1:7" s="91" customFormat="1" ht="13.2" customHeight="1" x14ac:dyDescent="0.25">
      <c r="A2" s="585" t="s">
        <v>332</v>
      </c>
      <c r="B2" s="624"/>
      <c r="C2" s="624"/>
      <c r="D2" s="624"/>
      <c r="E2" s="624"/>
      <c r="F2" s="624"/>
      <c r="G2" s="624"/>
    </row>
    <row r="3" spans="1:7" ht="9" customHeight="1" x14ac:dyDescent="0.25"/>
    <row r="4" spans="1:7" ht="6" customHeight="1" x14ac:dyDescent="0.25"/>
    <row r="5" spans="1:7" ht="13.2" customHeight="1" x14ac:dyDescent="0.25">
      <c r="A5" s="609" t="s">
        <v>63</v>
      </c>
      <c r="B5" s="610"/>
      <c r="C5" s="615" t="s">
        <v>10</v>
      </c>
      <c r="D5" s="618" t="s">
        <v>95</v>
      </c>
      <c r="E5" s="619"/>
      <c r="F5" s="619"/>
      <c r="G5" s="619"/>
    </row>
    <row r="6" spans="1:7" x14ac:dyDescent="0.25">
      <c r="A6" s="611"/>
      <c r="B6" s="612"/>
      <c r="C6" s="616"/>
      <c r="D6" s="620" t="s">
        <v>64</v>
      </c>
      <c r="E6" s="621" t="s">
        <v>96</v>
      </c>
      <c r="F6" s="621"/>
      <c r="G6" s="622" t="s">
        <v>94</v>
      </c>
    </row>
    <row r="7" spans="1:7" x14ac:dyDescent="0.25">
      <c r="A7" s="613"/>
      <c r="B7" s="614"/>
      <c r="C7" s="617"/>
      <c r="D7" s="617"/>
      <c r="E7" s="285" t="s">
        <v>65</v>
      </c>
      <c r="F7" s="280" t="s">
        <v>66</v>
      </c>
      <c r="G7" s="623"/>
    </row>
    <row r="8" spans="1:7" x14ac:dyDescent="0.25">
      <c r="A8" s="92"/>
      <c r="B8" s="92"/>
      <c r="C8" s="281"/>
      <c r="D8" s="281"/>
      <c r="E8" s="281"/>
      <c r="F8" s="281"/>
      <c r="G8" s="281"/>
    </row>
    <row r="9" spans="1:7" x14ac:dyDescent="0.25">
      <c r="A9" s="93"/>
      <c r="B9" s="93"/>
      <c r="C9" s="605" t="s">
        <v>212</v>
      </c>
      <c r="D9" s="605"/>
      <c r="E9" s="605"/>
      <c r="F9" s="605"/>
      <c r="G9" s="605"/>
    </row>
    <row r="10" spans="1:7" ht="13.2" customHeight="1" x14ac:dyDescent="0.25">
      <c r="A10" s="606" t="s">
        <v>153</v>
      </c>
      <c r="B10" s="607"/>
      <c r="C10" s="273">
        <v>72862</v>
      </c>
      <c r="D10" s="273">
        <v>44433</v>
      </c>
      <c r="E10" s="273">
        <v>13642</v>
      </c>
      <c r="F10" s="273">
        <v>6536</v>
      </c>
      <c r="G10" s="273">
        <v>8250</v>
      </c>
    </row>
    <row r="11" spans="1:7" ht="12.6" customHeight="1" x14ac:dyDescent="0.25">
      <c r="A11" s="608" t="s">
        <v>154</v>
      </c>
      <c r="B11" s="603"/>
      <c r="C11" s="278">
        <v>37</v>
      </c>
      <c r="D11" s="278">
        <v>10</v>
      </c>
      <c r="E11" s="278">
        <v>7</v>
      </c>
      <c r="F11" s="278">
        <v>12</v>
      </c>
      <c r="G11" s="278">
        <v>8</v>
      </c>
    </row>
    <row r="12" spans="1:7" x14ac:dyDescent="0.25">
      <c r="A12" s="602" t="s">
        <v>155</v>
      </c>
      <c r="B12" s="603"/>
      <c r="C12" s="278">
        <v>8296</v>
      </c>
      <c r="D12" s="278">
        <v>4384</v>
      </c>
      <c r="E12" s="278">
        <v>1402</v>
      </c>
      <c r="F12" s="278">
        <v>1867</v>
      </c>
      <c r="G12" s="278">
        <v>643</v>
      </c>
    </row>
    <row r="13" spans="1:7" x14ac:dyDescent="0.25">
      <c r="A13" s="602" t="s">
        <v>156</v>
      </c>
      <c r="B13" s="603"/>
      <c r="C13" s="278">
        <v>41732</v>
      </c>
      <c r="D13" s="278">
        <v>28192</v>
      </c>
      <c r="E13" s="278">
        <v>6453</v>
      </c>
      <c r="F13" s="278">
        <v>1932</v>
      </c>
      <c r="G13" s="278">
        <v>5155</v>
      </c>
    </row>
    <row r="14" spans="1:7" x14ac:dyDescent="0.25">
      <c r="A14" s="602" t="s">
        <v>129</v>
      </c>
      <c r="B14" s="603"/>
      <c r="C14" s="278">
        <v>1015</v>
      </c>
      <c r="D14" s="278">
        <v>704</v>
      </c>
      <c r="E14" s="278">
        <v>243</v>
      </c>
      <c r="F14" s="278">
        <v>16</v>
      </c>
      <c r="G14" s="278">
        <v>52</v>
      </c>
    </row>
    <row r="15" spans="1:7" x14ac:dyDescent="0.25">
      <c r="A15" s="602" t="s">
        <v>130</v>
      </c>
      <c r="B15" s="603"/>
      <c r="C15" s="278">
        <v>3057</v>
      </c>
      <c r="D15" s="278">
        <v>2832</v>
      </c>
      <c r="E15" s="278">
        <v>199</v>
      </c>
      <c r="F15" s="278">
        <v>19</v>
      </c>
      <c r="G15" s="278">
        <v>6</v>
      </c>
    </row>
    <row r="16" spans="1:7" ht="12.75" customHeight="1" x14ac:dyDescent="0.25">
      <c r="A16" s="608" t="s">
        <v>190</v>
      </c>
      <c r="B16" s="603"/>
      <c r="C16" s="278">
        <v>258</v>
      </c>
      <c r="D16" s="278">
        <v>188</v>
      </c>
      <c r="E16" s="278">
        <v>39</v>
      </c>
      <c r="F16" s="278">
        <v>17</v>
      </c>
      <c r="G16" s="278">
        <v>13</v>
      </c>
    </row>
    <row r="17" spans="1:7" x14ac:dyDescent="0.25">
      <c r="A17" s="602" t="s">
        <v>131</v>
      </c>
      <c r="B17" s="603"/>
      <c r="C17" s="278">
        <v>599</v>
      </c>
      <c r="D17" s="278">
        <v>139</v>
      </c>
      <c r="E17" s="278">
        <v>118</v>
      </c>
      <c r="F17" s="278">
        <v>228</v>
      </c>
      <c r="G17" s="278">
        <v>114</v>
      </c>
    </row>
    <row r="18" spans="1:7" x14ac:dyDescent="0.25">
      <c r="A18" s="602" t="s">
        <v>132</v>
      </c>
      <c r="B18" s="603"/>
      <c r="C18" s="278">
        <v>16</v>
      </c>
      <c r="D18" s="278">
        <v>5</v>
      </c>
      <c r="E18" s="278">
        <v>2</v>
      </c>
      <c r="F18" s="278">
        <v>2</v>
      </c>
      <c r="G18" s="278">
        <v>6</v>
      </c>
    </row>
    <row r="19" spans="1:7" x14ac:dyDescent="0.25">
      <c r="A19" s="602" t="s">
        <v>133</v>
      </c>
      <c r="B19" s="603"/>
      <c r="C19" s="278">
        <v>4944</v>
      </c>
      <c r="D19" s="278">
        <v>1068</v>
      </c>
      <c r="E19" s="278">
        <v>3325</v>
      </c>
      <c r="F19" s="278">
        <v>302</v>
      </c>
      <c r="G19" s="278">
        <v>249</v>
      </c>
    </row>
    <row r="20" spans="1:7" x14ac:dyDescent="0.25">
      <c r="A20" s="602" t="s">
        <v>134</v>
      </c>
      <c r="B20" s="603"/>
      <c r="C20" s="274" t="s">
        <v>11</v>
      </c>
      <c r="D20" s="274" t="s">
        <v>11</v>
      </c>
      <c r="E20" s="274" t="s">
        <v>11</v>
      </c>
      <c r="F20" s="274" t="s">
        <v>11</v>
      </c>
      <c r="G20" s="274" t="s">
        <v>11</v>
      </c>
    </row>
    <row r="21" spans="1:7" x14ac:dyDescent="0.25">
      <c r="A21" s="602" t="s">
        <v>135</v>
      </c>
      <c r="B21" s="603"/>
      <c r="C21" s="278">
        <v>1</v>
      </c>
      <c r="D21" s="278">
        <v>1</v>
      </c>
      <c r="E21" s="278">
        <v>0</v>
      </c>
      <c r="F21" s="274" t="s">
        <v>11</v>
      </c>
      <c r="G21" s="278">
        <v>0</v>
      </c>
    </row>
    <row r="22" spans="1:7" x14ac:dyDescent="0.25">
      <c r="A22" s="602" t="s">
        <v>136</v>
      </c>
      <c r="B22" s="603"/>
      <c r="C22" s="278">
        <v>5007</v>
      </c>
      <c r="D22" s="278">
        <v>2333</v>
      </c>
      <c r="E22" s="278">
        <v>977</v>
      </c>
      <c r="F22" s="278">
        <v>946</v>
      </c>
      <c r="G22" s="278">
        <v>751</v>
      </c>
    </row>
    <row r="23" spans="1:7" x14ac:dyDescent="0.25">
      <c r="A23" s="602" t="s">
        <v>137</v>
      </c>
      <c r="B23" s="603"/>
      <c r="C23" s="278">
        <v>7901</v>
      </c>
      <c r="D23" s="278">
        <v>4577</v>
      </c>
      <c r="E23" s="278">
        <v>877</v>
      </c>
      <c r="F23" s="278">
        <v>1195</v>
      </c>
      <c r="G23" s="278">
        <v>1252</v>
      </c>
    </row>
    <row r="24" spans="1:7" ht="13.2" customHeight="1" x14ac:dyDescent="0.25">
      <c r="A24" s="94"/>
      <c r="B24" s="94"/>
      <c r="C24" s="277"/>
      <c r="D24" s="277"/>
      <c r="E24" s="277"/>
      <c r="F24" s="277"/>
      <c r="G24" s="277"/>
    </row>
    <row r="25" spans="1:7" x14ac:dyDescent="0.25">
      <c r="A25" s="96"/>
      <c r="B25" s="96"/>
      <c r="C25" s="276"/>
      <c r="D25" s="276"/>
      <c r="E25" s="276"/>
      <c r="F25" s="276"/>
      <c r="G25" s="276"/>
    </row>
    <row r="26" spans="1:7" x14ac:dyDescent="0.25">
      <c r="A26" s="609" t="s">
        <v>63</v>
      </c>
      <c r="B26" s="610"/>
      <c r="C26" s="615" t="s">
        <v>10</v>
      </c>
      <c r="D26" s="618" t="s">
        <v>95</v>
      </c>
      <c r="E26" s="619"/>
      <c r="F26" s="619"/>
      <c r="G26" s="619"/>
    </row>
    <row r="27" spans="1:7" x14ac:dyDescent="0.25">
      <c r="A27" s="611"/>
      <c r="B27" s="612"/>
      <c r="C27" s="616"/>
      <c r="D27" s="620" t="s">
        <v>64</v>
      </c>
      <c r="E27" s="621" t="s">
        <v>96</v>
      </c>
      <c r="F27" s="621"/>
      <c r="G27" s="622" t="s">
        <v>94</v>
      </c>
    </row>
    <row r="28" spans="1:7" x14ac:dyDescent="0.25">
      <c r="A28" s="613"/>
      <c r="B28" s="614"/>
      <c r="C28" s="617"/>
      <c r="D28" s="617"/>
      <c r="E28" s="285" t="s">
        <v>65</v>
      </c>
      <c r="F28" s="280" t="s">
        <v>66</v>
      </c>
      <c r="G28" s="623"/>
    </row>
    <row r="29" spans="1:7" ht="5.25" customHeight="1" x14ac:dyDescent="0.25">
      <c r="B29" s="95"/>
      <c r="C29" s="275"/>
      <c r="D29" s="275"/>
      <c r="E29" s="275"/>
      <c r="F29" s="275"/>
      <c r="G29" s="275"/>
    </row>
    <row r="30" spans="1:7" ht="3" customHeight="1" x14ac:dyDescent="0.25">
      <c r="B30" s="95"/>
      <c r="C30" s="275"/>
      <c r="D30" s="275"/>
      <c r="E30" s="275"/>
      <c r="F30" s="275"/>
      <c r="G30" s="275"/>
    </row>
    <row r="31" spans="1:7" ht="9.75" customHeight="1" x14ac:dyDescent="0.25">
      <c r="B31" s="95"/>
      <c r="C31" s="605" t="s">
        <v>187</v>
      </c>
      <c r="D31" s="605"/>
      <c r="E31" s="605"/>
      <c r="F31" s="605"/>
      <c r="G31" s="605"/>
    </row>
    <row r="32" spans="1:7" ht="5.25" customHeight="1" x14ac:dyDescent="0.25">
      <c r="B32" s="95"/>
      <c r="C32" s="275"/>
      <c r="D32" s="275"/>
      <c r="E32" s="275"/>
      <c r="F32" s="275"/>
      <c r="G32" s="275"/>
    </row>
    <row r="33" spans="1:7" x14ac:dyDescent="0.25">
      <c r="A33" s="606" t="s">
        <v>153</v>
      </c>
      <c r="B33" s="607"/>
      <c r="C33" s="273">
        <v>22590</v>
      </c>
      <c r="D33" s="273">
        <v>10874</v>
      </c>
      <c r="E33" s="273">
        <v>4951</v>
      </c>
      <c r="F33" s="273">
        <v>2794</v>
      </c>
      <c r="G33" s="273">
        <v>3971</v>
      </c>
    </row>
    <row r="34" spans="1:7" ht="12" customHeight="1" x14ac:dyDescent="0.25">
      <c r="A34" s="602" t="s">
        <v>154</v>
      </c>
      <c r="B34" s="603"/>
      <c r="C34" s="278">
        <v>24</v>
      </c>
      <c r="D34" s="284">
        <v>7</v>
      </c>
      <c r="E34" s="284">
        <v>4</v>
      </c>
      <c r="F34" s="284">
        <v>8</v>
      </c>
      <c r="G34" s="284">
        <v>5</v>
      </c>
    </row>
    <row r="35" spans="1:7" ht="12" customHeight="1" x14ac:dyDescent="0.25">
      <c r="A35" s="602" t="s">
        <v>155</v>
      </c>
      <c r="B35" s="603"/>
      <c r="C35" s="278">
        <v>3067</v>
      </c>
      <c r="D35" s="284">
        <v>1418</v>
      </c>
      <c r="E35" s="284">
        <v>591</v>
      </c>
      <c r="F35" s="284">
        <v>733</v>
      </c>
      <c r="G35" s="284">
        <v>325</v>
      </c>
    </row>
    <row r="36" spans="1:7" ht="12" customHeight="1" x14ac:dyDescent="0.25">
      <c r="A36" s="602" t="s">
        <v>156</v>
      </c>
      <c r="B36" s="603"/>
      <c r="C36" s="278">
        <v>11511</v>
      </c>
      <c r="D36" s="284">
        <v>6522</v>
      </c>
      <c r="E36" s="284">
        <v>2123</v>
      </c>
      <c r="F36" s="284">
        <v>676</v>
      </c>
      <c r="G36" s="284">
        <v>2191</v>
      </c>
    </row>
    <row r="37" spans="1:7" ht="12" customHeight="1" x14ac:dyDescent="0.25">
      <c r="A37" s="602" t="s">
        <v>129</v>
      </c>
      <c r="B37" s="603"/>
      <c r="C37" s="278">
        <v>426</v>
      </c>
      <c r="D37" s="284">
        <v>295</v>
      </c>
      <c r="E37" s="284">
        <v>91</v>
      </c>
      <c r="F37" s="284">
        <v>8</v>
      </c>
      <c r="G37" s="284">
        <v>32</v>
      </c>
    </row>
    <row r="38" spans="1:7" ht="12" customHeight="1" x14ac:dyDescent="0.25">
      <c r="A38" s="602" t="s">
        <v>130</v>
      </c>
      <c r="B38" s="603"/>
      <c r="C38" s="278">
        <v>419</v>
      </c>
      <c r="D38" s="284">
        <v>290</v>
      </c>
      <c r="E38" s="284">
        <v>116</v>
      </c>
      <c r="F38" s="284">
        <v>11</v>
      </c>
      <c r="G38" s="284">
        <v>2</v>
      </c>
    </row>
    <row r="39" spans="1:7" ht="12" customHeight="1" x14ac:dyDescent="0.25">
      <c r="A39" s="608" t="s">
        <v>189</v>
      </c>
      <c r="B39" s="603"/>
      <c r="C39" s="278">
        <v>54</v>
      </c>
      <c r="D39" s="284">
        <v>17</v>
      </c>
      <c r="E39" s="284">
        <v>19</v>
      </c>
      <c r="F39" s="284">
        <v>9</v>
      </c>
      <c r="G39" s="284">
        <v>9</v>
      </c>
    </row>
    <row r="40" spans="1:7" ht="12" customHeight="1" x14ac:dyDescent="0.25">
      <c r="A40" s="602" t="s">
        <v>131</v>
      </c>
      <c r="B40" s="603"/>
      <c r="C40" s="278">
        <v>268</v>
      </c>
      <c r="D40" s="284">
        <v>50</v>
      </c>
      <c r="E40" s="284">
        <v>55</v>
      </c>
      <c r="F40" s="284">
        <v>88</v>
      </c>
      <c r="G40" s="284">
        <v>75</v>
      </c>
    </row>
    <row r="41" spans="1:7" ht="12" customHeight="1" x14ac:dyDescent="0.25">
      <c r="A41" s="602" t="s">
        <v>132</v>
      </c>
      <c r="B41" s="603"/>
      <c r="C41" s="278">
        <v>9</v>
      </c>
      <c r="D41" s="284">
        <v>4</v>
      </c>
      <c r="E41" s="284">
        <v>1</v>
      </c>
      <c r="F41" s="284">
        <v>1</v>
      </c>
      <c r="G41" s="284">
        <v>3</v>
      </c>
    </row>
    <row r="42" spans="1:7" ht="12" customHeight="1" x14ac:dyDescent="0.25">
      <c r="A42" s="602" t="s">
        <v>133</v>
      </c>
      <c r="B42" s="603"/>
      <c r="C42" s="278">
        <v>1790</v>
      </c>
      <c r="D42" s="284">
        <v>357</v>
      </c>
      <c r="E42" s="284">
        <v>1173</v>
      </c>
      <c r="F42" s="284">
        <v>103</v>
      </c>
      <c r="G42" s="284">
        <v>157</v>
      </c>
    </row>
    <row r="43" spans="1:7" ht="12" customHeight="1" x14ac:dyDescent="0.25">
      <c r="A43" s="602" t="s">
        <v>134</v>
      </c>
      <c r="B43" s="603"/>
      <c r="C43" s="278">
        <v>0</v>
      </c>
      <c r="D43" s="283">
        <v>0</v>
      </c>
      <c r="E43" s="283">
        <v>0</v>
      </c>
      <c r="F43" s="283">
        <v>0</v>
      </c>
      <c r="G43" s="284">
        <v>0</v>
      </c>
    </row>
    <row r="44" spans="1:7" ht="12" customHeight="1" x14ac:dyDescent="0.25">
      <c r="A44" s="602" t="s">
        <v>135</v>
      </c>
      <c r="B44" s="603"/>
      <c r="C44" s="278">
        <v>1</v>
      </c>
      <c r="D44" s="284">
        <v>1</v>
      </c>
      <c r="E44" s="284">
        <v>0</v>
      </c>
      <c r="F44" s="284">
        <v>0</v>
      </c>
      <c r="G44" s="284">
        <v>0</v>
      </c>
    </row>
    <row r="45" spans="1:7" ht="12" customHeight="1" x14ac:dyDescent="0.25">
      <c r="A45" s="602" t="s">
        <v>136</v>
      </c>
      <c r="B45" s="603"/>
      <c r="C45" s="278">
        <v>2076</v>
      </c>
      <c r="D45" s="284">
        <v>908</v>
      </c>
      <c r="E45" s="284">
        <v>390</v>
      </c>
      <c r="F45" s="284">
        <v>326</v>
      </c>
      <c r="G45" s="284">
        <v>452</v>
      </c>
    </row>
    <row r="46" spans="1:7" ht="12" customHeight="1" x14ac:dyDescent="0.25">
      <c r="A46" s="602" t="s">
        <v>137</v>
      </c>
      <c r="B46" s="603"/>
      <c r="C46" s="278">
        <v>2945</v>
      </c>
      <c r="D46" s="284">
        <v>1004</v>
      </c>
      <c r="E46" s="284">
        <v>389</v>
      </c>
      <c r="F46" s="284">
        <v>833</v>
      </c>
      <c r="G46" s="284">
        <v>720</v>
      </c>
    </row>
    <row r="47" spans="1:7" ht="12" customHeight="1" x14ac:dyDescent="0.25">
      <c r="C47" s="604"/>
      <c r="D47" s="604"/>
      <c r="E47" s="604"/>
      <c r="F47" s="604"/>
      <c r="G47" s="604"/>
    </row>
    <row r="48" spans="1:7" x14ac:dyDescent="0.25">
      <c r="C48" s="282"/>
      <c r="D48" s="282"/>
      <c r="E48" s="282"/>
      <c r="F48" s="282"/>
      <c r="G48" s="282"/>
    </row>
    <row r="49" spans="1:6" ht="6" customHeight="1" x14ac:dyDescent="0.25"/>
    <row r="50" spans="1:6" ht="24.75" customHeight="1" x14ac:dyDescent="0.25">
      <c r="A50" s="601" t="s">
        <v>223</v>
      </c>
      <c r="B50" s="601"/>
      <c r="C50" s="601"/>
      <c r="D50" s="601"/>
      <c r="E50" s="601"/>
      <c r="F50" s="601"/>
    </row>
  </sheetData>
  <mergeCells count="46">
    <mergeCell ref="A20:B20"/>
    <mergeCell ref="A21:B21"/>
    <mergeCell ref="A22:B22"/>
    <mergeCell ref="A23:B23"/>
    <mergeCell ref="A14:B14"/>
    <mergeCell ref="A15:B15"/>
    <mergeCell ref="A16:B16"/>
    <mergeCell ref="A17:B17"/>
    <mergeCell ref="A18:B18"/>
    <mergeCell ref="A19:B19"/>
    <mergeCell ref="C9:G9"/>
    <mergeCell ref="A10:B10"/>
    <mergeCell ref="A11:B11"/>
    <mergeCell ref="A12:B12"/>
    <mergeCell ref="A13:B13"/>
    <mergeCell ref="A1:G1"/>
    <mergeCell ref="A2:G2"/>
    <mergeCell ref="A5:B7"/>
    <mergeCell ref="C5:C7"/>
    <mergeCell ref="D5:G5"/>
    <mergeCell ref="D6:D7"/>
    <mergeCell ref="E6:F6"/>
    <mergeCell ref="G6:G7"/>
    <mergeCell ref="A26:B28"/>
    <mergeCell ref="C26:C28"/>
    <mergeCell ref="D26:G26"/>
    <mergeCell ref="D27:D28"/>
    <mergeCell ref="E27:F27"/>
    <mergeCell ref="G27:G28"/>
    <mergeCell ref="A43:B43"/>
    <mergeCell ref="C31:G31"/>
    <mergeCell ref="A33:B33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50:F50"/>
    <mergeCell ref="A44:B44"/>
    <mergeCell ref="A45:B45"/>
    <mergeCell ref="A46:B46"/>
    <mergeCell ref="C47:G47"/>
  </mergeCells>
  <pageMargins left="0.78740157480314965" right="0.19685039370078741" top="0.59055118110236227" bottom="0.59055118110236227" header="0.31496062992125984" footer="0.31496062992125984"/>
  <pageSetup paperSize="9" scale="86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G89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1" width="11.44140625" style="288"/>
    <col min="2" max="2" width="14.109375" style="288" customWidth="1"/>
    <col min="3" max="3" width="19.5546875" style="288" customWidth="1"/>
    <col min="4" max="4" width="16" style="288" customWidth="1"/>
    <col min="5" max="5" width="18.109375" style="288" bestFit="1" customWidth="1"/>
    <col min="6" max="6" width="21.109375" style="288" customWidth="1"/>
    <col min="7" max="7" width="19.6640625" style="288" customWidth="1"/>
    <col min="8" max="16384" width="11.44140625" style="288"/>
  </cols>
  <sheetData>
    <row r="1" spans="1:7" x14ac:dyDescent="0.25">
      <c r="A1" s="632" t="s">
        <v>170</v>
      </c>
      <c r="B1" s="632"/>
      <c r="C1" s="632"/>
      <c r="D1" s="632"/>
      <c r="E1" s="632"/>
      <c r="F1" s="632"/>
      <c r="G1" s="632"/>
    </row>
    <row r="2" spans="1:7" x14ac:dyDescent="0.25">
      <c r="A2" s="182" t="s">
        <v>301</v>
      </c>
      <c r="B2" s="316"/>
      <c r="C2" s="316"/>
      <c r="D2" s="316"/>
      <c r="E2" s="316"/>
      <c r="F2" s="316"/>
      <c r="G2" s="316"/>
    </row>
    <row r="3" spans="1:7" ht="6" customHeight="1" x14ac:dyDescent="0.25">
      <c r="A3" s="317"/>
      <c r="B3" s="317"/>
      <c r="C3" s="317"/>
      <c r="D3" s="317"/>
      <c r="E3" s="318"/>
      <c r="F3" s="318"/>
      <c r="G3" s="318"/>
    </row>
    <row r="4" spans="1:7" ht="16.5" customHeight="1" x14ac:dyDescent="0.25">
      <c r="A4" s="633" t="s">
        <v>157</v>
      </c>
      <c r="B4" s="627" t="s">
        <v>310</v>
      </c>
      <c r="C4" s="627" t="s">
        <v>311</v>
      </c>
      <c r="D4" s="627" t="s">
        <v>172</v>
      </c>
      <c r="E4" s="630" t="s">
        <v>173</v>
      </c>
      <c r="F4" s="625"/>
      <c r="G4" s="625"/>
    </row>
    <row r="5" spans="1:7" ht="16.5" customHeight="1" x14ac:dyDescent="0.25">
      <c r="A5" s="634"/>
      <c r="B5" s="628"/>
      <c r="C5" s="628"/>
      <c r="D5" s="628"/>
      <c r="E5" s="631"/>
      <c r="F5" s="626"/>
      <c r="G5" s="626"/>
    </row>
    <row r="6" spans="1:7" ht="16.5" customHeight="1" x14ac:dyDescent="0.25">
      <c r="A6" s="634"/>
      <c r="B6" s="628"/>
      <c r="C6" s="628"/>
      <c r="D6" s="628"/>
      <c r="E6" s="627" t="s">
        <v>312</v>
      </c>
      <c r="F6" s="627" t="s">
        <v>174</v>
      </c>
      <c r="G6" s="625" t="s">
        <v>175</v>
      </c>
    </row>
    <row r="7" spans="1:7" ht="25.5" customHeight="1" x14ac:dyDescent="0.25">
      <c r="A7" s="634"/>
      <c r="B7" s="629"/>
      <c r="C7" s="629"/>
      <c r="D7" s="629"/>
      <c r="E7" s="629"/>
      <c r="F7" s="629"/>
      <c r="G7" s="626"/>
    </row>
    <row r="8" spans="1:7" x14ac:dyDescent="0.25">
      <c r="A8" s="635"/>
      <c r="B8" s="564" t="s">
        <v>176</v>
      </c>
      <c r="C8" s="566"/>
      <c r="D8" s="566"/>
      <c r="E8" s="566"/>
      <c r="F8" s="566"/>
      <c r="G8" s="566"/>
    </row>
    <row r="9" spans="1:7" x14ac:dyDescent="0.25">
      <c r="A9" s="269"/>
      <c r="B9" s="269"/>
      <c r="C9" s="319"/>
      <c r="D9" s="319"/>
      <c r="E9" s="269"/>
      <c r="F9" s="269"/>
      <c r="G9" s="269"/>
    </row>
    <row r="10" spans="1:7" x14ac:dyDescent="0.25">
      <c r="A10" s="174" t="s">
        <v>158</v>
      </c>
      <c r="B10" s="175">
        <v>1279.104769</v>
      </c>
      <c r="C10" s="175">
        <v>190.204769</v>
      </c>
      <c r="D10" s="175">
        <v>1088.9000000000001</v>
      </c>
      <c r="E10" s="175">
        <v>938.6</v>
      </c>
      <c r="F10" s="177">
        <v>150.30000000000001</v>
      </c>
      <c r="G10" s="178">
        <v>0.9</v>
      </c>
    </row>
    <row r="11" spans="1:7" x14ac:dyDescent="0.25">
      <c r="A11" s="174" t="s">
        <v>160</v>
      </c>
      <c r="B11" s="175">
        <v>1300.349586</v>
      </c>
      <c r="C11" s="175">
        <v>227.149586</v>
      </c>
      <c r="D11" s="175">
        <v>1073.2</v>
      </c>
      <c r="E11" s="175">
        <v>937.7</v>
      </c>
      <c r="F11" s="177">
        <v>135.5</v>
      </c>
      <c r="G11" s="178">
        <v>0.2</v>
      </c>
    </row>
    <row r="12" spans="1:7" x14ac:dyDescent="0.25">
      <c r="A12" s="174" t="s">
        <v>161</v>
      </c>
      <c r="B12" s="175">
        <v>1307.587</v>
      </c>
      <c r="C12" s="175">
        <v>229.58699999999999</v>
      </c>
      <c r="D12" s="175">
        <v>1078</v>
      </c>
      <c r="E12" s="175">
        <v>925.3</v>
      </c>
      <c r="F12" s="177">
        <v>152.69999999999999</v>
      </c>
      <c r="G12" s="178">
        <v>1.9</v>
      </c>
    </row>
    <row r="13" spans="1:7" x14ac:dyDescent="0.25">
      <c r="A13" s="174" t="s">
        <v>162</v>
      </c>
      <c r="B13" s="175">
        <v>1299.5408129999998</v>
      </c>
      <c r="C13" s="175">
        <v>225.523</v>
      </c>
      <c r="D13" s="175">
        <v>1074.0178129999999</v>
      </c>
      <c r="E13" s="175">
        <v>922.5</v>
      </c>
      <c r="F13" s="177">
        <v>151.51781299999999</v>
      </c>
      <c r="G13" s="178">
        <v>2.4421080000000002</v>
      </c>
    </row>
    <row r="14" spans="1:7" x14ac:dyDescent="0.25">
      <c r="A14" s="174" t="s">
        <v>163</v>
      </c>
      <c r="B14" s="175">
        <v>1285.8936489999999</v>
      </c>
      <c r="C14" s="176">
        <v>202.29364899999999</v>
      </c>
      <c r="D14" s="175">
        <v>1083.5999999999999</v>
      </c>
      <c r="E14" s="175">
        <v>935.1</v>
      </c>
      <c r="F14" s="177">
        <v>148.5</v>
      </c>
      <c r="G14" s="178">
        <v>2.3639999999999999</v>
      </c>
    </row>
    <row r="15" spans="1:7" x14ac:dyDescent="0.25">
      <c r="A15" s="174" t="s">
        <v>180</v>
      </c>
      <c r="B15" s="175">
        <v>1346.1083320000002</v>
      </c>
      <c r="C15" s="176">
        <v>260.03633200000002</v>
      </c>
      <c r="D15" s="175">
        <v>1086.0720000000001</v>
      </c>
      <c r="E15" s="175">
        <v>941</v>
      </c>
      <c r="F15" s="177">
        <v>145.072</v>
      </c>
      <c r="G15" s="178">
        <v>1.667</v>
      </c>
    </row>
    <row r="16" spans="1:7" x14ac:dyDescent="0.25">
      <c r="A16" s="174" t="s">
        <v>186</v>
      </c>
      <c r="B16" s="175">
        <v>1282.7719175</v>
      </c>
      <c r="C16" s="176">
        <v>204.18491750000001</v>
      </c>
      <c r="D16" s="175">
        <v>1078.587</v>
      </c>
      <c r="E16" s="175">
        <v>935</v>
      </c>
      <c r="F16" s="177">
        <v>143.58699999999999</v>
      </c>
      <c r="G16" s="178">
        <v>1.54</v>
      </c>
    </row>
    <row r="17" spans="1:7" x14ac:dyDescent="0.25">
      <c r="A17" s="174" t="s">
        <v>188</v>
      </c>
      <c r="B17" s="175">
        <v>1324.208061</v>
      </c>
      <c r="C17" s="176">
        <v>243.75606099999999</v>
      </c>
      <c r="D17" s="175">
        <v>1080.452</v>
      </c>
      <c r="E17" s="175">
        <v>937</v>
      </c>
      <c r="F17" s="177">
        <v>143.452</v>
      </c>
      <c r="G17" s="178">
        <v>1.5649999999999999</v>
      </c>
    </row>
    <row r="18" spans="1:7" x14ac:dyDescent="0.25">
      <c r="A18" s="174" t="s">
        <v>197</v>
      </c>
      <c r="B18" s="175">
        <v>1323</v>
      </c>
      <c r="C18" s="176">
        <v>249.02908300000001</v>
      </c>
      <c r="D18" s="175">
        <v>1074</v>
      </c>
      <c r="E18" s="175">
        <v>933</v>
      </c>
      <c r="F18" s="177">
        <v>141</v>
      </c>
      <c r="G18" s="178">
        <v>1.7</v>
      </c>
    </row>
    <row r="19" spans="1:7" x14ac:dyDescent="0.25">
      <c r="A19" s="174" t="s">
        <v>203</v>
      </c>
      <c r="B19" s="175">
        <v>1359</v>
      </c>
      <c r="C19" s="176">
        <v>249.85510300000001</v>
      </c>
      <c r="D19" s="175">
        <v>1109</v>
      </c>
      <c r="E19" s="175">
        <v>968</v>
      </c>
      <c r="F19" s="177">
        <v>141.30000000000001</v>
      </c>
      <c r="G19" s="178">
        <v>1.4430000000000001</v>
      </c>
    </row>
    <row r="20" spans="1:7" x14ac:dyDescent="0.25">
      <c r="A20" s="174" t="s">
        <v>209</v>
      </c>
      <c r="B20" s="175">
        <v>1349</v>
      </c>
      <c r="C20" s="176">
        <v>244.71260699999999</v>
      </c>
      <c r="D20" s="175">
        <v>1104.7</v>
      </c>
      <c r="E20" s="175">
        <v>967</v>
      </c>
      <c r="F20" s="177">
        <v>137</v>
      </c>
      <c r="G20" s="178">
        <v>0.71299999999999997</v>
      </c>
    </row>
    <row r="21" spans="1:7" x14ac:dyDescent="0.25">
      <c r="A21" s="174" t="s">
        <v>211</v>
      </c>
      <c r="B21" s="175">
        <v>1326.2</v>
      </c>
      <c r="C21" s="176">
        <v>208</v>
      </c>
      <c r="D21" s="175">
        <v>1118.2</v>
      </c>
      <c r="E21" s="175">
        <v>975.8</v>
      </c>
      <c r="F21" s="177">
        <v>142.5</v>
      </c>
      <c r="G21" s="178">
        <v>0.72</v>
      </c>
    </row>
    <row r="22" spans="1:7" x14ac:dyDescent="0.25">
      <c r="A22" s="174" t="s">
        <v>239</v>
      </c>
      <c r="B22" s="175">
        <v>1392.8</v>
      </c>
      <c r="C22" s="207">
        <v>276</v>
      </c>
      <c r="D22" s="175">
        <v>1116.8</v>
      </c>
      <c r="E22" s="175">
        <v>977.4</v>
      </c>
      <c r="F22" s="177">
        <v>139.4</v>
      </c>
      <c r="G22" s="178">
        <v>0.81399999999999995</v>
      </c>
    </row>
    <row r="23" spans="1:7" x14ac:dyDescent="0.25">
      <c r="A23" s="174" t="s">
        <v>259</v>
      </c>
      <c r="B23" s="175">
        <v>1403</v>
      </c>
      <c r="C23" s="207">
        <v>288</v>
      </c>
      <c r="D23" s="175">
        <v>1115.4000000000001</v>
      </c>
      <c r="E23" s="175">
        <v>972.6</v>
      </c>
      <c r="F23" s="177">
        <v>142.80000000000001</v>
      </c>
      <c r="G23" s="178">
        <v>1.5</v>
      </c>
    </row>
    <row r="24" spans="1:7" x14ac:dyDescent="0.25">
      <c r="A24" s="174" t="s">
        <v>321</v>
      </c>
      <c r="B24" s="175" t="s">
        <v>323</v>
      </c>
      <c r="C24" s="207">
        <v>260</v>
      </c>
      <c r="D24" s="175" t="s">
        <v>323</v>
      </c>
      <c r="E24" s="175" t="s">
        <v>323</v>
      </c>
      <c r="F24" s="177" t="s">
        <v>323</v>
      </c>
      <c r="G24" s="178" t="s">
        <v>323</v>
      </c>
    </row>
    <row r="25" spans="1:7" x14ac:dyDescent="0.25">
      <c r="A25" s="174" t="s">
        <v>327</v>
      </c>
      <c r="B25" s="175" t="s">
        <v>323</v>
      </c>
      <c r="C25" s="207">
        <v>260</v>
      </c>
      <c r="D25" s="175" t="s">
        <v>323</v>
      </c>
      <c r="E25" s="175" t="s">
        <v>323</v>
      </c>
      <c r="F25" s="177" t="s">
        <v>323</v>
      </c>
      <c r="G25" s="178" t="s">
        <v>323</v>
      </c>
    </row>
    <row r="26" spans="1:7" ht="12.75" customHeight="1" x14ac:dyDescent="0.25"/>
    <row r="27" spans="1:7" x14ac:dyDescent="0.25">
      <c r="A27" s="179"/>
      <c r="B27" s="605" t="s">
        <v>159</v>
      </c>
      <c r="C27" s="605"/>
      <c r="D27" s="605"/>
      <c r="E27" s="605"/>
      <c r="F27" s="605"/>
      <c r="G27" s="180"/>
    </row>
    <row r="28" spans="1:7" x14ac:dyDescent="0.25">
      <c r="A28" s="174" t="s">
        <v>160</v>
      </c>
      <c r="B28" s="136">
        <v>1.7</v>
      </c>
      <c r="C28" s="136">
        <v>19.399999999999999</v>
      </c>
      <c r="D28" s="136">
        <v>-1.4</v>
      </c>
      <c r="E28" s="136">
        <v>-0.1</v>
      </c>
      <c r="F28" s="136">
        <v>-9.8000000000000007</v>
      </c>
      <c r="G28" s="181" t="s">
        <v>107</v>
      </c>
    </row>
    <row r="29" spans="1:7" x14ac:dyDescent="0.25">
      <c r="A29" s="174" t="s">
        <v>161</v>
      </c>
      <c r="B29" s="136">
        <v>0.6</v>
      </c>
      <c r="C29" s="136">
        <v>1.1000000000000001</v>
      </c>
      <c r="D29" s="136">
        <v>0.4</v>
      </c>
      <c r="E29" s="136">
        <v>-1.3</v>
      </c>
      <c r="F29" s="136">
        <v>12.7</v>
      </c>
      <c r="G29" s="181" t="s">
        <v>107</v>
      </c>
    </row>
    <row r="30" spans="1:7" x14ac:dyDescent="0.25">
      <c r="A30" s="174" t="s">
        <v>162</v>
      </c>
      <c r="B30" s="136">
        <v>-0.6</v>
      </c>
      <c r="C30" s="136">
        <v>-1.8</v>
      </c>
      <c r="D30" s="136">
        <v>-0.4</v>
      </c>
      <c r="E30" s="136">
        <v>-0.3</v>
      </c>
      <c r="F30" s="136">
        <v>-0.8</v>
      </c>
      <c r="G30" s="136">
        <v>28.5</v>
      </c>
    </row>
    <row r="31" spans="1:7" x14ac:dyDescent="0.25">
      <c r="A31" s="174" t="s">
        <v>163</v>
      </c>
      <c r="B31" s="136">
        <v>-1.1000000000000001</v>
      </c>
      <c r="C31" s="136">
        <v>-10.3</v>
      </c>
      <c r="D31" s="136">
        <v>0.9</v>
      </c>
      <c r="E31" s="136">
        <v>1.4</v>
      </c>
      <c r="F31" s="136">
        <v>-2</v>
      </c>
      <c r="G31" s="136">
        <v>-3.2</v>
      </c>
    </row>
    <row r="32" spans="1:7" x14ac:dyDescent="0.25">
      <c r="A32" s="174" t="s">
        <v>180</v>
      </c>
      <c r="B32" s="136">
        <v>4.7</v>
      </c>
      <c r="C32" s="136">
        <v>28.5</v>
      </c>
      <c r="D32" s="136">
        <v>0.2</v>
      </c>
      <c r="E32" s="136">
        <v>0.6</v>
      </c>
      <c r="F32" s="136">
        <v>-2.2999999999999998</v>
      </c>
      <c r="G32" s="136">
        <v>-29.5</v>
      </c>
    </row>
    <row r="33" spans="1:7" x14ac:dyDescent="0.25">
      <c r="A33" s="174" t="s">
        <v>186</v>
      </c>
      <c r="B33" s="136">
        <v>-4.7</v>
      </c>
      <c r="C33" s="136">
        <v>-21.5</v>
      </c>
      <c r="D33" s="136">
        <v>-0.6</v>
      </c>
      <c r="E33" s="136">
        <v>-0.6</v>
      </c>
      <c r="F33" s="136">
        <v>-1</v>
      </c>
      <c r="G33" s="136">
        <v>-7.6</v>
      </c>
    </row>
    <row r="34" spans="1:7" x14ac:dyDescent="0.25">
      <c r="A34" s="174" t="s">
        <v>188</v>
      </c>
      <c r="B34" s="136">
        <v>3.2</v>
      </c>
      <c r="C34" s="136">
        <v>19.399999999999999</v>
      </c>
      <c r="D34" s="136">
        <v>0.2</v>
      </c>
      <c r="E34" s="136">
        <v>0.2</v>
      </c>
      <c r="F34" s="136">
        <v>-0.1</v>
      </c>
      <c r="G34" s="136">
        <v>1.6</v>
      </c>
    </row>
    <row r="35" spans="1:7" x14ac:dyDescent="0.25">
      <c r="A35" s="174" t="s">
        <v>197</v>
      </c>
      <c r="B35" s="136">
        <v>-0.1</v>
      </c>
      <c r="C35" s="136">
        <v>2.2000000000000002</v>
      </c>
      <c r="D35" s="136">
        <v>-0.6</v>
      </c>
      <c r="E35" s="136">
        <v>-0.4</v>
      </c>
      <c r="F35" s="136">
        <v>-1.6</v>
      </c>
      <c r="G35" s="136">
        <v>11.5</v>
      </c>
    </row>
    <row r="36" spans="1:7" x14ac:dyDescent="0.25">
      <c r="A36" s="174" t="s">
        <v>203</v>
      </c>
      <c r="B36" s="136">
        <v>2.7</v>
      </c>
      <c r="C36" s="136">
        <v>0.3</v>
      </c>
      <c r="D36" s="136">
        <v>3.3</v>
      </c>
      <c r="E36" s="136">
        <v>3.8</v>
      </c>
      <c r="F36" s="136">
        <v>0.2</v>
      </c>
      <c r="G36" s="136">
        <v>-17.5</v>
      </c>
    </row>
    <row r="37" spans="1:7" x14ac:dyDescent="0.25">
      <c r="A37" s="174" t="s">
        <v>209</v>
      </c>
      <c r="B37" s="136">
        <v>-0.7</v>
      </c>
      <c r="C37" s="136">
        <v>-2.1</v>
      </c>
      <c r="D37" s="136">
        <v>-0.4</v>
      </c>
      <c r="E37" s="136">
        <v>-0.1</v>
      </c>
      <c r="F37" s="136">
        <v>-3</v>
      </c>
      <c r="G37" s="136" t="s">
        <v>76</v>
      </c>
    </row>
    <row r="38" spans="1:7" x14ac:dyDescent="0.25">
      <c r="A38" s="174" t="s">
        <v>211</v>
      </c>
      <c r="B38" s="136" t="s">
        <v>76</v>
      </c>
      <c r="C38" s="136" t="s">
        <v>76</v>
      </c>
      <c r="D38" s="136">
        <v>1.2</v>
      </c>
      <c r="E38" s="136">
        <v>0.9</v>
      </c>
      <c r="F38" s="136">
        <v>4</v>
      </c>
      <c r="G38" s="136" t="s">
        <v>76</v>
      </c>
    </row>
    <row r="39" spans="1:7" x14ac:dyDescent="0.25">
      <c r="A39" s="174" t="s">
        <v>239</v>
      </c>
      <c r="B39" s="136" t="s">
        <v>76</v>
      </c>
      <c r="C39" s="136" t="s">
        <v>76</v>
      </c>
      <c r="D39" s="136">
        <v>-0.1</v>
      </c>
      <c r="E39" s="136">
        <v>0.2</v>
      </c>
      <c r="F39" s="136">
        <v>-2.2000000000000002</v>
      </c>
      <c r="G39" s="136">
        <v>13.1</v>
      </c>
    </row>
    <row r="40" spans="1:7" x14ac:dyDescent="0.25">
      <c r="A40" s="174" t="s">
        <v>259</v>
      </c>
      <c r="B40" s="136" t="s">
        <v>76</v>
      </c>
      <c r="C40" s="136" t="s">
        <v>76</v>
      </c>
      <c r="D40" s="136">
        <v>-0.1</v>
      </c>
      <c r="E40" s="136">
        <v>-0.5</v>
      </c>
      <c r="F40" s="136">
        <v>2.4</v>
      </c>
      <c r="G40" s="136" t="s">
        <v>76</v>
      </c>
    </row>
    <row r="41" spans="1:7" x14ac:dyDescent="0.25">
      <c r="A41" s="174" t="s">
        <v>321</v>
      </c>
      <c r="B41" s="136" t="s">
        <v>323</v>
      </c>
      <c r="C41" s="136">
        <v>-9.8000000000000007</v>
      </c>
      <c r="D41" s="136" t="s">
        <v>323</v>
      </c>
      <c r="E41" s="136" t="s">
        <v>323</v>
      </c>
      <c r="F41" s="136" t="s">
        <v>323</v>
      </c>
      <c r="G41" s="136" t="s">
        <v>323</v>
      </c>
    </row>
    <row r="42" spans="1:7" x14ac:dyDescent="0.25">
      <c r="A42" s="174" t="s">
        <v>327</v>
      </c>
      <c r="B42" s="136" t="s">
        <v>323</v>
      </c>
      <c r="C42" s="136">
        <v>0.1</v>
      </c>
      <c r="D42" s="136" t="s">
        <v>323</v>
      </c>
      <c r="E42" s="136" t="s">
        <v>323</v>
      </c>
      <c r="F42" s="136" t="s">
        <v>323</v>
      </c>
      <c r="G42" s="136" t="s">
        <v>323</v>
      </c>
    </row>
    <row r="44" spans="1:7" ht="20.25" customHeight="1" x14ac:dyDescent="0.25">
      <c r="A44" s="182" t="s">
        <v>235</v>
      </c>
      <c r="B44" s="182"/>
    </row>
    <row r="45" spans="1:7" ht="4.5" customHeight="1" x14ac:dyDescent="0.25">
      <c r="C45" s="289"/>
      <c r="D45" s="289"/>
      <c r="E45" s="289"/>
      <c r="F45" s="290"/>
    </row>
    <row r="46" spans="1:7" ht="16.5" customHeight="1" x14ac:dyDescent="0.25">
      <c r="A46" s="633" t="s">
        <v>157</v>
      </c>
      <c r="B46" s="627" t="s">
        <v>171</v>
      </c>
      <c r="C46" s="636" t="s">
        <v>177</v>
      </c>
      <c r="D46" s="637"/>
      <c r="E46" s="637"/>
      <c r="F46" s="183"/>
    </row>
    <row r="47" spans="1:7" ht="16.5" customHeight="1" x14ac:dyDescent="0.25">
      <c r="A47" s="634"/>
      <c r="B47" s="628"/>
      <c r="C47" s="636" t="s">
        <v>210</v>
      </c>
      <c r="D47" s="638"/>
      <c r="E47" s="630" t="s">
        <v>178</v>
      </c>
      <c r="F47" s="183"/>
    </row>
    <row r="48" spans="1:7" ht="33.75" customHeight="1" x14ac:dyDescent="0.25">
      <c r="A48" s="634"/>
      <c r="B48" s="629"/>
      <c r="C48" s="295" t="s">
        <v>312</v>
      </c>
      <c r="D48" s="295" t="s">
        <v>174</v>
      </c>
      <c r="E48" s="631"/>
      <c r="F48" s="290"/>
    </row>
    <row r="49" spans="1:6" x14ac:dyDescent="0.25">
      <c r="A49" s="635"/>
      <c r="B49" s="636" t="s">
        <v>176</v>
      </c>
      <c r="C49" s="637"/>
      <c r="D49" s="637"/>
      <c r="E49" s="637"/>
      <c r="F49" s="183"/>
    </row>
    <row r="50" spans="1:6" x14ac:dyDescent="0.25">
      <c r="A50" s="294"/>
      <c r="B50" s="294"/>
      <c r="C50" s="294"/>
      <c r="D50" s="294"/>
      <c r="E50" s="294"/>
      <c r="F50" s="184"/>
    </row>
    <row r="51" spans="1:6" x14ac:dyDescent="0.25">
      <c r="A51" s="179"/>
      <c r="B51" s="185"/>
      <c r="C51" s="185"/>
      <c r="D51" s="185"/>
      <c r="E51" s="185"/>
      <c r="F51" s="291"/>
    </row>
    <row r="52" spans="1:6" x14ac:dyDescent="0.25">
      <c r="A52" s="174" t="s">
        <v>158</v>
      </c>
      <c r="B52" s="186" t="s">
        <v>103</v>
      </c>
      <c r="C52" s="186" t="s">
        <v>103</v>
      </c>
      <c r="D52" s="175">
        <v>77737.899999999994</v>
      </c>
      <c r="E52" s="175">
        <v>181.1</v>
      </c>
    </row>
    <row r="53" spans="1:6" x14ac:dyDescent="0.25">
      <c r="A53" s="174" t="s">
        <v>160</v>
      </c>
      <c r="B53" s="186" t="s">
        <v>103</v>
      </c>
      <c r="C53" s="186" t="s">
        <v>103</v>
      </c>
      <c r="D53" s="175">
        <v>73006.8</v>
      </c>
      <c r="E53" s="181" t="s">
        <v>107</v>
      </c>
    </row>
    <row r="54" spans="1:6" x14ac:dyDescent="0.25">
      <c r="A54" s="174" t="s">
        <v>161</v>
      </c>
      <c r="B54" s="186" t="s">
        <v>103</v>
      </c>
      <c r="C54" s="186" t="s">
        <v>103</v>
      </c>
      <c r="D54" s="175">
        <v>81109.600000000006</v>
      </c>
      <c r="E54" s="175">
        <v>537.9</v>
      </c>
    </row>
    <row r="55" spans="1:6" x14ac:dyDescent="0.25">
      <c r="A55" s="174" t="s">
        <v>162</v>
      </c>
      <c r="B55" s="175">
        <v>360240.2</v>
      </c>
      <c r="C55" s="175">
        <v>280183</v>
      </c>
      <c r="D55" s="175">
        <v>80057.2</v>
      </c>
      <c r="E55" s="175">
        <v>896.7</v>
      </c>
    </row>
    <row r="56" spans="1:6" x14ac:dyDescent="0.25">
      <c r="A56" s="174" t="s">
        <v>163</v>
      </c>
      <c r="B56" s="175">
        <f>SUM(C56,D56)</f>
        <v>355433.9</v>
      </c>
      <c r="C56" s="175">
        <v>281053</v>
      </c>
      <c r="D56" s="175">
        <v>74380.899999999994</v>
      </c>
      <c r="E56" s="175">
        <v>1457.4</v>
      </c>
    </row>
    <row r="57" spans="1:6" x14ac:dyDescent="0.25">
      <c r="A57" s="174" t="s">
        <v>180</v>
      </c>
      <c r="B57" s="175">
        <f>SUM(C57,D57)</f>
        <v>356118.59299999999</v>
      </c>
      <c r="C57" s="175">
        <v>284547</v>
      </c>
      <c r="D57" s="175">
        <v>71571.592999999993</v>
      </c>
      <c r="E57" s="175">
        <v>981.56200000000001</v>
      </c>
    </row>
    <row r="58" spans="1:6" x14ac:dyDescent="0.25">
      <c r="A58" s="174" t="s">
        <v>186</v>
      </c>
      <c r="B58" s="175">
        <f>SUM(C58,D58)</f>
        <v>361791.103</v>
      </c>
      <c r="C58" s="175">
        <v>286673</v>
      </c>
      <c r="D58" s="175">
        <v>75118.103000000003</v>
      </c>
      <c r="E58" s="175">
        <v>616.38400000000001</v>
      </c>
    </row>
    <row r="59" spans="1:6" x14ac:dyDescent="0.25">
      <c r="A59" s="174" t="s">
        <v>188</v>
      </c>
      <c r="B59" s="175">
        <f>SUM(C59,D59)</f>
        <v>363095.52799999999</v>
      </c>
      <c r="C59" s="175">
        <v>290375</v>
      </c>
      <c r="D59" s="175">
        <v>72720.528000000006</v>
      </c>
      <c r="E59" s="175">
        <v>1366.896</v>
      </c>
    </row>
    <row r="60" spans="1:6" x14ac:dyDescent="0.25">
      <c r="A60" s="174" t="s">
        <v>197</v>
      </c>
      <c r="B60" s="175">
        <v>359145</v>
      </c>
      <c r="C60" s="175">
        <v>287861</v>
      </c>
      <c r="D60" s="175">
        <v>71284</v>
      </c>
      <c r="E60" s="175">
        <v>1370</v>
      </c>
    </row>
    <row r="61" spans="1:6" x14ac:dyDescent="0.25">
      <c r="A61" s="174" t="s">
        <v>203</v>
      </c>
      <c r="B61" s="175">
        <v>364015</v>
      </c>
      <c r="C61" s="175">
        <v>292787</v>
      </c>
      <c r="D61" s="175">
        <v>71228</v>
      </c>
      <c r="E61" s="175">
        <v>1179</v>
      </c>
    </row>
    <row r="62" spans="1:6" x14ac:dyDescent="0.25">
      <c r="A62" s="174" t="s">
        <v>209</v>
      </c>
      <c r="B62" s="175">
        <v>370109</v>
      </c>
      <c r="C62" s="175">
        <v>299352</v>
      </c>
      <c r="D62" s="175">
        <v>70757</v>
      </c>
      <c r="E62" s="175">
        <v>342.4</v>
      </c>
    </row>
    <row r="63" spans="1:6" x14ac:dyDescent="0.25">
      <c r="A63" s="174" t="s">
        <v>211</v>
      </c>
      <c r="B63" s="175">
        <v>374245</v>
      </c>
      <c r="C63" s="175">
        <v>301313</v>
      </c>
      <c r="D63" s="175">
        <v>72932</v>
      </c>
      <c r="E63" s="175">
        <v>1440</v>
      </c>
    </row>
    <row r="64" spans="1:6" x14ac:dyDescent="0.25">
      <c r="A64" s="174" t="s">
        <v>239</v>
      </c>
      <c r="B64" s="175">
        <v>378796</v>
      </c>
      <c r="C64" s="175">
        <v>306284</v>
      </c>
      <c r="D64" s="175">
        <v>72512</v>
      </c>
      <c r="E64" s="175" t="s">
        <v>76</v>
      </c>
    </row>
    <row r="65" spans="1:7" x14ac:dyDescent="0.25">
      <c r="A65" s="174" t="s">
        <v>259</v>
      </c>
      <c r="B65" s="175">
        <v>382869</v>
      </c>
      <c r="C65" s="175">
        <v>306905</v>
      </c>
      <c r="D65" s="175">
        <v>75964</v>
      </c>
      <c r="E65" s="175" t="s">
        <v>76</v>
      </c>
    </row>
    <row r="66" spans="1:7" x14ac:dyDescent="0.25">
      <c r="A66" s="174" t="s">
        <v>321</v>
      </c>
      <c r="B66" s="328" t="s">
        <v>323</v>
      </c>
      <c r="C66" s="328" t="s">
        <v>323</v>
      </c>
      <c r="D66" s="328" t="s">
        <v>323</v>
      </c>
      <c r="E66" s="328" t="s">
        <v>323</v>
      </c>
    </row>
    <row r="67" spans="1:7" x14ac:dyDescent="0.25">
      <c r="A67" s="179"/>
      <c r="B67" s="179"/>
      <c r="C67" s="179"/>
      <c r="D67" s="179"/>
      <c r="E67" s="187"/>
      <c r="F67" s="188"/>
    </row>
    <row r="68" spans="1:7" ht="12.75" customHeight="1" x14ac:dyDescent="0.25">
      <c r="A68" s="179"/>
      <c r="B68" s="605" t="s">
        <v>159</v>
      </c>
      <c r="C68" s="605"/>
      <c r="D68" s="605"/>
      <c r="E68" s="605"/>
      <c r="F68" s="183"/>
      <c r="G68" s="183"/>
    </row>
    <row r="69" spans="1:7" x14ac:dyDescent="0.25">
      <c r="A69" s="189"/>
      <c r="B69" s="189"/>
      <c r="C69" s="189"/>
      <c r="D69" s="189"/>
      <c r="E69" s="189"/>
      <c r="F69" s="292"/>
      <c r="G69" s="293"/>
    </row>
    <row r="70" spans="1:7" x14ac:dyDescent="0.25">
      <c r="A70" s="174" t="s">
        <v>160</v>
      </c>
      <c r="B70" s="186" t="s">
        <v>103</v>
      </c>
      <c r="C70" s="136" t="s">
        <v>76</v>
      </c>
      <c r="D70" s="136">
        <v>-6.0859632174267517</v>
      </c>
      <c r="E70" s="181" t="s">
        <v>107</v>
      </c>
    </row>
    <row r="71" spans="1:7" x14ac:dyDescent="0.25">
      <c r="A71" s="174" t="s">
        <v>161</v>
      </c>
      <c r="B71" s="186" t="s">
        <v>103</v>
      </c>
      <c r="C71" s="136" t="s">
        <v>76</v>
      </c>
      <c r="D71" s="136">
        <v>11.098692176619167</v>
      </c>
      <c r="E71" s="181" t="s">
        <v>107</v>
      </c>
    </row>
    <row r="72" spans="1:7" x14ac:dyDescent="0.25">
      <c r="A72" s="174" t="s">
        <v>162</v>
      </c>
      <c r="B72" s="186" t="s">
        <v>103</v>
      </c>
      <c r="C72" s="136" t="s">
        <v>76</v>
      </c>
      <c r="D72" s="136">
        <v>-1.2975036247250671</v>
      </c>
      <c r="E72" s="136">
        <v>66.703848298940329</v>
      </c>
    </row>
    <row r="73" spans="1:7" x14ac:dyDescent="0.25">
      <c r="A73" s="174" t="s">
        <v>163</v>
      </c>
      <c r="B73" s="136">
        <v>-1.5215681092781921</v>
      </c>
      <c r="C73" s="136">
        <f>C56/C55*100-100</f>
        <v>0.31051134437136341</v>
      </c>
      <c r="D73" s="136">
        <v>-7.0903054316164003</v>
      </c>
      <c r="E73" s="136">
        <v>62.529274004683856</v>
      </c>
    </row>
    <row r="74" spans="1:7" x14ac:dyDescent="0.25">
      <c r="A74" s="174" t="s">
        <v>180</v>
      </c>
      <c r="B74" s="136">
        <f>B57/B56*100-100</f>
        <v>0.1926358177990295</v>
      </c>
      <c r="C74" s="136">
        <f>C57/C56*100-100</f>
        <v>1.2431818909600594</v>
      </c>
      <c r="D74" s="136">
        <f t="shared" ref="D74:E76" si="0">D57/D56*100-100</f>
        <v>-3.7769198813136171</v>
      </c>
      <c r="E74" s="136">
        <f t="shared" si="0"/>
        <v>-32.649787292438589</v>
      </c>
    </row>
    <row r="75" spans="1:7" x14ac:dyDescent="0.25">
      <c r="A75" s="174" t="s">
        <v>186</v>
      </c>
      <c r="B75" s="136">
        <f>B58/B57*100-100</f>
        <v>1.5928710579848939</v>
      </c>
      <c r="C75" s="136">
        <f>C58/C57*100-100</f>
        <v>0.74715249150403906</v>
      </c>
      <c r="D75" s="136">
        <f t="shared" si="0"/>
        <v>4.9551922087300824</v>
      </c>
      <c r="E75" s="136">
        <f t="shared" si="0"/>
        <v>-37.203762981859526</v>
      </c>
    </row>
    <row r="76" spans="1:7" x14ac:dyDescent="0.25">
      <c r="A76" s="174" t="s">
        <v>188</v>
      </c>
      <c r="B76" s="136">
        <f>B59/B58*100-100</f>
        <v>0.36054645600280821</v>
      </c>
      <c r="C76" s="136">
        <f>C59/C58*100-100</f>
        <v>1.2913668186400571</v>
      </c>
      <c r="D76" s="136">
        <f t="shared" si="0"/>
        <v>-3.1917406114475426</v>
      </c>
      <c r="E76" s="136">
        <f t="shared" si="0"/>
        <v>121.7604610113176</v>
      </c>
    </row>
    <row r="77" spans="1:7" x14ac:dyDescent="0.25">
      <c r="A77" s="174" t="s">
        <v>197</v>
      </c>
      <c r="B77" s="136">
        <v>-1.1000000000000001</v>
      </c>
      <c r="C77" s="136">
        <v>-0.9</v>
      </c>
      <c r="D77" s="136">
        <v>-2</v>
      </c>
      <c r="E77" s="136">
        <v>0.2</v>
      </c>
      <c r="F77" s="178"/>
    </row>
    <row r="78" spans="1:7" x14ac:dyDescent="0.25">
      <c r="A78" s="174" t="s">
        <v>203</v>
      </c>
      <c r="B78" s="136">
        <v>1.6793155364619849</v>
      </c>
      <c r="C78" s="136">
        <v>2.1</v>
      </c>
      <c r="D78" s="136">
        <v>-0.1</v>
      </c>
      <c r="E78" s="136">
        <v>-13.9</v>
      </c>
      <c r="F78" s="178"/>
    </row>
    <row r="79" spans="1:7" x14ac:dyDescent="0.25">
      <c r="A79" s="174" t="s">
        <v>209</v>
      </c>
      <c r="B79" s="136">
        <v>1.7</v>
      </c>
      <c r="C79" s="136">
        <v>2.2000000000000002</v>
      </c>
      <c r="D79" s="136">
        <v>-0.7</v>
      </c>
      <c r="E79" s="136" t="s">
        <v>76</v>
      </c>
      <c r="F79" s="178"/>
    </row>
    <row r="80" spans="1:7" x14ac:dyDescent="0.25">
      <c r="A80" s="174" t="s">
        <v>211</v>
      </c>
      <c r="B80" s="136">
        <v>1.1175086258372602</v>
      </c>
      <c r="C80" s="136">
        <v>0.6550816430155777</v>
      </c>
      <c r="D80" s="136">
        <v>3.0739008154670131</v>
      </c>
      <c r="E80" s="136" t="s">
        <v>76</v>
      </c>
      <c r="F80" s="178"/>
    </row>
    <row r="81" spans="1:6" x14ac:dyDescent="0.25">
      <c r="A81" s="174" t="s">
        <v>239</v>
      </c>
      <c r="B81" s="136">
        <v>1.2157811059599908</v>
      </c>
      <c r="C81" s="136">
        <v>1.6494475844055927</v>
      </c>
      <c r="D81" s="136">
        <v>-0.57587890089398286</v>
      </c>
      <c r="E81" s="136" t="s">
        <v>76</v>
      </c>
      <c r="F81" s="178"/>
    </row>
    <row r="82" spans="1:6" x14ac:dyDescent="0.25">
      <c r="A82" s="174" t="s">
        <v>259</v>
      </c>
      <c r="B82" s="136">
        <v>1.0752489466625832</v>
      </c>
      <c r="C82" s="136">
        <v>0.20275300048319878</v>
      </c>
      <c r="D82" s="136">
        <v>4.7605913503971635</v>
      </c>
      <c r="E82" s="136" t="s">
        <v>76</v>
      </c>
      <c r="F82" s="178"/>
    </row>
    <row r="83" spans="1:6" x14ac:dyDescent="0.25">
      <c r="A83" s="174" t="s">
        <v>321</v>
      </c>
      <c r="B83" s="136" t="s">
        <v>323</v>
      </c>
      <c r="C83" s="136" t="s">
        <v>323</v>
      </c>
      <c r="D83" s="136" t="s">
        <v>323</v>
      </c>
      <c r="E83" s="136" t="s">
        <v>323</v>
      </c>
      <c r="F83" s="178"/>
    </row>
    <row r="86" spans="1:6" ht="25.5" customHeight="1" x14ac:dyDescent="0.25">
      <c r="A86" s="582" t="s">
        <v>237</v>
      </c>
      <c r="B86" s="639"/>
      <c r="C86" s="639"/>
      <c r="D86" s="639"/>
      <c r="E86" s="639"/>
    </row>
    <row r="87" spans="1:6" s="287" customFormat="1" ht="12.75" customHeight="1" x14ac:dyDescent="0.25">
      <c r="A87" s="67" t="s">
        <v>324</v>
      </c>
    </row>
    <row r="88" spans="1:6" s="287" customFormat="1" ht="12.75" customHeight="1" x14ac:dyDescent="0.25">
      <c r="A88" s="587" t="s">
        <v>313</v>
      </c>
      <c r="B88" s="587"/>
      <c r="C88" s="587"/>
      <c r="D88" s="587"/>
      <c r="E88" s="587"/>
      <c r="F88" s="587"/>
    </row>
    <row r="89" spans="1:6" s="287" customFormat="1" ht="12.75" customHeight="1" x14ac:dyDescent="0.25">
      <c r="A89" s="67" t="s">
        <v>308</v>
      </c>
    </row>
  </sheetData>
  <mergeCells count="20">
    <mergeCell ref="A88:F88"/>
    <mergeCell ref="B68:E68"/>
    <mergeCell ref="A4:A8"/>
    <mergeCell ref="B4:B7"/>
    <mergeCell ref="C4:C7"/>
    <mergeCell ref="A86:E86"/>
    <mergeCell ref="G6:G7"/>
    <mergeCell ref="D4:D7"/>
    <mergeCell ref="E4:G5"/>
    <mergeCell ref="A1:G1"/>
    <mergeCell ref="A46:A49"/>
    <mergeCell ref="B46:B48"/>
    <mergeCell ref="C46:E46"/>
    <mergeCell ref="C47:D47"/>
    <mergeCell ref="E6:E7"/>
    <mergeCell ref="B49:E49"/>
    <mergeCell ref="B27:F27"/>
    <mergeCell ref="B8:G8"/>
    <mergeCell ref="E47:E48"/>
    <mergeCell ref="F6:F7"/>
  </mergeCells>
  <phoneticPr fontId="9" type="noConversion"/>
  <printOptions horizontalCentered="1"/>
  <pageMargins left="0.59055118110236227" right="0.19685039370078741" top="0.59055118110236227" bottom="0.59055118110236227" header="0.31496062992125984" footer="0.31496062992125984"/>
  <pageSetup paperSize="9" scale="67" orientation="portrait" horizontalDpi="1200" verticalDpi="1200" r:id="rId1"/>
  <headerFooter alignWithMargins="0"/>
  <ignoredErrors>
    <ignoredError sqref="A10:A21 A28:A38 A52:A66 A70:A80 A22:A25 A39:A42 A81:A83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V77"/>
  <sheetViews>
    <sheetView showGridLines="0" zoomScaleNormal="100" zoomScaleSheetLayoutView="70" workbookViewId="0"/>
  </sheetViews>
  <sheetFormatPr baseColWidth="10" defaultColWidth="11.44140625" defaultRowHeight="13.2" x14ac:dyDescent="0.25"/>
  <cols>
    <col min="1" max="1" width="25.5546875" style="348" customWidth="1"/>
    <col min="2" max="22" width="5.6640625" style="348" customWidth="1"/>
    <col min="23" max="16384" width="11.44140625" style="348"/>
  </cols>
  <sheetData>
    <row r="1" spans="1:22" s="343" customFormat="1" x14ac:dyDescent="0.25">
      <c r="A1" s="342" t="s">
        <v>364</v>
      </c>
      <c r="B1" s="342"/>
      <c r="C1" s="342"/>
      <c r="D1" s="342"/>
      <c r="E1" s="342"/>
      <c r="F1" s="342"/>
      <c r="G1" s="342"/>
      <c r="H1" s="342"/>
      <c r="I1" s="342"/>
      <c r="J1" s="342"/>
      <c r="K1" s="342"/>
      <c r="L1" s="342"/>
      <c r="M1" s="342"/>
      <c r="N1" s="342"/>
      <c r="O1" s="342"/>
      <c r="P1" s="342"/>
      <c r="Q1" s="342"/>
      <c r="R1" s="342"/>
      <c r="S1" s="342"/>
    </row>
    <row r="2" spans="1:22" s="343" customFormat="1" x14ac:dyDescent="0.25">
      <c r="A2" s="344" t="s">
        <v>413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</row>
    <row r="3" spans="1:22" x14ac:dyDescent="0.25">
      <c r="A3" s="345"/>
      <c r="B3" s="345"/>
      <c r="C3" s="345"/>
      <c r="D3" s="345"/>
      <c r="E3" s="345"/>
      <c r="F3" s="345"/>
      <c r="G3" s="345"/>
      <c r="H3" s="346"/>
      <c r="I3" s="345"/>
      <c r="J3" s="345"/>
      <c r="K3" s="345"/>
      <c r="L3" s="345"/>
      <c r="M3" s="345"/>
      <c r="N3" s="345"/>
      <c r="O3" s="345"/>
      <c r="P3" s="346"/>
      <c r="Q3" s="346"/>
      <c r="R3" s="346"/>
      <c r="S3" s="346"/>
      <c r="T3" s="347"/>
      <c r="U3" s="347"/>
      <c r="V3" s="347"/>
    </row>
    <row r="4" spans="1:22" ht="13.2" customHeight="1" x14ac:dyDescent="0.25">
      <c r="A4" s="349"/>
      <c r="B4" s="641" t="s">
        <v>10</v>
      </c>
      <c r="C4" s="642"/>
      <c r="D4" s="642"/>
      <c r="E4" s="642"/>
      <c r="F4" s="642"/>
      <c r="G4" s="642"/>
      <c r="H4" s="643"/>
      <c r="I4" s="641" t="s">
        <v>365</v>
      </c>
      <c r="J4" s="642"/>
      <c r="K4" s="642"/>
      <c r="L4" s="642"/>
      <c r="M4" s="642"/>
      <c r="N4" s="642"/>
      <c r="O4" s="643"/>
      <c r="P4" s="641" t="s">
        <v>366</v>
      </c>
      <c r="Q4" s="642"/>
      <c r="R4" s="642"/>
      <c r="S4" s="642"/>
      <c r="T4" s="642"/>
      <c r="U4" s="642"/>
      <c r="V4" s="642"/>
    </row>
    <row r="5" spans="1:22" x14ac:dyDescent="0.25">
      <c r="A5" s="350" t="s">
        <v>367</v>
      </c>
      <c r="B5" s="644"/>
      <c r="C5" s="645"/>
      <c r="D5" s="645"/>
      <c r="E5" s="645"/>
      <c r="F5" s="645"/>
      <c r="G5" s="645"/>
      <c r="H5" s="646"/>
      <c r="I5" s="644"/>
      <c r="J5" s="645"/>
      <c r="K5" s="645"/>
      <c r="L5" s="645"/>
      <c r="M5" s="645"/>
      <c r="N5" s="645"/>
      <c r="O5" s="646"/>
      <c r="P5" s="644"/>
      <c r="Q5" s="645"/>
      <c r="R5" s="645"/>
      <c r="S5" s="645"/>
      <c r="T5" s="645"/>
      <c r="U5" s="645"/>
      <c r="V5" s="645"/>
    </row>
    <row r="6" spans="1:22" x14ac:dyDescent="0.25">
      <c r="A6" s="350" t="s">
        <v>368</v>
      </c>
      <c r="B6" s="644"/>
      <c r="C6" s="645"/>
      <c r="D6" s="645"/>
      <c r="E6" s="645"/>
      <c r="F6" s="645"/>
      <c r="G6" s="645"/>
      <c r="H6" s="646"/>
      <c r="I6" s="647"/>
      <c r="J6" s="648"/>
      <c r="K6" s="648"/>
      <c r="L6" s="648"/>
      <c r="M6" s="648"/>
      <c r="N6" s="648"/>
      <c r="O6" s="649"/>
      <c r="P6" s="647"/>
      <c r="Q6" s="648"/>
      <c r="R6" s="648"/>
      <c r="S6" s="648"/>
      <c r="T6" s="648"/>
      <c r="U6" s="648"/>
      <c r="V6" s="648"/>
    </row>
    <row r="7" spans="1:22" ht="13.2" customHeight="1" x14ac:dyDescent="0.25">
      <c r="A7" s="350" t="s">
        <v>369</v>
      </c>
      <c r="B7" s="647"/>
      <c r="C7" s="648"/>
      <c r="D7" s="648"/>
      <c r="E7" s="648"/>
      <c r="F7" s="648"/>
      <c r="G7" s="648"/>
      <c r="H7" s="649"/>
      <c r="I7" s="650" t="s">
        <v>370</v>
      </c>
      <c r="J7" s="651"/>
      <c r="K7" s="651"/>
      <c r="L7" s="651"/>
      <c r="M7" s="651"/>
      <c r="N7" s="651"/>
      <c r="O7" s="651"/>
      <c r="P7" s="651"/>
      <c r="Q7" s="651"/>
      <c r="R7" s="651"/>
      <c r="S7" s="651"/>
      <c r="T7" s="651"/>
      <c r="U7" s="651"/>
      <c r="V7" s="651"/>
    </row>
    <row r="8" spans="1:22" x14ac:dyDescent="0.25">
      <c r="A8" s="351"/>
      <c r="B8" s="353">
        <v>2014</v>
      </c>
      <c r="C8" s="353">
        <v>2015</v>
      </c>
      <c r="D8" s="353">
        <v>2016</v>
      </c>
      <c r="E8" s="353">
        <v>2017</v>
      </c>
      <c r="F8" s="352">
        <v>2018</v>
      </c>
      <c r="G8" s="352">
        <v>2019</v>
      </c>
      <c r="H8" s="354">
        <v>2020</v>
      </c>
      <c r="I8" s="353">
        <v>2014</v>
      </c>
      <c r="J8" s="353">
        <v>2015</v>
      </c>
      <c r="K8" s="353">
        <v>2016</v>
      </c>
      <c r="L8" s="353">
        <v>2017</v>
      </c>
      <c r="M8" s="352">
        <v>2018</v>
      </c>
      <c r="N8" s="352">
        <v>2019</v>
      </c>
      <c r="O8" s="352">
        <v>2020</v>
      </c>
      <c r="P8" s="353">
        <v>2014</v>
      </c>
      <c r="Q8" s="352">
        <v>2015</v>
      </c>
      <c r="R8" s="352">
        <v>2016</v>
      </c>
      <c r="S8" s="352">
        <v>2017</v>
      </c>
      <c r="T8" s="352">
        <v>2018</v>
      </c>
      <c r="U8" s="352">
        <v>2019</v>
      </c>
      <c r="V8" s="352">
        <v>2020</v>
      </c>
    </row>
    <row r="9" spans="1:22" ht="20.25" customHeight="1" x14ac:dyDescent="0.25">
      <c r="A9" s="355"/>
      <c r="D9" s="357"/>
      <c r="E9" s="357"/>
      <c r="F9" s="357"/>
      <c r="G9" s="357"/>
      <c r="H9" s="357"/>
      <c r="I9" s="358"/>
      <c r="P9" s="356"/>
    </row>
    <row r="10" spans="1:22" x14ac:dyDescent="0.25">
      <c r="A10" s="359" t="s">
        <v>371</v>
      </c>
      <c r="B10" s="360">
        <v>492</v>
      </c>
      <c r="C10" s="360">
        <v>472</v>
      </c>
      <c r="D10" s="360">
        <v>447</v>
      </c>
      <c r="E10" s="360">
        <v>508</v>
      </c>
      <c r="F10" s="360">
        <v>459</v>
      </c>
      <c r="G10" s="360">
        <v>452</v>
      </c>
      <c r="H10" s="360">
        <v>432</v>
      </c>
      <c r="I10" s="360">
        <v>1</v>
      </c>
      <c r="J10" s="360">
        <v>10</v>
      </c>
      <c r="K10" s="360">
        <v>17</v>
      </c>
      <c r="L10" s="360">
        <v>11</v>
      </c>
      <c r="M10" s="360">
        <v>6</v>
      </c>
      <c r="N10" s="361">
        <v>7</v>
      </c>
      <c r="O10" s="361">
        <v>6</v>
      </c>
      <c r="P10" s="360">
        <v>23</v>
      </c>
      <c r="Q10" s="360">
        <v>13</v>
      </c>
      <c r="R10" s="360">
        <v>14</v>
      </c>
      <c r="S10" s="360">
        <v>25</v>
      </c>
      <c r="T10" s="360">
        <v>14</v>
      </c>
      <c r="U10" s="361">
        <v>23</v>
      </c>
      <c r="V10" s="360">
        <v>15</v>
      </c>
    </row>
    <row r="11" spans="1:22" x14ac:dyDescent="0.25">
      <c r="B11" s="362"/>
      <c r="C11" s="363"/>
      <c r="D11" s="363"/>
      <c r="E11" s="363"/>
      <c r="F11" s="363"/>
      <c r="G11" s="363"/>
      <c r="H11" s="364"/>
      <c r="K11" s="365"/>
      <c r="L11" s="365"/>
      <c r="M11" s="365"/>
      <c r="N11" s="366"/>
      <c r="O11" s="366"/>
      <c r="Q11" s="367"/>
      <c r="R11" s="365"/>
      <c r="S11" s="365"/>
      <c r="T11" s="365"/>
      <c r="U11" s="368"/>
    </row>
    <row r="12" spans="1:22" ht="20.25" customHeight="1" x14ac:dyDescent="0.25">
      <c r="B12" s="652" t="s">
        <v>372</v>
      </c>
      <c r="C12" s="652"/>
      <c r="D12" s="652"/>
      <c r="E12" s="652"/>
      <c r="F12" s="652"/>
      <c r="G12" s="652"/>
      <c r="H12" s="652"/>
      <c r="K12" s="365"/>
      <c r="L12" s="365"/>
      <c r="M12" s="365"/>
      <c r="N12" s="366"/>
      <c r="O12" s="366"/>
      <c r="Q12" s="367"/>
      <c r="R12" s="365"/>
      <c r="S12" s="365"/>
      <c r="T12" s="365"/>
      <c r="U12" s="368"/>
    </row>
    <row r="13" spans="1:22" x14ac:dyDescent="0.25">
      <c r="A13" s="369" t="s">
        <v>373</v>
      </c>
      <c r="B13" s="360">
        <v>172</v>
      </c>
      <c r="C13" s="360">
        <v>146</v>
      </c>
      <c r="D13" s="360">
        <v>163</v>
      </c>
      <c r="E13" s="360">
        <v>179</v>
      </c>
      <c r="F13" s="360">
        <v>151</v>
      </c>
      <c r="G13" s="361">
        <v>147</v>
      </c>
      <c r="H13" s="361">
        <v>160</v>
      </c>
      <c r="I13" s="370">
        <v>0</v>
      </c>
      <c r="J13" s="370">
        <v>0</v>
      </c>
      <c r="K13" s="370">
        <v>0</v>
      </c>
      <c r="L13" s="370">
        <v>0</v>
      </c>
      <c r="M13" s="370">
        <v>0</v>
      </c>
      <c r="N13" s="370">
        <v>0</v>
      </c>
      <c r="O13" s="370">
        <v>0</v>
      </c>
      <c r="P13" s="360">
        <v>1</v>
      </c>
      <c r="Q13" s="360">
        <v>1</v>
      </c>
      <c r="R13" s="360">
        <v>12</v>
      </c>
      <c r="S13" s="360">
        <v>2</v>
      </c>
      <c r="T13" s="360">
        <v>2</v>
      </c>
      <c r="U13" s="370">
        <v>0</v>
      </c>
      <c r="V13" s="370">
        <v>0</v>
      </c>
    </row>
    <row r="14" spans="1:22" x14ac:dyDescent="0.25">
      <c r="A14" s="371" t="s">
        <v>374</v>
      </c>
      <c r="B14" s="360"/>
      <c r="C14" s="360"/>
      <c r="G14" s="366"/>
      <c r="H14" s="366"/>
      <c r="I14" s="370"/>
      <c r="J14" s="370"/>
      <c r="K14" s="370"/>
      <c r="L14" s="370"/>
      <c r="M14" s="370"/>
      <c r="N14" s="370"/>
      <c r="O14" s="370"/>
      <c r="P14" s="360"/>
      <c r="Q14" s="360"/>
      <c r="R14" s="365"/>
      <c r="S14" s="365"/>
      <c r="T14" s="365"/>
      <c r="U14" s="370"/>
      <c r="V14" s="370"/>
    </row>
    <row r="15" spans="1:22" x14ac:dyDescent="0.25">
      <c r="A15" s="372" t="s">
        <v>375</v>
      </c>
      <c r="B15" s="370">
        <v>0</v>
      </c>
      <c r="C15" s="360">
        <v>3</v>
      </c>
      <c r="D15" s="360">
        <v>9</v>
      </c>
      <c r="E15" s="360">
        <v>2</v>
      </c>
      <c r="F15" s="360">
        <v>5</v>
      </c>
      <c r="G15" s="361">
        <v>1</v>
      </c>
      <c r="H15" s="361">
        <v>2</v>
      </c>
      <c r="I15" s="370">
        <v>0</v>
      </c>
      <c r="J15" s="370">
        <v>0</v>
      </c>
      <c r="K15" s="370">
        <v>0</v>
      </c>
      <c r="L15" s="370">
        <v>0</v>
      </c>
      <c r="M15" s="370">
        <v>0</v>
      </c>
      <c r="N15" s="370">
        <v>0</v>
      </c>
      <c r="O15" s="370">
        <v>0</v>
      </c>
      <c r="P15" s="370">
        <v>0</v>
      </c>
      <c r="Q15" s="370">
        <v>0</v>
      </c>
      <c r="R15" s="360">
        <v>8</v>
      </c>
      <c r="S15" s="370">
        <v>0</v>
      </c>
      <c r="T15" s="360">
        <v>1</v>
      </c>
      <c r="U15" s="370">
        <v>0</v>
      </c>
      <c r="V15" s="370">
        <v>0</v>
      </c>
    </row>
    <row r="16" spans="1:22" x14ac:dyDescent="0.25">
      <c r="A16" s="373" t="s">
        <v>376</v>
      </c>
      <c r="B16" s="360">
        <v>8</v>
      </c>
      <c r="C16" s="360">
        <v>11</v>
      </c>
      <c r="D16" s="360">
        <v>10</v>
      </c>
      <c r="E16" s="360">
        <v>12</v>
      </c>
      <c r="F16" s="360">
        <v>3</v>
      </c>
      <c r="G16" s="361">
        <v>3</v>
      </c>
      <c r="H16" s="361">
        <v>6</v>
      </c>
      <c r="I16" s="370">
        <v>0</v>
      </c>
      <c r="J16" s="370">
        <v>0</v>
      </c>
      <c r="K16" s="370">
        <v>0</v>
      </c>
      <c r="L16" s="370">
        <v>0</v>
      </c>
      <c r="M16" s="370">
        <v>0</v>
      </c>
      <c r="N16" s="370">
        <v>0</v>
      </c>
      <c r="O16" s="370">
        <v>0</v>
      </c>
      <c r="P16" s="360">
        <v>1</v>
      </c>
      <c r="Q16" s="360">
        <v>1</v>
      </c>
      <c r="R16" s="360">
        <v>4</v>
      </c>
      <c r="S16" s="360">
        <v>1</v>
      </c>
      <c r="T16" s="360">
        <v>1</v>
      </c>
      <c r="U16" s="370">
        <v>0</v>
      </c>
      <c r="V16" s="370">
        <v>0</v>
      </c>
    </row>
    <row r="17" spans="1:22" x14ac:dyDescent="0.25">
      <c r="A17" s="373" t="s">
        <v>377</v>
      </c>
      <c r="B17" s="360">
        <v>164</v>
      </c>
      <c r="C17" s="360">
        <v>132</v>
      </c>
      <c r="D17" s="360">
        <v>144</v>
      </c>
      <c r="E17" s="360">
        <v>165</v>
      </c>
      <c r="F17" s="360">
        <v>143</v>
      </c>
      <c r="G17" s="361">
        <v>143</v>
      </c>
      <c r="H17" s="361">
        <v>152</v>
      </c>
      <c r="I17" s="370">
        <v>0</v>
      </c>
      <c r="J17" s="370">
        <v>0</v>
      </c>
      <c r="K17" s="370">
        <v>0</v>
      </c>
      <c r="L17" s="370">
        <v>0</v>
      </c>
      <c r="M17" s="370">
        <v>0</v>
      </c>
      <c r="N17" s="370">
        <v>0</v>
      </c>
      <c r="O17" s="370">
        <v>0</v>
      </c>
      <c r="P17" s="370">
        <v>0</v>
      </c>
      <c r="Q17" s="370">
        <v>0</v>
      </c>
      <c r="R17" s="370">
        <v>0</v>
      </c>
      <c r="S17" s="360">
        <v>1</v>
      </c>
      <c r="T17" s="370">
        <v>0</v>
      </c>
      <c r="U17" s="370">
        <v>0</v>
      </c>
      <c r="V17" s="370">
        <v>0</v>
      </c>
    </row>
    <row r="18" spans="1:22" x14ac:dyDescent="0.25">
      <c r="A18" s="373"/>
      <c r="B18" s="360"/>
      <c r="C18" s="360"/>
      <c r="D18" s="365"/>
      <c r="E18" s="365"/>
      <c r="F18" s="365"/>
      <c r="G18" s="374"/>
      <c r="H18" s="374"/>
      <c r="K18" s="365"/>
      <c r="L18" s="365"/>
      <c r="M18" s="365"/>
      <c r="N18" s="366"/>
      <c r="O18" s="366"/>
      <c r="R18" s="365"/>
      <c r="S18" s="365"/>
      <c r="T18" s="365"/>
      <c r="U18" s="368"/>
    </row>
    <row r="19" spans="1:22" x14ac:dyDescent="0.25">
      <c r="A19" s="359" t="s">
        <v>378</v>
      </c>
      <c r="B19" s="360">
        <v>650</v>
      </c>
      <c r="C19" s="360">
        <v>645</v>
      </c>
      <c r="D19" s="360">
        <v>630</v>
      </c>
      <c r="E19" s="360">
        <v>638</v>
      </c>
      <c r="F19" s="360">
        <v>572</v>
      </c>
      <c r="G19" s="361">
        <v>562</v>
      </c>
      <c r="H19" s="361">
        <v>486</v>
      </c>
      <c r="I19" s="360">
        <v>2</v>
      </c>
      <c r="J19" s="360">
        <v>16</v>
      </c>
      <c r="K19" s="360">
        <v>17</v>
      </c>
      <c r="L19" s="360">
        <v>14</v>
      </c>
      <c r="M19" s="360">
        <v>9</v>
      </c>
      <c r="N19" s="361">
        <v>7</v>
      </c>
      <c r="O19" s="361">
        <v>6</v>
      </c>
      <c r="P19" s="360">
        <v>66</v>
      </c>
      <c r="Q19" s="360">
        <v>23</v>
      </c>
      <c r="R19" s="360">
        <v>104</v>
      </c>
      <c r="S19" s="360">
        <v>67</v>
      </c>
      <c r="T19" s="360">
        <v>30</v>
      </c>
      <c r="U19" s="361">
        <v>44</v>
      </c>
      <c r="V19" s="370">
        <v>20</v>
      </c>
    </row>
    <row r="20" spans="1:22" x14ac:dyDescent="0.25">
      <c r="A20" s="371" t="s">
        <v>374</v>
      </c>
      <c r="B20" s="360"/>
      <c r="C20" s="360"/>
      <c r="D20" s="365"/>
      <c r="E20" s="365"/>
      <c r="F20" s="365"/>
      <c r="G20" s="374"/>
      <c r="H20" s="374"/>
      <c r="K20" s="365"/>
      <c r="L20" s="365"/>
      <c r="M20" s="365"/>
      <c r="N20" s="368"/>
      <c r="O20" s="366"/>
      <c r="P20" s="360"/>
      <c r="Q20" s="360"/>
      <c r="R20" s="365"/>
      <c r="S20" s="365"/>
      <c r="T20" s="365"/>
      <c r="U20" s="361"/>
    </row>
    <row r="21" spans="1:22" x14ac:dyDescent="0.25">
      <c r="A21" s="375" t="s">
        <v>375</v>
      </c>
      <c r="B21" s="360">
        <v>158</v>
      </c>
      <c r="C21" s="360">
        <v>156</v>
      </c>
      <c r="D21" s="360">
        <v>169</v>
      </c>
      <c r="E21" s="360">
        <v>172</v>
      </c>
      <c r="F21" s="360">
        <v>123</v>
      </c>
      <c r="G21" s="361">
        <v>113</v>
      </c>
      <c r="H21" s="361">
        <v>62</v>
      </c>
      <c r="I21" s="360">
        <v>1</v>
      </c>
      <c r="J21" s="360">
        <v>8</v>
      </c>
      <c r="K21" s="360">
        <v>5</v>
      </c>
      <c r="L21" s="360">
        <v>4</v>
      </c>
      <c r="M21" s="360">
        <v>6</v>
      </c>
      <c r="N21" s="361">
        <v>2</v>
      </c>
      <c r="O21" s="370">
        <v>0</v>
      </c>
      <c r="P21" s="360">
        <v>37</v>
      </c>
      <c r="Q21" s="360">
        <v>10</v>
      </c>
      <c r="R21" s="360">
        <v>85</v>
      </c>
      <c r="S21" s="360">
        <v>39</v>
      </c>
      <c r="T21" s="360">
        <v>12</v>
      </c>
      <c r="U21" s="361">
        <v>17</v>
      </c>
      <c r="V21" s="370">
        <v>0</v>
      </c>
    </row>
    <row r="22" spans="1:22" x14ac:dyDescent="0.25">
      <c r="A22" s="373" t="s">
        <v>376</v>
      </c>
      <c r="B22" s="360">
        <v>244</v>
      </c>
      <c r="C22" s="360">
        <v>227</v>
      </c>
      <c r="D22" s="360">
        <v>192</v>
      </c>
      <c r="E22" s="360">
        <v>204</v>
      </c>
      <c r="F22" s="360">
        <v>212</v>
      </c>
      <c r="G22" s="361">
        <v>227</v>
      </c>
      <c r="H22" s="361">
        <v>202</v>
      </c>
      <c r="I22" s="363">
        <v>1</v>
      </c>
      <c r="J22" s="363">
        <v>8</v>
      </c>
      <c r="K22" s="360">
        <v>11</v>
      </c>
      <c r="L22" s="360">
        <v>10</v>
      </c>
      <c r="M22" s="360">
        <v>3</v>
      </c>
      <c r="N22" s="361">
        <v>5</v>
      </c>
      <c r="O22" s="361">
        <v>6</v>
      </c>
      <c r="P22" s="360">
        <v>29</v>
      </c>
      <c r="Q22" s="360">
        <v>13</v>
      </c>
      <c r="R22" s="360">
        <v>14</v>
      </c>
      <c r="S22" s="360">
        <v>24</v>
      </c>
      <c r="T22" s="360">
        <v>18</v>
      </c>
      <c r="U22" s="361">
        <v>27</v>
      </c>
      <c r="V22" s="360">
        <v>20</v>
      </c>
    </row>
    <row r="23" spans="1:22" x14ac:dyDescent="0.25">
      <c r="A23" s="373" t="s">
        <v>377</v>
      </c>
      <c r="B23" s="360">
        <v>248</v>
      </c>
      <c r="C23" s="360">
        <v>262</v>
      </c>
      <c r="D23" s="360">
        <v>269</v>
      </c>
      <c r="E23" s="360">
        <v>262</v>
      </c>
      <c r="F23" s="360">
        <v>237</v>
      </c>
      <c r="G23" s="361">
        <v>222</v>
      </c>
      <c r="H23" s="361">
        <v>222</v>
      </c>
      <c r="I23" s="370">
        <v>0</v>
      </c>
      <c r="J23" s="370">
        <v>0</v>
      </c>
      <c r="K23" s="360">
        <v>1</v>
      </c>
      <c r="L23" s="370">
        <v>0</v>
      </c>
      <c r="M23" s="370">
        <v>0</v>
      </c>
      <c r="N23" s="370">
        <v>0</v>
      </c>
      <c r="O23" s="370">
        <v>0</v>
      </c>
      <c r="P23" s="370">
        <v>0</v>
      </c>
      <c r="Q23" s="370">
        <v>0</v>
      </c>
      <c r="R23" s="360">
        <v>5</v>
      </c>
      <c r="S23" s="360">
        <v>4</v>
      </c>
      <c r="T23" s="370">
        <v>0</v>
      </c>
      <c r="U23" s="370">
        <v>0</v>
      </c>
      <c r="V23" s="370">
        <v>0</v>
      </c>
    </row>
    <row r="24" spans="1:22" x14ac:dyDescent="0.25">
      <c r="A24" s="376"/>
      <c r="B24" s="363"/>
      <c r="C24" s="363"/>
      <c r="D24" s="363"/>
      <c r="E24" s="363"/>
      <c r="F24" s="363"/>
      <c r="G24" s="363"/>
      <c r="H24" s="363"/>
      <c r="I24" s="363"/>
      <c r="J24" s="363"/>
      <c r="K24" s="363"/>
      <c r="L24" s="363"/>
      <c r="M24" s="363"/>
      <c r="N24" s="363"/>
      <c r="O24" s="363"/>
      <c r="P24" s="377"/>
      <c r="Q24" s="363"/>
    </row>
    <row r="25" spans="1:22" x14ac:dyDescent="0.25">
      <c r="A25" s="378"/>
      <c r="B25" s="378"/>
      <c r="C25" s="378"/>
      <c r="D25" s="378"/>
      <c r="E25" s="378"/>
      <c r="F25" s="378"/>
      <c r="G25" s="378"/>
      <c r="H25" s="378"/>
      <c r="I25" s="379"/>
      <c r="J25" s="379"/>
      <c r="K25" s="379"/>
      <c r="L25" s="379"/>
      <c r="M25" s="379"/>
      <c r="N25" s="379"/>
      <c r="O25" s="379"/>
      <c r="P25" s="380"/>
      <c r="Q25" s="380"/>
      <c r="R25" s="380"/>
      <c r="S25" s="381"/>
      <c r="T25" s="347"/>
      <c r="U25" s="347"/>
      <c r="V25" s="347"/>
    </row>
    <row r="26" spans="1:22" ht="12.75" customHeight="1" x14ac:dyDescent="0.25">
      <c r="A26" s="349"/>
      <c r="B26" s="641" t="s">
        <v>379</v>
      </c>
      <c r="C26" s="642"/>
      <c r="D26" s="642"/>
      <c r="E26" s="642"/>
      <c r="F26" s="642"/>
      <c r="G26" s="642"/>
      <c r="H26" s="643"/>
      <c r="I26" s="641" t="s">
        <v>380</v>
      </c>
      <c r="J26" s="642"/>
      <c r="K26" s="642"/>
      <c r="L26" s="642"/>
      <c r="M26" s="642"/>
      <c r="N26" s="642"/>
      <c r="O26" s="643"/>
      <c r="P26" s="641" t="s">
        <v>381</v>
      </c>
      <c r="Q26" s="642"/>
      <c r="R26" s="642"/>
      <c r="S26" s="642"/>
      <c r="T26" s="642"/>
      <c r="U26" s="642"/>
      <c r="V26" s="642"/>
    </row>
    <row r="27" spans="1:22" x14ac:dyDescent="0.25">
      <c r="A27" s="350" t="s">
        <v>367</v>
      </c>
      <c r="B27" s="644"/>
      <c r="C27" s="645"/>
      <c r="D27" s="645"/>
      <c r="E27" s="645"/>
      <c r="F27" s="645"/>
      <c r="G27" s="645"/>
      <c r="H27" s="646"/>
      <c r="I27" s="644"/>
      <c r="J27" s="645"/>
      <c r="K27" s="645"/>
      <c r="L27" s="645"/>
      <c r="M27" s="645"/>
      <c r="N27" s="645"/>
      <c r="O27" s="646"/>
      <c r="P27" s="644"/>
      <c r="Q27" s="645"/>
      <c r="R27" s="645"/>
      <c r="S27" s="645"/>
      <c r="T27" s="645"/>
      <c r="U27" s="645"/>
      <c r="V27" s="645"/>
    </row>
    <row r="28" spans="1:22" x14ac:dyDescent="0.25">
      <c r="A28" s="350" t="s">
        <v>368</v>
      </c>
      <c r="B28" s="644"/>
      <c r="C28" s="645"/>
      <c r="D28" s="645"/>
      <c r="E28" s="645"/>
      <c r="F28" s="645"/>
      <c r="G28" s="645"/>
      <c r="H28" s="646"/>
      <c r="I28" s="644"/>
      <c r="J28" s="645"/>
      <c r="K28" s="645"/>
      <c r="L28" s="645"/>
      <c r="M28" s="645"/>
      <c r="N28" s="645"/>
      <c r="O28" s="646"/>
      <c r="P28" s="644"/>
      <c r="Q28" s="645"/>
      <c r="R28" s="645"/>
      <c r="S28" s="645"/>
      <c r="T28" s="645"/>
      <c r="U28" s="645"/>
      <c r="V28" s="645"/>
    </row>
    <row r="29" spans="1:22" x14ac:dyDescent="0.25">
      <c r="A29" s="350" t="s">
        <v>369</v>
      </c>
      <c r="B29" s="647"/>
      <c r="C29" s="648"/>
      <c r="D29" s="648"/>
      <c r="E29" s="648"/>
      <c r="F29" s="648"/>
      <c r="G29" s="648"/>
      <c r="H29" s="649"/>
      <c r="I29" s="647"/>
      <c r="J29" s="648"/>
      <c r="K29" s="648"/>
      <c r="L29" s="648"/>
      <c r="M29" s="648"/>
      <c r="N29" s="648"/>
      <c r="O29" s="649"/>
      <c r="P29" s="647"/>
      <c r="Q29" s="648"/>
      <c r="R29" s="648"/>
      <c r="S29" s="648"/>
      <c r="T29" s="648"/>
      <c r="U29" s="648"/>
      <c r="V29" s="648"/>
    </row>
    <row r="30" spans="1:22" x14ac:dyDescent="0.25">
      <c r="A30" s="351"/>
      <c r="B30" s="353">
        <v>2014</v>
      </c>
      <c r="C30" s="353">
        <v>2015</v>
      </c>
      <c r="D30" s="353">
        <v>2016</v>
      </c>
      <c r="E30" s="353">
        <v>2017</v>
      </c>
      <c r="F30" s="352">
        <v>2018</v>
      </c>
      <c r="G30" s="352">
        <v>2019</v>
      </c>
      <c r="H30" s="352">
        <v>2020</v>
      </c>
      <c r="I30" s="353">
        <v>2014</v>
      </c>
      <c r="J30" s="353">
        <v>2015</v>
      </c>
      <c r="K30" s="353">
        <v>2016</v>
      </c>
      <c r="L30" s="353">
        <v>2017</v>
      </c>
      <c r="M30" s="352">
        <v>2018</v>
      </c>
      <c r="N30" s="352">
        <v>2019</v>
      </c>
      <c r="O30" s="354">
        <v>2020</v>
      </c>
      <c r="P30" s="382">
        <v>2014</v>
      </c>
      <c r="Q30" s="354">
        <v>2015</v>
      </c>
      <c r="R30" s="354">
        <v>2016</v>
      </c>
      <c r="S30" s="354">
        <v>2017</v>
      </c>
      <c r="T30" s="354">
        <v>2018</v>
      </c>
      <c r="U30" s="354">
        <v>2019</v>
      </c>
      <c r="V30" s="354">
        <v>2020</v>
      </c>
    </row>
    <row r="31" spans="1:22" x14ac:dyDescent="0.25">
      <c r="A31" s="355"/>
      <c r="B31" s="383"/>
      <c r="I31" s="383"/>
      <c r="P31" s="383"/>
      <c r="R31" s="379"/>
      <c r="S31" s="379"/>
      <c r="T31" s="379"/>
      <c r="U31" s="379"/>
    </row>
    <row r="32" spans="1:22" x14ac:dyDescent="0.25">
      <c r="A32" s="359" t="s">
        <v>371</v>
      </c>
      <c r="B32" s="360">
        <v>31</v>
      </c>
      <c r="C32" s="360">
        <v>48</v>
      </c>
      <c r="D32" s="360">
        <v>27</v>
      </c>
      <c r="E32" s="360">
        <v>32</v>
      </c>
      <c r="F32" s="360">
        <v>29</v>
      </c>
      <c r="G32" s="360">
        <v>29</v>
      </c>
      <c r="H32" s="360">
        <v>36</v>
      </c>
      <c r="I32" s="360">
        <v>163</v>
      </c>
      <c r="J32" s="360">
        <v>156</v>
      </c>
      <c r="K32" s="360">
        <v>132</v>
      </c>
      <c r="L32" s="360">
        <v>171</v>
      </c>
      <c r="M32" s="360">
        <v>161</v>
      </c>
      <c r="N32" s="361">
        <v>155</v>
      </c>
      <c r="O32" s="361">
        <v>159</v>
      </c>
      <c r="P32" s="360">
        <v>263</v>
      </c>
      <c r="Q32" s="360">
        <v>236</v>
      </c>
      <c r="R32" s="360">
        <v>249</v>
      </c>
      <c r="S32" s="360">
        <v>259</v>
      </c>
      <c r="T32" s="360">
        <v>240</v>
      </c>
      <c r="U32" s="360">
        <v>233</v>
      </c>
      <c r="V32" s="360">
        <v>213</v>
      </c>
    </row>
    <row r="33" spans="1:22" x14ac:dyDescent="0.25">
      <c r="B33" s="363"/>
      <c r="C33" s="363"/>
      <c r="D33" s="363"/>
      <c r="E33" s="363"/>
      <c r="F33" s="363"/>
      <c r="G33" s="363"/>
      <c r="H33" s="364"/>
      <c r="I33" s="363"/>
      <c r="J33" s="363"/>
      <c r="K33" s="363"/>
      <c r="L33" s="363"/>
      <c r="M33" s="363"/>
      <c r="N33" s="374"/>
      <c r="O33" s="374"/>
      <c r="P33" s="363"/>
      <c r="Q33" s="363"/>
      <c r="R33" s="363"/>
      <c r="S33" s="363"/>
      <c r="T33" s="363"/>
      <c r="U33" s="363"/>
      <c r="V33" s="357"/>
    </row>
    <row r="34" spans="1:22" ht="16.5" customHeight="1" x14ac:dyDescent="0.25">
      <c r="B34" s="652" t="s">
        <v>372</v>
      </c>
      <c r="C34" s="652"/>
      <c r="D34" s="652"/>
      <c r="E34" s="652"/>
      <c r="F34" s="652"/>
      <c r="G34" s="652"/>
      <c r="H34" s="652"/>
      <c r="I34" s="363"/>
      <c r="J34" s="363"/>
      <c r="K34" s="363"/>
      <c r="L34" s="363"/>
      <c r="M34" s="363"/>
      <c r="N34" s="374"/>
      <c r="O34" s="374"/>
      <c r="P34" s="363"/>
      <c r="Q34" s="363"/>
      <c r="R34" s="363"/>
      <c r="S34" s="363"/>
      <c r="T34" s="363"/>
      <c r="U34" s="363"/>
      <c r="V34" s="357"/>
    </row>
    <row r="35" spans="1:22" x14ac:dyDescent="0.25">
      <c r="A35" s="369" t="s">
        <v>382</v>
      </c>
      <c r="B35" s="370">
        <v>0</v>
      </c>
      <c r="C35" s="370">
        <v>2</v>
      </c>
      <c r="D35" s="370">
        <v>0</v>
      </c>
      <c r="E35" s="370">
        <v>0</v>
      </c>
      <c r="F35" s="370">
        <v>0</v>
      </c>
      <c r="G35" s="370">
        <v>0</v>
      </c>
      <c r="H35" s="370">
        <v>2</v>
      </c>
      <c r="I35" s="370">
        <v>51</v>
      </c>
      <c r="J35" s="370">
        <v>50</v>
      </c>
      <c r="K35" s="370">
        <v>39</v>
      </c>
      <c r="L35" s="370">
        <v>61</v>
      </c>
      <c r="M35" s="370">
        <v>48</v>
      </c>
      <c r="N35" s="370">
        <v>43</v>
      </c>
      <c r="O35" s="370">
        <v>45</v>
      </c>
      <c r="P35" s="370">
        <v>120</v>
      </c>
      <c r="Q35" s="370">
        <v>92</v>
      </c>
      <c r="R35" s="370">
        <v>112</v>
      </c>
      <c r="S35" s="370">
        <v>115</v>
      </c>
      <c r="T35" s="370">
        <v>101</v>
      </c>
      <c r="U35" s="370">
        <v>103</v>
      </c>
      <c r="V35" s="370">
        <v>113</v>
      </c>
    </row>
    <row r="36" spans="1:22" x14ac:dyDescent="0.25">
      <c r="A36" s="371" t="s">
        <v>374</v>
      </c>
      <c r="B36" s="370"/>
      <c r="C36" s="370"/>
      <c r="D36" s="370"/>
      <c r="E36" s="370"/>
      <c r="F36" s="370"/>
      <c r="G36" s="370"/>
      <c r="H36" s="384"/>
      <c r="I36" s="370"/>
      <c r="J36" s="370"/>
      <c r="K36" s="370"/>
      <c r="L36" s="370"/>
      <c r="M36" s="370"/>
      <c r="N36" s="370"/>
      <c r="O36" s="384"/>
      <c r="P36" s="370"/>
      <c r="Q36" s="370"/>
      <c r="R36" s="370"/>
      <c r="S36" s="370"/>
      <c r="T36" s="370"/>
      <c r="U36" s="370"/>
      <c r="V36" s="357"/>
    </row>
    <row r="37" spans="1:22" x14ac:dyDescent="0.25">
      <c r="A37" s="375" t="s">
        <v>375</v>
      </c>
      <c r="B37" s="370">
        <v>0</v>
      </c>
      <c r="C37" s="370">
        <v>0</v>
      </c>
      <c r="D37" s="370">
        <v>0</v>
      </c>
      <c r="E37" s="370">
        <v>0</v>
      </c>
      <c r="F37" s="370">
        <v>0</v>
      </c>
      <c r="G37" s="370">
        <v>0</v>
      </c>
      <c r="H37" s="370">
        <v>0</v>
      </c>
      <c r="I37" s="370">
        <v>0</v>
      </c>
      <c r="J37" s="370">
        <v>1</v>
      </c>
      <c r="K37" s="370">
        <v>0</v>
      </c>
      <c r="L37" s="370">
        <v>0</v>
      </c>
      <c r="M37" s="370">
        <v>0</v>
      </c>
      <c r="N37" s="370">
        <v>1</v>
      </c>
      <c r="O37" s="370">
        <v>0</v>
      </c>
      <c r="P37" s="370">
        <v>0</v>
      </c>
      <c r="Q37" s="370">
        <v>2</v>
      </c>
      <c r="R37" s="370">
        <v>1</v>
      </c>
      <c r="S37" s="370">
        <v>2</v>
      </c>
      <c r="T37" s="370">
        <v>4</v>
      </c>
      <c r="U37" s="370">
        <v>0</v>
      </c>
      <c r="V37" s="370">
        <v>2</v>
      </c>
    </row>
    <row r="38" spans="1:22" x14ac:dyDescent="0.25">
      <c r="A38" s="373" t="s">
        <v>376</v>
      </c>
      <c r="B38" s="370">
        <v>0</v>
      </c>
      <c r="C38" s="370">
        <v>1</v>
      </c>
      <c r="D38" s="370">
        <v>0</v>
      </c>
      <c r="E38" s="370">
        <v>0</v>
      </c>
      <c r="F38" s="370">
        <v>0</v>
      </c>
      <c r="G38" s="370">
        <v>0</v>
      </c>
      <c r="H38" s="370">
        <v>2</v>
      </c>
      <c r="I38" s="370">
        <v>0</v>
      </c>
      <c r="J38" s="370">
        <v>2</v>
      </c>
      <c r="K38" s="370">
        <v>0</v>
      </c>
      <c r="L38" s="370">
        <v>1</v>
      </c>
      <c r="M38" s="370">
        <v>0</v>
      </c>
      <c r="N38" s="370">
        <v>0</v>
      </c>
      <c r="O38" s="370">
        <v>0</v>
      </c>
      <c r="P38" s="370">
        <v>7</v>
      </c>
      <c r="Q38" s="370">
        <v>6</v>
      </c>
      <c r="R38" s="370">
        <v>6</v>
      </c>
      <c r="S38" s="370">
        <v>10</v>
      </c>
      <c r="T38" s="370">
        <v>2</v>
      </c>
      <c r="U38" s="370">
        <v>3</v>
      </c>
      <c r="V38" s="370">
        <v>4</v>
      </c>
    </row>
    <row r="39" spans="1:22" x14ac:dyDescent="0.25">
      <c r="A39" s="373" t="s">
        <v>377</v>
      </c>
      <c r="B39" s="370">
        <v>0</v>
      </c>
      <c r="C39" s="370">
        <v>1</v>
      </c>
      <c r="D39" s="370">
        <v>0</v>
      </c>
      <c r="E39" s="370">
        <v>0</v>
      </c>
      <c r="F39" s="370">
        <v>0</v>
      </c>
      <c r="G39" s="370">
        <v>0</v>
      </c>
      <c r="H39" s="370">
        <v>0</v>
      </c>
      <c r="I39" s="370">
        <v>51</v>
      </c>
      <c r="J39" s="370">
        <v>47</v>
      </c>
      <c r="K39" s="370">
        <v>39</v>
      </c>
      <c r="L39" s="370">
        <v>60</v>
      </c>
      <c r="M39" s="370">
        <v>48</v>
      </c>
      <c r="N39" s="370">
        <v>42</v>
      </c>
      <c r="O39" s="370">
        <v>45</v>
      </c>
      <c r="P39" s="370">
        <v>113</v>
      </c>
      <c r="Q39" s="370">
        <v>84</v>
      </c>
      <c r="R39" s="370">
        <v>105</v>
      </c>
      <c r="S39" s="370">
        <v>103</v>
      </c>
      <c r="T39" s="370">
        <v>95</v>
      </c>
      <c r="U39" s="370">
        <v>100</v>
      </c>
      <c r="V39" s="370">
        <v>107</v>
      </c>
    </row>
    <row r="40" spans="1:22" x14ac:dyDescent="0.25">
      <c r="A40" s="373"/>
      <c r="H40" s="357"/>
      <c r="I40" s="357"/>
      <c r="J40" s="357"/>
      <c r="K40" s="365"/>
      <c r="L40" s="365"/>
      <c r="M40" s="365"/>
      <c r="N40" s="374"/>
      <c r="O40" s="374"/>
      <c r="R40" s="365"/>
      <c r="S40" s="365"/>
      <c r="T40" s="365"/>
      <c r="U40" s="365"/>
      <c r="V40" s="357"/>
    </row>
    <row r="41" spans="1:22" x14ac:dyDescent="0.25">
      <c r="A41" s="359" t="s">
        <v>378</v>
      </c>
      <c r="B41" s="363">
        <v>54</v>
      </c>
      <c r="C41" s="363">
        <v>67</v>
      </c>
      <c r="D41" s="360">
        <v>49</v>
      </c>
      <c r="E41" s="360">
        <v>58</v>
      </c>
      <c r="F41" s="360">
        <v>36</v>
      </c>
      <c r="G41" s="360">
        <v>41</v>
      </c>
      <c r="H41" s="360">
        <v>69</v>
      </c>
      <c r="I41" s="363">
        <v>273</v>
      </c>
      <c r="J41" s="363">
        <v>281</v>
      </c>
      <c r="K41" s="360">
        <v>202</v>
      </c>
      <c r="L41" s="360">
        <v>264</v>
      </c>
      <c r="M41" s="360">
        <v>252</v>
      </c>
      <c r="N41" s="361">
        <v>232</v>
      </c>
      <c r="O41" s="361">
        <v>206</v>
      </c>
      <c r="P41" s="363">
        <v>242</v>
      </c>
      <c r="Q41" s="363">
        <v>238</v>
      </c>
      <c r="R41" s="360">
        <v>248</v>
      </c>
      <c r="S41" s="360">
        <v>225</v>
      </c>
      <c r="T41" s="360">
        <v>225</v>
      </c>
      <c r="U41" s="360">
        <v>233</v>
      </c>
      <c r="V41" s="370">
        <v>182</v>
      </c>
    </row>
    <row r="42" spans="1:22" x14ac:dyDescent="0.25">
      <c r="A42" s="371" t="s">
        <v>374</v>
      </c>
      <c r="D42" s="365"/>
      <c r="E42" s="365"/>
      <c r="F42" s="365"/>
      <c r="G42" s="365"/>
      <c r="H42" s="365"/>
      <c r="I42" s="357"/>
      <c r="J42" s="357"/>
      <c r="K42" s="365"/>
      <c r="L42" s="365"/>
      <c r="M42" s="365"/>
      <c r="N42" s="374"/>
      <c r="O42" s="374"/>
      <c r="R42" s="365"/>
      <c r="S42" s="365"/>
      <c r="T42" s="365"/>
      <c r="U42" s="365"/>
      <c r="V42" s="357"/>
    </row>
    <row r="43" spans="1:22" x14ac:dyDescent="0.25">
      <c r="A43" s="375" t="s">
        <v>375</v>
      </c>
      <c r="B43" s="363">
        <v>13</v>
      </c>
      <c r="C43" s="363">
        <v>21</v>
      </c>
      <c r="D43" s="360">
        <v>27</v>
      </c>
      <c r="E43" s="360">
        <v>27</v>
      </c>
      <c r="F43" s="360">
        <v>9</v>
      </c>
      <c r="G43" s="360">
        <v>8</v>
      </c>
      <c r="H43" s="360">
        <v>20</v>
      </c>
      <c r="I43" s="363">
        <v>74</v>
      </c>
      <c r="J43" s="363">
        <v>67</v>
      </c>
      <c r="K43" s="360">
        <v>20</v>
      </c>
      <c r="L43" s="360">
        <v>72</v>
      </c>
      <c r="M43" s="360">
        <v>59</v>
      </c>
      <c r="N43" s="361">
        <v>58</v>
      </c>
      <c r="O43" s="361">
        <v>25</v>
      </c>
      <c r="P43" s="363">
        <v>30</v>
      </c>
      <c r="Q43" s="363">
        <v>35</v>
      </c>
      <c r="R43" s="360">
        <v>24</v>
      </c>
      <c r="S43" s="360">
        <v>25</v>
      </c>
      <c r="T43" s="360">
        <v>28</v>
      </c>
      <c r="U43" s="361">
        <v>24</v>
      </c>
      <c r="V43" s="370">
        <v>15</v>
      </c>
    </row>
    <row r="44" spans="1:22" x14ac:dyDescent="0.25">
      <c r="A44" s="373" t="s">
        <v>376</v>
      </c>
      <c r="B44" s="363">
        <v>32</v>
      </c>
      <c r="C44" s="363">
        <v>42</v>
      </c>
      <c r="D44" s="360">
        <v>17</v>
      </c>
      <c r="E44" s="360">
        <v>27</v>
      </c>
      <c r="F44" s="360">
        <v>23</v>
      </c>
      <c r="G44" s="360">
        <v>26</v>
      </c>
      <c r="H44" s="360">
        <v>47</v>
      </c>
      <c r="I44" s="363">
        <v>81</v>
      </c>
      <c r="J44" s="363">
        <v>63</v>
      </c>
      <c r="K44" s="360">
        <v>52</v>
      </c>
      <c r="L44" s="360">
        <v>59</v>
      </c>
      <c r="M44" s="360">
        <v>85</v>
      </c>
      <c r="N44" s="361">
        <v>70</v>
      </c>
      <c r="O44" s="361">
        <v>53</v>
      </c>
      <c r="P44" s="363">
        <v>96</v>
      </c>
      <c r="Q44" s="363">
        <v>98</v>
      </c>
      <c r="R44" s="360">
        <v>96</v>
      </c>
      <c r="S44" s="360">
        <v>81</v>
      </c>
      <c r="T44" s="360">
        <v>75</v>
      </c>
      <c r="U44" s="361">
        <v>98</v>
      </c>
      <c r="V44" s="360">
        <v>75</v>
      </c>
    </row>
    <row r="45" spans="1:22" x14ac:dyDescent="0.25">
      <c r="A45" s="373" t="s">
        <v>377</v>
      </c>
      <c r="B45" s="363">
        <v>9</v>
      </c>
      <c r="C45" s="363">
        <v>4</v>
      </c>
      <c r="D45" s="360">
        <v>5</v>
      </c>
      <c r="E45" s="360">
        <v>4</v>
      </c>
      <c r="F45" s="360">
        <v>4</v>
      </c>
      <c r="G45" s="360">
        <v>7</v>
      </c>
      <c r="H45" s="360">
        <v>2</v>
      </c>
      <c r="I45" s="363">
        <v>118</v>
      </c>
      <c r="J45" s="363">
        <v>151</v>
      </c>
      <c r="K45" s="360">
        <v>130</v>
      </c>
      <c r="L45" s="360">
        <v>133</v>
      </c>
      <c r="M45" s="360">
        <v>108</v>
      </c>
      <c r="N45" s="361">
        <v>104</v>
      </c>
      <c r="O45" s="361">
        <v>128</v>
      </c>
      <c r="P45" s="363">
        <v>116</v>
      </c>
      <c r="Q45" s="363">
        <v>105</v>
      </c>
      <c r="R45" s="360">
        <v>128</v>
      </c>
      <c r="S45" s="360">
        <v>119</v>
      </c>
      <c r="T45" s="360">
        <v>122</v>
      </c>
      <c r="U45" s="361">
        <v>111</v>
      </c>
      <c r="V45" s="360">
        <v>92</v>
      </c>
    </row>
    <row r="46" spans="1:22" x14ac:dyDescent="0.25">
      <c r="A46" s="376"/>
      <c r="B46" s="363"/>
      <c r="C46" s="363"/>
      <c r="I46" s="363"/>
      <c r="J46" s="363"/>
      <c r="P46" s="363"/>
      <c r="Q46" s="363"/>
      <c r="S46" s="379"/>
    </row>
    <row r="47" spans="1:22" x14ac:dyDescent="0.25">
      <c r="A47" s="378"/>
      <c r="B47" s="385"/>
      <c r="C47" s="385"/>
      <c r="D47" s="385"/>
      <c r="E47" s="385"/>
      <c r="F47" s="385"/>
      <c r="G47" s="385"/>
      <c r="H47" s="385"/>
      <c r="I47" s="379"/>
      <c r="J47" s="379"/>
      <c r="K47" s="379"/>
      <c r="L47" s="379"/>
      <c r="M47" s="379"/>
      <c r="N47" s="379"/>
      <c r="O47" s="379"/>
      <c r="P47" s="386"/>
      <c r="Q47" s="386"/>
      <c r="R47" s="386"/>
      <c r="S47" s="379"/>
    </row>
    <row r="48" spans="1:22" ht="12.75" customHeight="1" x14ac:dyDescent="0.25">
      <c r="A48" s="349"/>
      <c r="B48" s="641" t="s">
        <v>383</v>
      </c>
      <c r="C48" s="642"/>
      <c r="D48" s="642"/>
      <c r="E48" s="642"/>
      <c r="F48" s="642"/>
      <c r="G48" s="642"/>
      <c r="H48" s="642"/>
      <c r="I48" s="379"/>
      <c r="J48" s="379"/>
      <c r="K48" s="379"/>
      <c r="L48" s="379"/>
      <c r="M48" s="379"/>
      <c r="N48" s="379"/>
      <c r="O48" s="379"/>
      <c r="P48" s="386"/>
      <c r="Q48" s="386"/>
      <c r="R48" s="386"/>
      <c r="S48" s="379"/>
    </row>
    <row r="49" spans="1:19" x14ac:dyDescent="0.25">
      <c r="A49" s="350" t="s">
        <v>367</v>
      </c>
      <c r="B49" s="644"/>
      <c r="C49" s="645"/>
      <c r="D49" s="645"/>
      <c r="E49" s="645"/>
      <c r="F49" s="645"/>
      <c r="G49" s="645"/>
      <c r="H49" s="645"/>
      <c r="I49" s="379"/>
      <c r="J49" s="379"/>
      <c r="K49" s="379"/>
      <c r="L49" s="379"/>
      <c r="M49" s="379"/>
      <c r="N49" s="379"/>
      <c r="O49" s="379"/>
      <c r="P49" s="386"/>
      <c r="Q49" s="386"/>
      <c r="R49" s="386"/>
      <c r="S49" s="379"/>
    </row>
    <row r="50" spans="1:19" x14ac:dyDescent="0.25">
      <c r="A50" s="350" t="s">
        <v>368</v>
      </c>
      <c r="B50" s="644"/>
      <c r="C50" s="645"/>
      <c r="D50" s="645"/>
      <c r="E50" s="645"/>
      <c r="F50" s="645"/>
      <c r="G50" s="645"/>
      <c r="H50" s="645"/>
      <c r="I50" s="379"/>
      <c r="J50" s="379"/>
      <c r="K50" s="379"/>
      <c r="L50" s="379"/>
      <c r="M50" s="379"/>
      <c r="N50" s="379"/>
      <c r="O50" s="379"/>
      <c r="P50" s="386"/>
      <c r="Q50" s="386"/>
      <c r="R50" s="386"/>
      <c r="S50" s="379"/>
    </row>
    <row r="51" spans="1:19" x14ac:dyDescent="0.25">
      <c r="A51" s="350" t="s">
        <v>369</v>
      </c>
      <c r="B51" s="647"/>
      <c r="C51" s="648"/>
      <c r="D51" s="648"/>
      <c r="E51" s="648"/>
      <c r="F51" s="648"/>
      <c r="G51" s="648"/>
      <c r="H51" s="648"/>
      <c r="I51" s="379"/>
      <c r="J51" s="379"/>
      <c r="K51" s="379"/>
      <c r="L51" s="379"/>
      <c r="M51" s="379"/>
      <c r="N51" s="379"/>
      <c r="O51" s="379"/>
      <c r="P51" s="386"/>
      <c r="Q51" s="386"/>
      <c r="R51" s="386"/>
      <c r="S51" s="379"/>
    </row>
    <row r="52" spans="1:19" x14ac:dyDescent="0.25">
      <c r="A52" s="351"/>
      <c r="B52" s="382">
        <v>2014</v>
      </c>
      <c r="C52" s="382">
        <v>2015</v>
      </c>
      <c r="D52" s="354">
        <v>2016</v>
      </c>
      <c r="E52" s="354">
        <v>2017</v>
      </c>
      <c r="F52" s="354">
        <v>2018</v>
      </c>
      <c r="G52" s="354">
        <v>2019</v>
      </c>
      <c r="H52" s="352">
        <v>2020</v>
      </c>
      <c r="I52" s="379"/>
      <c r="J52" s="379"/>
      <c r="K52" s="379"/>
      <c r="L52" s="379"/>
      <c r="M52" s="379"/>
      <c r="N52" s="379"/>
      <c r="O52" s="379"/>
      <c r="P52" s="386"/>
      <c r="Q52" s="386"/>
      <c r="R52" s="386"/>
      <c r="S52" s="379"/>
    </row>
    <row r="53" spans="1:19" x14ac:dyDescent="0.25">
      <c r="A53" s="355"/>
      <c r="B53" s="383"/>
      <c r="C53" s="363"/>
      <c r="D53" s="363"/>
      <c r="E53" s="363"/>
      <c r="F53" s="363"/>
      <c r="G53" s="363"/>
      <c r="H53" s="363"/>
      <c r="I53" s="379"/>
      <c r="J53" s="379"/>
      <c r="K53" s="379"/>
      <c r="L53" s="379"/>
      <c r="M53" s="379"/>
      <c r="N53" s="379"/>
      <c r="O53" s="379"/>
      <c r="P53" s="386"/>
      <c r="Q53" s="386"/>
      <c r="R53" s="386"/>
      <c r="S53" s="379"/>
    </row>
    <row r="54" spans="1:19" x14ac:dyDescent="0.25">
      <c r="A54" s="359" t="s">
        <v>371</v>
      </c>
      <c r="B54" s="360">
        <v>11</v>
      </c>
      <c r="C54" s="360">
        <v>9</v>
      </c>
      <c r="D54" s="360">
        <v>8</v>
      </c>
      <c r="E54" s="360">
        <v>10</v>
      </c>
      <c r="F54" s="360">
        <v>9</v>
      </c>
      <c r="G54" s="360">
        <v>5</v>
      </c>
      <c r="H54" s="360">
        <v>3</v>
      </c>
      <c r="I54" s="360"/>
      <c r="J54" s="360"/>
      <c r="K54" s="360"/>
      <c r="L54" s="360"/>
      <c r="M54" s="360"/>
      <c r="N54" s="360"/>
      <c r="O54" s="360"/>
      <c r="P54" s="360"/>
      <c r="Q54" s="360"/>
      <c r="R54" s="360"/>
      <c r="S54" s="379"/>
    </row>
    <row r="55" spans="1:19" x14ac:dyDescent="0.25">
      <c r="B55" s="363"/>
      <c r="C55" s="363"/>
      <c r="D55" s="360"/>
      <c r="E55" s="360"/>
      <c r="F55" s="360"/>
      <c r="G55" s="360"/>
      <c r="H55" s="365"/>
      <c r="I55" s="379"/>
      <c r="J55" s="379"/>
      <c r="K55" s="379"/>
      <c r="L55" s="379"/>
      <c r="M55" s="379"/>
      <c r="N55" s="379"/>
      <c r="O55" s="379"/>
      <c r="P55" s="386"/>
      <c r="Q55" s="386"/>
      <c r="R55" s="386"/>
      <c r="S55" s="379"/>
    </row>
    <row r="56" spans="1:19" ht="17.25" customHeight="1" x14ac:dyDescent="0.25">
      <c r="B56" s="653" t="s">
        <v>372</v>
      </c>
      <c r="C56" s="653"/>
      <c r="D56" s="653"/>
      <c r="E56" s="653"/>
      <c r="F56" s="653"/>
      <c r="G56" s="653"/>
      <c r="H56" s="653"/>
      <c r="I56" s="379"/>
      <c r="J56" s="379"/>
      <c r="K56" s="379"/>
      <c r="L56" s="379"/>
      <c r="M56" s="379"/>
      <c r="N56" s="379"/>
      <c r="O56" s="379"/>
      <c r="P56" s="386"/>
      <c r="Q56" s="386"/>
      <c r="R56" s="386"/>
      <c r="S56" s="379"/>
    </row>
    <row r="57" spans="1:19" x14ac:dyDescent="0.25">
      <c r="A57" s="369" t="s">
        <v>384</v>
      </c>
      <c r="B57" s="370">
        <v>0</v>
      </c>
      <c r="C57" s="370">
        <v>1</v>
      </c>
      <c r="D57" s="370">
        <v>0</v>
      </c>
      <c r="E57" s="370">
        <v>1</v>
      </c>
      <c r="F57" s="370">
        <v>0</v>
      </c>
      <c r="G57" s="370">
        <v>1</v>
      </c>
      <c r="H57" s="370">
        <v>0</v>
      </c>
      <c r="I57" s="363"/>
      <c r="J57" s="379"/>
      <c r="K57" s="379"/>
      <c r="L57" s="379"/>
      <c r="M57" s="379"/>
      <c r="N57" s="379"/>
      <c r="O57" s="379"/>
      <c r="P57" s="386"/>
      <c r="Q57" s="386"/>
      <c r="R57" s="386"/>
      <c r="S57" s="379"/>
    </row>
    <row r="58" spans="1:19" x14ac:dyDescent="0.25">
      <c r="A58" s="371" t="s">
        <v>374</v>
      </c>
      <c r="B58" s="370"/>
      <c r="C58" s="370"/>
      <c r="D58" s="370"/>
      <c r="E58" s="370"/>
      <c r="F58" s="370"/>
      <c r="G58" s="370"/>
      <c r="H58" s="370"/>
      <c r="I58" s="363"/>
      <c r="J58" s="379"/>
      <c r="K58" s="379"/>
      <c r="L58" s="379"/>
      <c r="M58" s="379"/>
      <c r="N58" s="379"/>
      <c r="O58" s="379"/>
      <c r="P58" s="386"/>
      <c r="Q58" s="386"/>
      <c r="R58" s="386"/>
      <c r="S58" s="379"/>
    </row>
    <row r="59" spans="1:19" x14ac:dyDescent="0.25">
      <c r="A59" s="375" t="s">
        <v>375</v>
      </c>
      <c r="B59" s="370">
        <v>0</v>
      </c>
      <c r="C59" s="370">
        <v>0</v>
      </c>
      <c r="D59" s="370">
        <v>0</v>
      </c>
      <c r="E59" s="370">
        <v>0</v>
      </c>
      <c r="F59" s="370">
        <v>0</v>
      </c>
      <c r="G59" s="370">
        <v>0</v>
      </c>
      <c r="H59" s="370">
        <v>0</v>
      </c>
      <c r="I59" s="363"/>
      <c r="J59" s="379"/>
      <c r="K59" s="379"/>
      <c r="L59" s="379"/>
      <c r="M59" s="379"/>
      <c r="N59" s="379"/>
      <c r="O59" s="379"/>
      <c r="P59" s="386"/>
      <c r="Q59" s="386"/>
      <c r="R59" s="386"/>
      <c r="S59" s="379"/>
    </row>
    <row r="60" spans="1:19" x14ac:dyDescent="0.25">
      <c r="A60" s="373" t="s">
        <v>376</v>
      </c>
      <c r="B60" s="370">
        <v>0</v>
      </c>
      <c r="C60" s="370">
        <v>1</v>
      </c>
      <c r="D60" s="370">
        <v>0</v>
      </c>
      <c r="E60" s="370">
        <v>1</v>
      </c>
      <c r="F60" s="370">
        <v>0</v>
      </c>
      <c r="G60" s="370">
        <v>0</v>
      </c>
      <c r="H60" s="370">
        <v>0</v>
      </c>
      <c r="I60" s="363"/>
      <c r="J60" s="379"/>
      <c r="K60" s="379"/>
      <c r="L60" s="379"/>
      <c r="M60" s="379"/>
      <c r="N60" s="379"/>
      <c r="O60" s="379"/>
      <c r="P60" s="386"/>
      <c r="Q60" s="386"/>
      <c r="R60" s="386"/>
      <c r="S60" s="379"/>
    </row>
    <row r="61" spans="1:19" x14ac:dyDescent="0.25">
      <c r="A61" s="373" t="s">
        <v>377</v>
      </c>
      <c r="B61" s="370">
        <v>0</v>
      </c>
      <c r="C61" s="370">
        <v>0</v>
      </c>
      <c r="D61" s="370">
        <v>0</v>
      </c>
      <c r="E61" s="370">
        <v>0</v>
      </c>
      <c r="F61" s="370">
        <v>0</v>
      </c>
      <c r="G61" s="370">
        <v>1</v>
      </c>
      <c r="H61" s="370">
        <v>0</v>
      </c>
      <c r="I61" s="363"/>
      <c r="J61" s="379"/>
      <c r="K61" s="379"/>
      <c r="L61" s="379"/>
      <c r="M61" s="379"/>
      <c r="N61" s="379"/>
      <c r="O61" s="379"/>
      <c r="P61" s="386"/>
      <c r="Q61" s="386"/>
      <c r="R61" s="386"/>
      <c r="S61" s="379"/>
    </row>
    <row r="62" spans="1:19" x14ac:dyDescent="0.25">
      <c r="A62" s="373"/>
      <c r="B62" s="370"/>
      <c r="C62" s="370"/>
      <c r="D62" s="370"/>
      <c r="E62" s="370"/>
      <c r="F62" s="370"/>
      <c r="G62" s="370"/>
      <c r="H62" s="384"/>
      <c r="I62" s="363"/>
      <c r="J62" s="379"/>
      <c r="K62" s="379"/>
      <c r="L62" s="379"/>
      <c r="M62" s="379"/>
      <c r="N62" s="379"/>
      <c r="O62" s="379"/>
      <c r="P62" s="386"/>
      <c r="Q62" s="386"/>
      <c r="R62" s="386"/>
      <c r="S62" s="379"/>
    </row>
    <row r="63" spans="1:19" x14ac:dyDescent="0.25">
      <c r="A63" s="359" t="s">
        <v>378</v>
      </c>
      <c r="B63" s="370">
        <v>13</v>
      </c>
      <c r="C63" s="370">
        <v>20</v>
      </c>
      <c r="D63" s="370">
        <v>10</v>
      </c>
      <c r="E63" s="370">
        <v>10</v>
      </c>
      <c r="F63" s="370">
        <v>20</v>
      </c>
      <c r="G63" s="370">
        <v>5</v>
      </c>
      <c r="H63" s="370">
        <v>3</v>
      </c>
      <c r="I63" s="363"/>
      <c r="J63" s="379"/>
      <c r="K63" s="379"/>
      <c r="L63" s="379"/>
      <c r="M63" s="379"/>
      <c r="N63" s="379"/>
      <c r="O63" s="379"/>
      <c r="P63" s="386"/>
      <c r="Q63" s="386"/>
      <c r="R63" s="386"/>
      <c r="S63" s="379"/>
    </row>
    <row r="64" spans="1:19" x14ac:dyDescent="0.25">
      <c r="A64" s="371" t="s">
        <v>374</v>
      </c>
      <c r="B64" s="370"/>
      <c r="C64" s="370"/>
      <c r="D64" s="370"/>
      <c r="E64" s="370"/>
      <c r="F64" s="370"/>
      <c r="G64" s="370"/>
      <c r="H64" s="384"/>
      <c r="I64" s="363"/>
      <c r="J64" s="379"/>
      <c r="K64" s="379"/>
      <c r="L64" s="379"/>
      <c r="M64" s="379"/>
      <c r="N64" s="379"/>
      <c r="O64" s="379"/>
      <c r="P64" s="386"/>
      <c r="Q64" s="386"/>
      <c r="R64" s="386"/>
      <c r="S64" s="379"/>
    </row>
    <row r="65" spans="1:19" x14ac:dyDescent="0.25">
      <c r="A65" s="375" t="s">
        <v>375</v>
      </c>
      <c r="B65" s="370">
        <v>3</v>
      </c>
      <c r="C65" s="370">
        <v>15</v>
      </c>
      <c r="D65" s="370">
        <v>8</v>
      </c>
      <c r="E65" s="370">
        <v>5</v>
      </c>
      <c r="F65" s="370">
        <v>9</v>
      </c>
      <c r="G65" s="370">
        <v>4</v>
      </c>
      <c r="H65" s="370">
        <v>2</v>
      </c>
      <c r="I65" s="363"/>
      <c r="J65" s="379"/>
      <c r="K65" s="379"/>
      <c r="L65" s="379"/>
      <c r="M65" s="379"/>
      <c r="N65" s="379"/>
      <c r="O65" s="379"/>
      <c r="P65" s="386"/>
      <c r="Q65" s="386"/>
      <c r="R65" s="386"/>
      <c r="S65" s="379"/>
    </row>
    <row r="66" spans="1:19" x14ac:dyDescent="0.25">
      <c r="A66" s="387" t="s">
        <v>376</v>
      </c>
      <c r="B66" s="370">
        <v>5</v>
      </c>
      <c r="C66" s="370">
        <v>3</v>
      </c>
      <c r="D66" s="370">
        <v>2</v>
      </c>
      <c r="E66" s="370">
        <v>3</v>
      </c>
      <c r="F66" s="370">
        <v>8</v>
      </c>
      <c r="G66" s="370">
        <v>1</v>
      </c>
      <c r="H66" s="370">
        <v>1</v>
      </c>
      <c r="I66" s="363"/>
      <c r="J66" s="379"/>
      <c r="K66" s="379"/>
      <c r="L66" s="379"/>
      <c r="M66" s="379"/>
      <c r="N66" s="379"/>
      <c r="O66" s="379"/>
      <c r="P66" s="386"/>
      <c r="Q66" s="386"/>
      <c r="R66" s="386"/>
      <c r="S66" s="379"/>
    </row>
    <row r="67" spans="1:19" x14ac:dyDescent="0.25">
      <c r="A67" s="387" t="s">
        <v>377</v>
      </c>
      <c r="B67" s="370">
        <v>5</v>
      </c>
      <c r="C67" s="370">
        <v>2</v>
      </c>
      <c r="D67" s="370">
        <v>0</v>
      </c>
      <c r="E67" s="370">
        <v>2</v>
      </c>
      <c r="F67" s="370">
        <v>3</v>
      </c>
      <c r="G67" s="370">
        <v>0</v>
      </c>
      <c r="H67" s="370">
        <v>0</v>
      </c>
      <c r="I67" s="363"/>
      <c r="J67" s="379"/>
      <c r="K67" s="379"/>
      <c r="L67" s="379"/>
      <c r="M67" s="379"/>
      <c r="N67" s="379"/>
      <c r="O67" s="379"/>
      <c r="P67" s="386"/>
      <c r="Q67" s="386"/>
      <c r="R67" s="386"/>
      <c r="S67" s="379"/>
    </row>
    <row r="68" spans="1:19" x14ac:dyDescent="0.25">
      <c r="A68" s="378"/>
      <c r="B68" s="378"/>
      <c r="C68" s="378"/>
      <c r="D68" s="378"/>
      <c r="E68" s="378"/>
      <c r="F68" s="378"/>
      <c r="G68" s="378"/>
      <c r="H68" s="378"/>
      <c r="I68" s="379"/>
      <c r="J68" s="379"/>
      <c r="K68" s="379"/>
      <c r="L68" s="379"/>
      <c r="M68" s="379"/>
      <c r="N68" s="379"/>
      <c r="O68" s="379"/>
      <c r="P68" s="386"/>
      <c r="Q68" s="386"/>
      <c r="R68" s="386"/>
      <c r="S68" s="379"/>
    </row>
    <row r="69" spans="1:19" s="356" customFormat="1" ht="10.199999999999999" x14ac:dyDescent="0.2"/>
    <row r="70" spans="1:19" s="356" customFormat="1" ht="11.25" customHeight="1" x14ac:dyDescent="0.2">
      <c r="A70" s="640" t="s">
        <v>385</v>
      </c>
      <c r="B70" s="640"/>
      <c r="C70" s="640"/>
      <c r="D70" s="640"/>
      <c r="E70" s="640"/>
      <c r="F70" s="640"/>
      <c r="G70" s="640"/>
      <c r="H70" s="640"/>
      <c r="I70" s="640"/>
      <c r="J70" s="640"/>
      <c r="K70" s="640"/>
      <c r="L70" s="640"/>
      <c r="M70" s="640"/>
      <c r="N70" s="640"/>
      <c r="O70" s="640"/>
      <c r="P70" s="640"/>
      <c r="Q70" s="640"/>
      <c r="R70" s="640"/>
      <c r="S70" s="640"/>
    </row>
    <row r="71" spans="1:19" s="356" customFormat="1" ht="11.25" customHeight="1" x14ac:dyDescent="0.2">
      <c r="A71" s="640" t="s">
        <v>386</v>
      </c>
      <c r="B71" s="640"/>
      <c r="C71" s="640"/>
      <c r="D71" s="640"/>
      <c r="E71" s="640"/>
      <c r="F71" s="640"/>
      <c r="G71" s="640"/>
      <c r="H71" s="640"/>
      <c r="I71" s="640"/>
      <c r="J71" s="640"/>
      <c r="K71" s="640"/>
      <c r="L71" s="640"/>
      <c r="M71" s="640"/>
      <c r="N71" s="640"/>
      <c r="O71" s="640"/>
      <c r="P71" s="640"/>
      <c r="Q71" s="640"/>
      <c r="R71" s="640"/>
      <c r="S71" s="378"/>
    </row>
    <row r="72" spans="1:19" s="356" customFormat="1" x14ac:dyDescent="0.25">
      <c r="A72" s="388" t="s">
        <v>387</v>
      </c>
      <c r="B72" s="378"/>
      <c r="C72" s="378"/>
      <c r="D72" s="378"/>
      <c r="E72" s="378"/>
      <c r="F72" s="378"/>
      <c r="G72" s="378"/>
      <c r="H72" s="378"/>
      <c r="I72" s="378"/>
      <c r="J72" s="378"/>
      <c r="K72" s="378"/>
      <c r="L72" s="378"/>
      <c r="M72" s="378"/>
      <c r="N72" s="378"/>
      <c r="O72" s="378"/>
      <c r="P72" s="378"/>
      <c r="Q72" s="378"/>
      <c r="R72" s="378"/>
      <c r="S72" s="348"/>
    </row>
    <row r="73" spans="1:19" x14ac:dyDescent="0.25">
      <c r="A73" s="389" t="s">
        <v>388</v>
      </c>
      <c r="B73" s="388"/>
      <c r="C73" s="388"/>
      <c r="D73" s="388"/>
      <c r="E73" s="388"/>
      <c r="F73" s="388"/>
      <c r="G73" s="388"/>
      <c r="H73" s="388"/>
      <c r="I73" s="390"/>
      <c r="J73" s="390"/>
      <c r="K73" s="390"/>
      <c r="L73" s="390"/>
      <c r="M73" s="390"/>
      <c r="N73" s="390"/>
      <c r="O73" s="390"/>
      <c r="P73" s="390"/>
      <c r="Q73" s="390"/>
      <c r="R73" s="390"/>
      <c r="S73" s="390"/>
    </row>
    <row r="74" spans="1:19" x14ac:dyDescent="0.25">
      <c r="A74" s="390" t="s">
        <v>389</v>
      </c>
      <c r="B74" s="389"/>
      <c r="C74" s="389"/>
      <c r="D74" s="389"/>
      <c r="E74" s="389"/>
      <c r="F74" s="389"/>
      <c r="G74" s="389"/>
      <c r="H74" s="389"/>
      <c r="I74" s="356"/>
      <c r="J74" s="356"/>
      <c r="K74" s="356"/>
      <c r="L74" s="356"/>
      <c r="M74" s="356"/>
      <c r="N74" s="356"/>
      <c r="O74" s="356"/>
      <c r="P74" s="356"/>
      <c r="Q74" s="356"/>
      <c r="R74" s="356"/>
      <c r="S74" s="356"/>
    </row>
    <row r="75" spans="1:19" x14ac:dyDescent="0.25">
      <c r="A75" s="391" t="s">
        <v>390</v>
      </c>
      <c r="B75" s="390"/>
      <c r="C75" s="390"/>
      <c r="D75" s="390"/>
      <c r="E75" s="390"/>
      <c r="F75" s="390"/>
      <c r="G75" s="390"/>
      <c r="H75" s="390"/>
      <c r="I75" s="391"/>
      <c r="J75" s="391"/>
      <c r="K75" s="391"/>
      <c r="L75" s="391"/>
      <c r="M75" s="391"/>
      <c r="N75" s="391"/>
      <c r="O75" s="391"/>
      <c r="P75" s="391"/>
      <c r="Q75" s="391"/>
      <c r="R75" s="391"/>
      <c r="S75" s="391"/>
    </row>
    <row r="76" spans="1:19" x14ac:dyDescent="0.25">
      <c r="A76" s="390" t="s">
        <v>391</v>
      </c>
      <c r="B76" s="391"/>
      <c r="C76" s="391"/>
      <c r="D76" s="391"/>
      <c r="E76" s="391"/>
      <c r="F76" s="391"/>
      <c r="G76" s="391"/>
      <c r="H76" s="391"/>
      <c r="I76" s="390"/>
      <c r="J76" s="390"/>
      <c r="K76" s="390"/>
      <c r="L76" s="390"/>
      <c r="M76" s="390"/>
      <c r="N76" s="390"/>
      <c r="O76" s="390"/>
      <c r="P76" s="390"/>
      <c r="Q76" s="390"/>
      <c r="R76" s="390"/>
      <c r="S76" s="390"/>
    </row>
    <row r="77" spans="1:19" x14ac:dyDescent="0.25">
      <c r="A77" s="390" t="s">
        <v>392</v>
      </c>
      <c r="B77" s="390"/>
      <c r="C77" s="390"/>
      <c r="D77" s="390"/>
      <c r="E77" s="390"/>
      <c r="F77" s="390"/>
      <c r="G77" s="390"/>
      <c r="H77" s="390"/>
      <c r="I77" s="379"/>
      <c r="J77" s="379"/>
      <c r="K77" s="379"/>
      <c r="L77" s="379"/>
      <c r="M77" s="379"/>
      <c r="N77" s="379"/>
      <c r="O77" s="379"/>
      <c r="P77" s="379"/>
      <c r="Q77" s="379"/>
      <c r="R77" s="379"/>
      <c r="S77" s="379"/>
    </row>
  </sheetData>
  <mergeCells count="13">
    <mergeCell ref="A70:S70"/>
    <mergeCell ref="A71:R71"/>
    <mergeCell ref="B4:H7"/>
    <mergeCell ref="I4:O6"/>
    <mergeCell ref="P4:V6"/>
    <mergeCell ref="I7:V7"/>
    <mergeCell ref="B26:H29"/>
    <mergeCell ref="I26:O29"/>
    <mergeCell ref="P26:V29"/>
    <mergeCell ref="B12:H12"/>
    <mergeCell ref="B34:H34"/>
    <mergeCell ref="B48:H51"/>
    <mergeCell ref="B56:H56"/>
  </mergeCells>
  <printOptions horizontalCentered="1"/>
  <pageMargins left="0.47244094488188981" right="0.19685039370078741" top="0.59055118110236227" bottom="0.59055118110236227" header="0.31496062992125984" footer="0.31496062992125984"/>
  <pageSetup paperSize="9" scale="67" orientation="portrait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AB37"/>
  <sheetViews>
    <sheetView showGridLines="0" zoomScaleNormal="100" workbookViewId="0">
      <selection sqref="A1:H1"/>
    </sheetView>
  </sheetViews>
  <sheetFormatPr baseColWidth="10" defaultColWidth="11.44140625" defaultRowHeight="10.199999999999999" x14ac:dyDescent="0.2"/>
  <cols>
    <col min="1" max="1" width="16" style="356" customWidth="1"/>
    <col min="2" max="28" width="5.6640625" style="356" customWidth="1"/>
    <col min="29" max="16384" width="11.44140625" style="356"/>
  </cols>
  <sheetData>
    <row r="1" spans="1:25" ht="11.4" x14ac:dyDescent="0.2">
      <c r="A1" s="660" t="s">
        <v>364</v>
      </c>
      <c r="B1" s="660"/>
      <c r="C1" s="660"/>
      <c r="D1" s="660"/>
      <c r="E1" s="660"/>
      <c r="F1" s="660"/>
      <c r="G1" s="660"/>
      <c r="H1" s="660"/>
    </row>
    <row r="2" spans="1:25" ht="13.2" x14ac:dyDescent="0.25">
      <c r="A2" s="344" t="s">
        <v>393</v>
      </c>
      <c r="B2" s="228"/>
      <c r="C2" s="228"/>
      <c r="D2" s="228"/>
      <c r="E2" s="228"/>
      <c r="F2" s="228"/>
      <c r="G2" s="228"/>
      <c r="H2" s="228"/>
    </row>
    <row r="3" spans="1:25" ht="13.2" x14ac:dyDescent="0.25">
      <c r="A3" s="345"/>
      <c r="B3" s="345"/>
      <c r="C3" s="345"/>
      <c r="D3" s="345"/>
      <c r="E3" s="345"/>
      <c r="F3" s="228"/>
      <c r="I3" s="392"/>
      <c r="J3" s="393"/>
      <c r="K3" s="393"/>
      <c r="U3" s="392"/>
    </row>
    <row r="4" spans="1:25" x14ac:dyDescent="0.2">
      <c r="A4" s="394" t="s">
        <v>367</v>
      </c>
      <c r="B4" s="654">
        <v>2001</v>
      </c>
      <c r="C4" s="654">
        <v>2002</v>
      </c>
      <c r="D4" s="654">
        <v>2003</v>
      </c>
      <c r="E4" s="654">
        <v>2004</v>
      </c>
      <c r="F4" s="654">
        <v>2005</v>
      </c>
      <c r="G4" s="654">
        <v>2006</v>
      </c>
      <c r="H4" s="654">
        <v>2007</v>
      </c>
      <c r="I4" s="654">
        <v>2008</v>
      </c>
      <c r="J4" s="654">
        <v>2009</v>
      </c>
      <c r="K4" s="654">
        <v>2010</v>
      </c>
      <c r="L4" s="657">
        <v>2011</v>
      </c>
      <c r="M4" s="654">
        <v>2012</v>
      </c>
      <c r="N4" s="654">
        <v>2013</v>
      </c>
      <c r="O4" s="654">
        <v>2014</v>
      </c>
      <c r="P4" s="654">
        <v>2015</v>
      </c>
      <c r="Q4" s="641">
        <v>2016</v>
      </c>
      <c r="R4" s="641">
        <v>2017</v>
      </c>
      <c r="S4" s="641">
        <v>2018</v>
      </c>
      <c r="T4" s="641">
        <v>2019</v>
      </c>
      <c r="U4" s="641">
        <v>2020</v>
      </c>
    </row>
    <row r="5" spans="1:25" x14ac:dyDescent="0.2">
      <c r="A5" s="395" t="s">
        <v>368</v>
      </c>
      <c r="B5" s="655"/>
      <c r="C5" s="655"/>
      <c r="D5" s="655"/>
      <c r="E5" s="655"/>
      <c r="F5" s="655"/>
      <c r="G5" s="655"/>
      <c r="H5" s="655"/>
      <c r="I5" s="655"/>
      <c r="J5" s="655"/>
      <c r="K5" s="655"/>
      <c r="L5" s="658"/>
      <c r="M5" s="655"/>
      <c r="N5" s="655"/>
      <c r="O5" s="655"/>
      <c r="P5" s="655"/>
      <c r="Q5" s="644"/>
      <c r="R5" s="644"/>
      <c r="S5" s="644"/>
      <c r="T5" s="644"/>
      <c r="U5" s="644"/>
    </row>
    <row r="6" spans="1:25" x14ac:dyDescent="0.2">
      <c r="A6" s="396" t="s">
        <v>369</v>
      </c>
      <c r="B6" s="656"/>
      <c r="C6" s="656"/>
      <c r="D6" s="656"/>
      <c r="E6" s="656"/>
      <c r="F6" s="656"/>
      <c r="G6" s="656"/>
      <c r="H6" s="656"/>
      <c r="I6" s="656"/>
      <c r="J6" s="656"/>
      <c r="K6" s="656"/>
      <c r="L6" s="659"/>
      <c r="M6" s="656"/>
      <c r="N6" s="656"/>
      <c r="O6" s="656"/>
      <c r="P6" s="656"/>
      <c r="Q6" s="647"/>
      <c r="R6" s="647"/>
      <c r="S6" s="647"/>
      <c r="T6" s="647"/>
      <c r="U6" s="647"/>
    </row>
    <row r="7" spans="1:25" ht="31.2" x14ac:dyDescent="0.25">
      <c r="A7" s="397" t="s">
        <v>394</v>
      </c>
      <c r="B7" s="398">
        <v>790</v>
      </c>
      <c r="C7" s="398">
        <v>771</v>
      </c>
      <c r="D7" s="398">
        <v>813</v>
      </c>
      <c r="E7" s="398">
        <v>564</v>
      </c>
      <c r="F7" s="398">
        <v>569</v>
      </c>
      <c r="G7" s="398">
        <v>622</v>
      </c>
      <c r="H7" s="398">
        <v>602</v>
      </c>
      <c r="I7" s="398">
        <v>540</v>
      </c>
      <c r="J7" s="398">
        <v>524</v>
      </c>
      <c r="K7" s="398">
        <v>566</v>
      </c>
      <c r="L7" s="398">
        <v>474</v>
      </c>
      <c r="M7" s="398">
        <v>509</v>
      </c>
      <c r="N7" s="398">
        <v>479</v>
      </c>
      <c r="O7" s="398">
        <v>492</v>
      </c>
      <c r="P7" s="398">
        <v>472</v>
      </c>
      <c r="Q7" s="398">
        <v>447</v>
      </c>
      <c r="R7" s="398">
        <v>508</v>
      </c>
      <c r="S7" s="398">
        <v>459</v>
      </c>
      <c r="T7" s="398">
        <v>452</v>
      </c>
      <c r="U7" s="398">
        <v>432</v>
      </c>
      <c r="V7" s="348"/>
      <c r="W7" s="348"/>
      <c r="X7" s="348"/>
      <c r="Y7" s="348"/>
    </row>
    <row r="8" spans="1:25" ht="11.4" x14ac:dyDescent="0.2">
      <c r="A8" s="399" t="s">
        <v>395</v>
      </c>
      <c r="B8" s="398">
        <v>207</v>
      </c>
      <c r="C8" s="398">
        <v>204</v>
      </c>
      <c r="D8" s="398">
        <v>173</v>
      </c>
      <c r="E8" s="398">
        <v>167</v>
      </c>
      <c r="F8" s="398">
        <v>157</v>
      </c>
      <c r="G8" s="398">
        <v>186</v>
      </c>
      <c r="H8" s="398">
        <v>200</v>
      </c>
      <c r="I8" s="398">
        <v>182</v>
      </c>
      <c r="J8" s="398">
        <v>185</v>
      </c>
      <c r="K8" s="398">
        <v>155</v>
      </c>
      <c r="L8" s="398">
        <v>152</v>
      </c>
      <c r="M8" s="398">
        <v>155</v>
      </c>
      <c r="N8" s="398">
        <v>158</v>
      </c>
      <c r="O8" s="398">
        <v>172</v>
      </c>
      <c r="P8" s="398">
        <v>146</v>
      </c>
      <c r="Q8" s="398">
        <v>163</v>
      </c>
      <c r="R8" s="398">
        <v>179</v>
      </c>
      <c r="S8" s="398">
        <v>151</v>
      </c>
      <c r="T8" s="398">
        <v>147</v>
      </c>
      <c r="U8" s="398">
        <v>160</v>
      </c>
    </row>
    <row r="9" spans="1:25" x14ac:dyDescent="0.2">
      <c r="A9" s="399" t="s">
        <v>396</v>
      </c>
      <c r="B9" s="398">
        <v>1067</v>
      </c>
      <c r="C9" s="398">
        <v>822</v>
      </c>
      <c r="D9" s="398">
        <v>925</v>
      </c>
      <c r="E9" s="398">
        <v>758</v>
      </c>
      <c r="F9" s="398">
        <v>740</v>
      </c>
      <c r="G9" s="398">
        <v>750</v>
      </c>
      <c r="H9" s="398">
        <v>689</v>
      </c>
      <c r="I9" s="398">
        <v>600</v>
      </c>
      <c r="J9" s="398">
        <f>138+457</f>
        <v>595</v>
      </c>
      <c r="K9" s="398">
        <v>666</v>
      </c>
      <c r="L9" s="398">
        <v>512</v>
      </c>
      <c r="M9" s="398">
        <v>615</v>
      </c>
      <c r="N9" s="398">
        <v>607</v>
      </c>
      <c r="O9" s="398">
        <f>130+520</f>
        <v>650</v>
      </c>
      <c r="P9" s="398">
        <v>645</v>
      </c>
      <c r="Q9" s="398">
        <v>630</v>
      </c>
      <c r="R9" s="398">
        <v>638</v>
      </c>
      <c r="S9" s="398">
        <v>572</v>
      </c>
      <c r="T9" s="398">
        <v>562</v>
      </c>
      <c r="U9" s="398">
        <v>486</v>
      </c>
    </row>
    <row r="10" spans="1:25" ht="20.399999999999999" x14ac:dyDescent="0.2">
      <c r="A10" s="358" t="s">
        <v>397</v>
      </c>
      <c r="B10" s="398">
        <v>10</v>
      </c>
      <c r="C10" s="398">
        <v>12</v>
      </c>
      <c r="D10" s="398">
        <v>16</v>
      </c>
      <c r="E10" s="367">
        <v>9</v>
      </c>
      <c r="F10" s="367">
        <v>12</v>
      </c>
      <c r="G10" s="367">
        <v>8</v>
      </c>
      <c r="H10" s="367">
        <v>12</v>
      </c>
      <c r="I10" s="367">
        <v>9</v>
      </c>
      <c r="J10" s="367">
        <v>6</v>
      </c>
      <c r="K10" s="367">
        <v>13</v>
      </c>
      <c r="L10" s="356">
        <v>3</v>
      </c>
      <c r="M10" s="356">
        <v>5</v>
      </c>
      <c r="N10" s="356">
        <v>12</v>
      </c>
      <c r="O10" s="367">
        <v>1</v>
      </c>
      <c r="P10" s="367">
        <v>10</v>
      </c>
      <c r="Q10" s="356">
        <v>17</v>
      </c>
      <c r="R10" s="356">
        <v>11</v>
      </c>
      <c r="S10" s="356">
        <v>6</v>
      </c>
      <c r="T10" s="356">
        <v>7</v>
      </c>
      <c r="U10" s="356">
        <v>6</v>
      </c>
    </row>
    <row r="11" spans="1:25" ht="11.4" x14ac:dyDescent="0.2">
      <c r="A11" s="399" t="s">
        <v>395</v>
      </c>
      <c r="B11" s="370">
        <v>0</v>
      </c>
      <c r="C11" s="370">
        <v>0</v>
      </c>
      <c r="D11" s="370">
        <v>0</v>
      </c>
      <c r="E11" s="370">
        <v>0</v>
      </c>
      <c r="F11" s="370">
        <v>0</v>
      </c>
      <c r="G11" s="370">
        <v>0</v>
      </c>
      <c r="H11" s="370">
        <v>1</v>
      </c>
      <c r="I11" s="370">
        <v>1</v>
      </c>
      <c r="J11" s="370">
        <v>1</v>
      </c>
      <c r="K11" s="370">
        <v>0</v>
      </c>
      <c r="L11" s="370">
        <v>0</v>
      </c>
      <c r="M11" s="370">
        <v>1</v>
      </c>
      <c r="N11" s="370">
        <v>0</v>
      </c>
      <c r="O11" s="370">
        <v>0</v>
      </c>
      <c r="P11" s="370">
        <v>0</v>
      </c>
      <c r="Q11" s="370">
        <v>0</v>
      </c>
      <c r="R11" s="370">
        <v>0</v>
      </c>
      <c r="S11" s="370">
        <v>0</v>
      </c>
      <c r="T11" s="370">
        <v>0</v>
      </c>
      <c r="U11" s="370">
        <v>0</v>
      </c>
    </row>
    <row r="12" spans="1:25" x14ac:dyDescent="0.2">
      <c r="A12" s="399" t="s">
        <v>396</v>
      </c>
      <c r="B12" s="398">
        <v>12</v>
      </c>
      <c r="C12" s="398">
        <v>14</v>
      </c>
      <c r="D12" s="398">
        <v>16</v>
      </c>
      <c r="E12" s="367">
        <v>10</v>
      </c>
      <c r="F12" s="367">
        <v>14</v>
      </c>
      <c r="G12" s="367">
        <v>10</v>
      </c>
      <c r="H12" s="367">
        <v>22</v>
      </c>
      <c r="I12" s="367">
        <v>22</v>
      </c>
      <c r="J12" s="367">
        <v>6</v>
      </c>
      <c r="K12" s="367">
        <v>32</v>
      </c>
      <c r="L12" s="356">
        <v>3</v>
      </c>
      <c r="M12" s="356">
        <v>17</v>
      </c>
      <c r="N12" s="367">
        <v>15</v>
      </c>
      <c r="O12" s="367">
        <v>2</v>
      </c>
      <c r="P12" s="367">
        <v>16</v>
      </c>
      <c r="Q12" s="356">
        <v>17</v>
      </c>
      <c r="R12" s="356">
        <v>14</v>
      </c>
      <c r="S12" s="356">
        <v>9</v>
      </c>
      <c r="T12" s="356">
        <v>7</v>
      </c>
      <c r="U12" s="356">
        <v>6</v>
      </c>
    </row>
    <row r="13" spans="1:25" ht="20.399999999999999" x14ac:dyDescent="0.2">
      <c r="A13" s="358" t="s">
        <v>398</v>
      </c>
      <c r="B13" s="400">
        <v>55</v>
      </c>
      <c r="C13" s="400">
        <v>48</v>
      </c>
      <c r="D13" s="400">
        <v>46</v>
      </c>
      <c r="E13" s="400">
        <v>34</v>
      </c>
      <c r="F13" s="400">
        <v>34</v>
      </c>
      <c r="G13" s="400">
        <v>27</v>
      </c>
      <c r="H13" s="400">
        <v>28</v>
      </c>
      <c r="I13" s="400">
        <v>26</v>
      </c>
      <c r="J13" s="400">
        <v>21</v>
      </c>
      <c r="K13" s="400">
        <v>31</v>
      </c>
      <c r="L13" s="400">
        <v>13</v>
      </c>
      <c r="M13" s="400">
        <v>17</v>
      </c>
      <c r="N13" s="400">
        <v>24</v>
      </c>
      <c r="O13" s="400">
        <v>23</v>
      </c>
      <c r="P13" s="400">
        <v>13</v>
      </c>
      <c r="Q13" s="400">
        <v>14</v>
      </c>
      <c r="R13" s="400">
        <v>25</v>
      </c>
      <c r="S13" s="400">
        <v>14</v>
      </c>
      <c r="T13" s="400">
        <v>23</v>
      </c>
      <c r="U13" s="391">
        <v>15</v>
      </c>
    </row>
    <row r="14" spans="1:25" ht="11.4" x14ac:dyDescent="0.2">
      <c r="A14" s="399" t="s">
        <v>399</v>
      </c>
      <c r="B14" s="370">
        <v>1</v>
      </c>
      <c r="C14" s="370">
        <v>1</v>
      </c>
      <c r="D14" s="370">
        <v>9</v>
      </c>
      <c r="E14" s="370">
        <v>1</v>
      </c>
      <c r="F14" s="370">
        <v>0</v>
      </c>
      <c r="G14" s="370">
        <v>0</v>
      </c>
      <c r="H14" s="370">
        <v>1</v>
      </c>
      <c r="I14" s="370">
        <v>0</v>
      </c>
      <c r="J14" s="370">
        <v>0</v>
      </c>
      <c r="K14" s="370">
        <v>0</v>
      </c>
      <c r="L14" s="370">
        <v>10</v>
      </c>
      <c r="M14" s="370">
        <v>4</v>
      </c>
      <c r="N14" s="370">
        <v>0</v>
      </c>
      <c r="O14" s="370">
        <v>1</v>
      </c>
      <c r="P14" s="370">
        <v>1</v>
      </c>
      <c r="Q14" s="370">
        <v>12</v>
      </c>
      <c r="R14" s="370">
        <v>2</v>
      </c>
      <c r="S14" s="370">
        <v>2</v>
      </c>
      <c r="T14" s="370">
        <v>0</v>
      </c>
      <c r="U14" s="370">
        <v>0</v>
      </c>
    </row>
    <row r="15" spans="1:25" x14ac:dyDescent="0.2">
      <c r="A15" s="399" t="s">
        <v>396</v>
      </c>
      <c r="B15" s="370">
        <v>201</v>
      </c>
      <c r="C15" s="370">
        <v>103</v>
      </c>
      <c r="D15" s="370">
        <v>153</v>
      </c>
      <c r="E15" s="370">
        <v>158</v>
      </c>
      <c r="F15" s="370">
        <v>98</v>
      </c>
      <c r="G15" s="370">
        <v>112</v>
      </c>
      <c r="H15" s="370">
        <v>40</v>
      </c>
      <c r="I15" s="370">
        <v>58</v>
      </c>
      <c r="J15" s="370">
        <v>78</v>
      </c>
      <c r="K15" s="370">
        <v>46</v>
      </c>
      <c r="L15" s="370">
        <v>38</v>
      </c>
      <c r="M15" s="370">
        <v>38</v>
      </c>
      <c r="N15" s="370">
        <v>31</v>
      </c>
      <c r="O15" s="370">
        <v>66</v>
      </c>
      <c r="P15" s="370">
        <v>23</v>
      </c>
      <c r="Q15" s="370">
        <v>104</v>
      </c>
      <c r="R15" s="370">
        <v>67</v>
      </c>
      <c r="S15" s="370">
        <v>30</v>
      </c>
      <c r="T15" s="370">
        <v>44</v>
      </c>
      <c r="U15" s="356">
        <v>20</v>
      </c>
    </row>
    <row r="16" spans="1:25" ht="20.399999999999999" x14ac:dyDescent="0.2">
      <c r="A16" s="358" t="s">
        <v>400</v>
      </c>
      <c r="B16" s="400">
        <v>43</v>
      </c>
      <c r="C16" s="400">
        <v>56</v>
      </c>
      <c r="D16" s="400">
        <v>77</v>
      </c>
      <c r="E16" s="400">
        <v>43</v>
      </c>
      <c r="F16" s="400">
        <v>32</v>
      </c>
      <c r="G16" s="400">
        <v>43</v>
      </c>
      <c r="H16" s="400">
        <v>36</v>
      </c>
      <c r="I16" s="400">
        <v>31</v>
      </c>
      <c r="J16" s="400">
        <v>22</v>
      </c>
      <c r="K16" s="400">
        <v>36</v>
      </c>
      <c r="L16" s="400">
        <v>31</v>
      </c>
      <c r="M16" s="400">
        <v>36</v>
      </c>
      <c r="N16" s="400">
        <v>20</v>
      </c>
      <c r="O16" s="400">
        <v>31</v>
      </c>
      <c r="P16" s="400">
        <v>48</v>
      </c>
      <c r="Q16" s="400">
        <v>27</v>
      </c>
      <c r="R16" s="400">
        <v>32</v>
      </c>
      <c r="S16" s="400">
        <v>29</v>
      </c>
      <c r="T16" s="400">
        <v>29</v>
      </c>
      <c r="U16" s="391">
        <v>36</v>
      </c>
    </row>
    <row r="17" spans="1:28" ht="11.4" x14ac:dyDescent="0.2">
      <c r="A17" s="399" t="s">
        <v>399</v>
      </c>
      <c r="B17" s="370">
        <v>3</v>
      </c>
      <c r="C17" s="370">
        <v>4</v>
      </c>
      <c r="D17" s="370">
        <v>3</v>
      </c>
      <c r="E17" s="370">
        <v>1</v>
      </c>
      <c r="F17" s="370">
        <v>1</v>
      </c>
      <c r="G17" s="370">
        <v>1</v>
      </c>
      <c r="H17" s="370">
        <v>2</v>
      </c>
      <c r="I17" s="370">
        <v>1</v>
      </c>
      <c r="J17" s="370">
        <v>1</v>
      </c>
      <c r="K17" s="370">
        <v>0</v>
      </c>
      <c r="L17" s="370">
        <v>0</v>
      </c>
      <c r="M17" s="370">
        <v>4</v>
      </c>
      <c r="N17" s="370">
        <v>1</v>
      </c>
      <c r="O17" s="370">
        <v>0</v>
      </c>
      <c r="P17" s="370">
        <v>2</v>
      </c>
      <c r="Q17" s="370">
        <v>0</v>
      </c>
      <c r="R17" s="370">
        <v>0</v>
      </c>
      <c r="S17" s="370">
        <v>0</v>
      </c>
      <c r="T17" s="370">
        <v>0</v>
      </c>
      <c r="U17" s="356">
        <v>2</v>
      </c>
    </row>
    <row r="18" spans="1:28" x14ac:dyDescent="0.2">
      <c r="A18" s="399" t="s">
        <v>396</v>
      </c>
      <c r="B18" s="370">
        <v>59</v>
      </c>
      <c r="C18" s="370">
        <v>82</v>
      </c>
      <c r="D18" s="370">
        <v>84</v>
      </c>
      <c r="E18" s="370">
        <v>68</v>
      </c>
      <c r="F18" s="370">
        <v>44</v>
      </c>
      <c r="G18" s="370">
        <v>89</v>
      </c>
      <c r="H18" s="370">
        <v>71</v>
      </c>
      <c r="I18" s="370">
        <v>74</v>
      </c>
      <c r="J18" s="370">
        <v>30</v>
      </c>
      <c r="K18" s="370">
        <v>88</v>
      </c>
      <c r="L18" s="370">
        <v>53</v>
      </c>
      <c r="M18" s="370">
        <v>44</v>
      </c>
      <c r="N18" s="370">
        <v>21</v>
      </c>
      <c r="O18" s="370">
        <v>54</v>
      </c>
      <c r="P18" s="370">
        <v>67</v>
      </c>
      <c r="Q18" s="370">
        <v>49</v>
      </c>
      <c r="R18" s="370">
        <v>58</v>
      </c>
      <c r="S18" s="370">
        <v>36</v>
      </c>
      <c r="T18" s="370">
        <v>41</v>
      </c>
      <c r="U18" s="356">
        <v>69</v>
      </c>
    </row>
    <row r="19" spans="1:28" ht="20.399999999999999" x14ac:dyDescent="0.2">
      <c r="A19" s="358" t="s">
        <v>401</v>
      </c>
      <c r="B19" s="400">
        <v>223</v>
      </c>
      <c r="C19" s="400">
        <v>188</v>
      </c>
      <c r="D19" s="400">
        <v>187</v>
      </c>
      <c r="E19" s="400">
        <v>178</v>
      </c>
      <c r="F19" s="400">
        <v>182</v>
      </c>
      <c r="G19" s="400">
        <v>215</v>
      </c>
      <c r="H19" s="400">
        <v>205</v>
      </c>
      <c r="I19" s="400">
        <v>169</v>
      </c>
      <c r="J19" s="400">
        <v>156</v>
      </c>
      <c r="K19" s="400">
        <v>199</v>
      </c>
      <c r="L19" s="400">
        <v>148</v>
      </c>
      <c r="M19" s="400">
        <v>192</v>
      </c>
      <c r="N19" s="400">
        <v>169</v>
      </c>
      <c r="O19" s="400">
        <v>163</v>
      </c>
      <c r="P19" s="400">
        <v>156</v>
      </c>
      <c r="Q19" s="400">
        <v>132</v>
      </c>
      <c r="R19" s="400">
        <v>171</v>
      </c>
      <c r="S19" s="400">
        <v>161</v>
      </c>
      <c r="T19" s="400">
        <v>155</v>
      </c>
      <c r="U19" s="391">
        <v>159</v>
      </c>
    </row>
    <row r="20" spans="1:28" ht="11.4" x14ac:dyDescent="0.2">
      <c r="A20" s="399" t="s">
        <v>399</v>
      </c>
      <c r="B20" s="370">
        <v>80</v>
      </c>
      <c r="C20" s="370">
        <v>80</v>
      </c>
      <c r="D20" s="370">
        <v>50</v>
      </c>
      <c r="E20" s="370">
        <v>65</v>
      </c>
      <c r="F20" s="370">
        <v>50</v>
      </c>
      <c r="G20" s="370">
        <v>65</v>
      </c>
      <c r="H20" s="370">
        <v>80</v>
      </c>
      <c r="I20" s="370">
        <v>63</v>
      </c>
      <c r="J20" s="370">
        <v>50</v>
      </c>
      <c r="K20" s="370">
        <v>52</v>
      </c>
      <c r="L20" s="370">
        <v>39</v>
      </c>
      <c r="M20" s="370">
        <v>57</v>
      </c>
      <c r="N20" s="370">
        <v>43</v>
      </c>
      <c r="O20" s="370">
        <v>51</v>
      </c>
      <c r="P20" s="370">
        <v>50</v>
      </c>
      <c r="Q20" s="370">
        <v>39</v>
      </c>
      <c r="R20" s="370">
        <v>61</v>
      </c>
      <c r="S20" s="370">
        <v>48</v>
      </c>
      <c r="T20" s="370">
        <v>43</v>
      </c>
      <c r="U20" s="356">
        <v>45</v>
      </c>
    </row>
    <row r="21" spans="1:28" x14ac:dyDescent="0.2">
      <c r="A21" s="399" t="s">
        <v>396</v>
      </c>
      <c r="B21" s="370">
        <v>374</v>
      </c>
      <c r="C21" s="370">
        <v>207</v>
      </c>
      <c r="D21" s="370">
        <v>249</v>
      </c>
      <c r="E21" s="370">
        <v>251</v>
      </c>
      <c r="F21" s="370">
        <v>337</v>
      </c>
      <c r="G21" s="370">
        <v>274</v>
      </c>
      <c r="H21" s="370">
        <v>315</v>
      </c>
      <c r="I21" s="370">
        <v>194</v>
      </c>
      <c r="J21" s="370">
        <v>245</v>
      </c>
      <c r="K21" s="370">
        <v>269</v>
      </c>
      <c r="L21" s="370">
        <v>206</v>
      </c>
      <c r="M21" s="370">
        <v>291</v>
      </c>
      <c r="N21" s="370">
        <v>336</v>
      </c>
      <c r="O21" s="370">
        <v>273</v>
      </c>
      <c r="P21" s="370">
        <v>281</v>
      </c>
      <c r="Q21" s="370">
        <v>202</v>
      </c>
      <c r="R21" s="370">
        <v>264</v>
      </c>
      <c r="S21" s="370">
        <v>252</v>
      </c>
      <c r="T21" s="370">
        <v>232</v>
      </c>
      <c r="U21" s="356">
        <v>206</v>
      </c>
    </row>
    <row r="22" spans="1:28" ht="11.4" x14ac:dyDescent="0.2">
      <c r="A22" s="358" t="s">
        <v>402</v>
      </c>
      <c r="B22" s="370">
        <v>422</v>
      </c>
      <c r="C22" s="370">
        <v>429</v>
      </c>
      <c r="D22" s="370">
        <v>423</v>
      </c>
      <c r="E22" s="370">
        <v>291</v>
      </c>
      <c r="F22" s="370">
        <v>295</v>
      </c>
      <c r="G22" s="370">
        <v>311</v>
      </c>
      <c r="H22" s="370">
        <v>304</v>
      </c>
      <c r="I22" s="370">
        <v>305</v>
      </c>
      <c r="J22" s="370">
        <v>318</v>
      </c>
      <c r="K22" s="370">
        <v>274</v>
      </c>
      <c r="L22" s="370">
        <v>262</v>
      </c>
      <c r="M22" s="370">
        <v>240</v>
      </c>
      <c r="N22" s="370">
        <v>244</v>
      </c>
      <c r="O22" s="370">
        <v>263</v>
      </c>
      <c r="P22" s="370">
        <v>236</v>
      </c>
      <c r="Q22" s="370">
        <v>249</v>
      </c>
      <c r="R22" s="370">
        <v>259</v>
      </c>
      <c r="S22" s="370">
        <v>240</v>
      </c>
      <c r="T22" s="370">
        <v>233</v>
      </c>
      <c r="U22" s="356">
        <v>213</v>
      </c>
    </row>
    <row r="23" spans="1:28" ht="11.4" x14ac:dyDescent="0.2">
      <c r="A23" s="399" t="s">
        <v>399</v>
      </c>
      <c r="B23" s="370">
        <v>122</v>
      </c>
      <c r="C23" s="370">
        <v>115</v>
      </c>
      <c r="D23" s="370">
        <v>109</v>
      </c>
      <c r="E23" s="370">
        <v>100</v>
      </c>
      <c r="F23" s="370">
        <v>106</v>
      </c>
      <c r="G23" s="370">
        <v>120</v>
      </c>
      <c r="H23" s="370">
        <v>116</v>
      </c>
      <c r="I23" s="370">
        <v>117</v>
      </c>
      <c r="J23" s="370">
        <v>132</v>
      </c>
      <c r="K23" s="370">
        <v>103</v>
      </c>
      <c r="L23" s="370">
        <v>103</v>
      </c>
      <c r="M23" s="370">
        <v>88</v>
      </c>
      <c r="N23" s="370">
        <v>114</v>
      </c>
      <c r="O23" s="370">
        <v>120</v>
      </c>
      <c r="P23" s="370">
        <v>92</v>
      </c>
      <c r="Q23" s="370">
        <v>112</v>
      </c>
      <c r="R23" s="370">
        <v>115</v>
      </c>
      <c r="S23" s="370">
        <v>101</v>
      </c>
      <c r="T23" s="370">
        <v>103</v>
      </c>
      <c r="U23" s="356">
        <v>113</v>
      </c>
    </row>
    <row r="24" spans="1:28" x14ac:dyDescent="0.2">
      <c r="A24" s="399" t="s">
        <v>396</v>
      </c>
      <c r="B24" s="370">
        <v>381</v>
      </c>
      <c r="C24" s="370">
        <v>380</v>
      </c>
      <c r="D24" s="370">
        <v>360</v>
      </c>
      <c r="E24" s="370">
        <v>243</v>
      </c>
      <c r="F24" s="370">
        <v>232</v>
      </c>
      <c r="G24" s="370">
        <v>241</v>
      </c>
      <c r="H24" s="370">
        <v>224</v>
      </c>
      <c r="I24" s="370">
        <v>252</v>
      </c>
      <c r="J24" s="370">
        <f>82+154</f>
        <v>236</v>
      </c>
      <c r="K24" s="370">
        <v>217</v>
      </c>
      <c r="L24" s="370">
        <v>191</v>
      </c>
      <c r="M24" s="370">
        <v>206</v>
      </c>
      <c r="N24" s="370">
        <v>192</v>
      </c>
      <c r="O24" s="370">
        <v>242</v>
      </c>
      <c r="P24" s="370">
        <v>238</v>
      </c>
      <c r="Q24" s="370">
        <v>248</v>
      </c>
      <c r="R24" s="370">
        <v>225</v>
      </c>
      <c r="S24" s="370">
        <v>225</v>
      </c>
      <c r="T24" s="370">
        <v>233</v>
      </c>
      <c r="U24" s="356">
        <v>182</v>
      </c>
    </row>
    <row r="25" spans="1:28" x14ac:dyDescent="0.2">
      <c r="A25" s="358" t="s">
        <v>403</v>
      </c>
      <c r="B25" s="370">
        <v>37</v>
      </c>
      <c r="C25" s="370">
        <v>38</v>
      </c>
      <c r="D25" s="370">
        <v>64</v>
      </c>
      <c r="E25" s="370">
        <v>9</v>
      </c>
      <c r="F25" s="370">
        <v>14</v>
      </c>
      <c r="G25" s="370">
        <v>18</v>
      </c>
      <c r="H25" s="370">
        <v>17</v>
      </c>
      <c r="I25" s="370">
        <v>0</v>
      </c>
      <c r="J25" s="370">
        <v>1</v>
      </c>
      <c r="K25" s="370">
        <v>13</v>
      </c>
      <c r="L25" s="370">
        <v>17</v>
      </c>
      <c r="M25" s="370">
        <v>19</v>
      </c>
      <c r="N25" s="370">
        <v>10</v>
      </c>
      <c r="O25" s="370">
        <v>11</v>
      </c>
      <c r="P25" s="370">
        <v>9</v>
      </c>
      <c r="Q25" s="370">
        <v>8</v>
      </c>
      <c r="R25" s="370">
        <v>10</v>
      </c>
      <c r="S25" s="370">
        <v>9</v>
      </c>
      <c r="T25" s="370">
        <v>5</v>
      </c>
      <c r="U25" s="356">
        <v>3</v>
      </c>
    </row>
    <row r="26" spans="1:28" ht="11.4" x14ac:dyDescent="0.2">
      <c r="A26" s="399" t="s">
        <v>399</v>
      </c>
      <c r="B26" s="370">
        <v>1</v>
      </c>
      <c r="C26" s="370">
        <v>4</v>
      </c>
      <c r="D26" s="370">
        <v>2</v>
      </c>
      <c r="E26" s="370">
        <v>0</v>
      </c>
      <c r="F26" s="370">
        <v>0</v>
      </c>
      <c r="G26" s="370">
        <v>0</v>
      </c>
      <c r="H26" s="370">
        <v>0</v>
      </c>
      <c r="I26" s="370">
        <v>0</v>
      </c>
      <c r="J26" s="370">
        <v>1</v>
      </c>
      <c r="K26" s="370">
        <v>0</v>
      </c>
      <c r="L26" s="370">
        <v>0</v>
      </c>
      <c r="M26" s="370">
        <v>1</v>
      </c>
      <c r="N26" s="370">
        <v>0</v>
      </c>
      <c r="O26" s="370">
        <v>0</v>
      </c>
      <c r="P26" s="370">
        <v>1</v>
      </c>
      <c r="Q26" s="370">
        <v>0</v>
      </c>
      <c r="R26" s="370">
        <v>1</v>
      </c>
      <c r="S26" s="370">
        <v>0</v>
      </c>
      <c r="T26" s="370">
        <v>1</v>
      </c>
      <c r="U26" s="370">
        <v>0</v>
      </c>
    </row>
    <row r="27" spans="1:28" x14ac:dyDescent="0.2">
      <c r="A27" s="399" t="s">
        <v>396</v>
      </c>
      <c r="B27" s="370">
        <v>40</v>
      </c>
      <c r="C27" s="370">
        <v>36</v>
      </c>
      <c r="D27" s="370">
        <v>63</v>
      </c>
      <c r="E27" s="370">
        <v>28</v>
      </c>
      <c r="F27" s="370">
        <v>15</v>
      </c>
      <c r="G27" s="370">
        <v>24</v>
      </c>
      <c r="H27" s="370">
        <v>17</v>
      </c>
      <c r="I27" s="370">
        <v>0</v>
      </c>
      <c r="J27" s="370">
        <v>0</v>
      </c>
      <c r="K27" s="370">
        <v>14</v>
      </c>
      <c r="L27" s="370">
        <v>21</v>
      </c>
      <c r="M27" s="370">
        <v>19</v>
      </c>
      <c r="N27" s="370">
        <v>12</v>
      </c>
      <c r="O27" s="370">
        <v>13</v>
      </c>
      <c r="P27" s="370">
        <v>20</v>
      </c>
      <c r="Q27" s="370">
        <v>10</v>
      </c>
      <c r="R27" s="370">
        <v>10</v>
      </c>
      <c r="S27" s="370">
        <v>20</v>
      </c>
      <c r="T27" s="370">
        <v>5</v>
      </c>
      <c r="U27" s="356">
        <v>3</v>
      </c>
    </row>
    <row r="28" spans="1:28" s="228" customFormat="1" ht="13.2" x14ac:dyDescent="0.25">
      <c r="N28" s="348"/>
    </row>
    <row r="29" spans="1:28" x14ac:dyDescent="0.2">
      <c r="A29" s="399"/>
      <c r="B29" s="401"/>
      <c r="C29" s="401"/>
      <c r="D29" s="401"/>
      <c r="E29" s="401"/>
      <c r="F29" s="401"/>
    </row>
    <row r="30" spans="1:28" x14ac:dyDescent="0.2">
      <c r="A30" s="390"/>
    </row>
    <row r="31" spans="1:28" ht="11.25" customHeight="1" x14ac:dyDescent="0.25">
      <c r="A31" s="663" t="s">
        <v>404</v>
      </c>
      <c r="B31" s="663"/>
      <c r="C31" s="663"/>
      <c r="D31" s="663"/>
      <c r="E31" s="663"/>
      <c r="F31" s="663"/>
      <c r="G31" s="663"/>
      <c r="H31" s="663"/>
      <c r="I31" s="663"/>
      <c r="J31" s="663"/>
      <c r="K31" s="662"/>
      <c r="L31" s="662"/>
      <c r="M31" s="662"/>
      <c r="N31" s="662"/>
      <c r="O31" s="662"/>
      <c r="P31" s="662"/>
      <c r="Q31" s="662"/>
    </row>
    <row r="32" spans="1:28" ht="11.25" customHeight="1" x14ac:dyDescent="0.2">
      <c r="A32" s="663" t="s">
        <v>405</v>
      </c>
      <c r="B32" s="663"/>
      <c r="C32" s="663"/>
      <c r="D32" s="663"/>
      <c r="E32" s="663"/>
      <c r="F32" s="663"/>
      <c r="G32" s="663"/>
      <c r="H32" s="663"/>
      <c r="I32" s="663"/>
      <c r="J32" s="663"/>
      <c r="K32" s="664"/>
      <c r="L32" s="664"/>
      <c r="M32" s="664"/>
      <c r="N32" s="664"/>
      <c r="O32" s="664"/>
      <c r="P32" s="664"/>
      <c r="Q32" s="664"/>
      <c r="R32" s="402"/>
      <c r="S32" s="402"/>
      <c r="T32" s="402"/>
      <c r="U32" s="402"/>
      <c r="V32" s="402"/>
      <c r="W32" s="402"/>
      <c r="X32" s="402"/>
      <c r="Y32" s="402"/>
      <c r="Z32" s="402"/>
      <c r="AA32" s="402"/>
      <c r="AB32" s="402"/>
    </row>
    <row r="33" spans="1:28" ht="11.25" customHeight="1" x14ac:dyDescent="0.25">
      <c r="A33" s="661" t="s">
        <v>406</v>
      </c>
      <c r="B33" s="661"/>
      <c r="C33" s="661"/>
      <c r="D33" s="661"/>
      <c r="E33" s="661"/>
      <c r="F33" s="661"/>
      <c r="G33" s="661"/>
      <c r="H33" s="661"/>
      <c r="I33" s="661"/>
      <c r="J33" s="661"/>
      <c r="K33" s="662"/>
      <c r="L33" s="662"/>
      <c r="M33" s="662"/>
      <c r="N33" s="662"/>
      <c r="O33" s="662"/>
      <c r="P33" s="662"/>
      <c r="Q33" s="662"/>
    </row>
    <row r="34" spans="1:28" ht="11.25" customHeight="1" x14ac:dyDescent="0.25">
      <c r="A34" s="661" t="s">
        <v>407</v>
      </c>
      <c r="B34" s="661"/>
      <c r="C34" s="661"/>
      <c r="D34" s="661"/>
      <c r="E34" s="661"/>
      <c r="F34" s="661"/>
      <c r="G34" s="661"/>
      <c r="H34" s="661"/>
      <c r="I34" s="661"/>
      <c r="J34" s="661"/>
      <c r="K34" s="662"/>
      <c r="L34" s="662"/>
      <c r="M34" s="662"/>
      <c r="N34" s="662"/>
      <c r="O34" s="662"/>
      <c r="P34" s="662"/>
      <c r="Q34" s="662"/>
    </row>
    <row r="35" spans="1:28" ht="11.25" customHeight="1" x14ac:dyDescent="0.25">
      <c r="A35" s="661" t="s">
        <v>408</v>
      </c>
      <c r="B35" s="661"/>
      <c r="C35" s="661"/>
      <c r="D35" s="661"/>
      <c r="E35" s="661"/>
      <c r="F35" s="661"/>
      <c r="G35" s="661"/>
      <c r="H35" s="661"/>
      <c r="I35" s="661"/>
      <c r="J35" s="661"/>
      <c r="K35" s="662"/>
      <c r="L35" s="662"/>
      <c r="M35" s="662"/>
      <c r="N35" s="662"/>
      <c r="O35" s="662"/>
      <c r="P35" s="662"/>
      <c r="Q35" s="662"/>
    </row>
    <row r="36" spans="1:28" ht="11.25" customHeight="1" x14ac:dyDescent="0.2">
      <c r="A36" s="665" t="s">
        <v>409</v>
      </c>
      <c r="B36" s="665"/>
      <c r="C36" s="665"/>
      <c r="D36" s="665"/>
      <c r="E36" s="665"/>
      <c r="F36" s="665"/>
      <c r="G36" s="665"/>
      <c r="H36" s="665"/>
      <c r="I36" s="665"/>
      <c r="J36" s="665"/>
      <c r="K36" s="666"/>
      <c r="L36" s="666"/>
      <c r="M36" s="666"/>
      <c r="N36" s="666"/>
      <c r="O36" s="666"/>
      <c r="P36" s="666"/>
      <c r="Q36" s="666"/>
      <c r="R36" s="388"/>
      <c r="S36" s="388"/>
      <c r="T36" s="388"/>
      <c r="U36" s="388"/>
      <c r="V36" s="388"/>
      <c r="W36" s="388"/>
      <c r="X36" s="388"/>
      <c r="Y36" s="388"/>
      <c r="Z36" s="388"/>
      <c r="AA36" s="388"/>
      <c r="AB36" s="388"/>
    </row>
    <row r="37" spans="1:28" ht="11.25" customHeight="1" x14ac:dyDescent="0.25">
      <c r="A37" s="661" t="s">
        <v>390</v>
      </c>
      <c r="B37" s="661"/>
      <c r="C37" s="661"/>
      <c r="D37" s="661"/>
      <c r="E37" s="661"/>
      <c r="F37" s="661"/>
      <c r="G37" s="661"/>
      <c r="H37" s="661"/>
      <c r="I37" s="661"/>
      <c r="J37" s="661"/>
      <c r="K37" s="662"/>
      <c r="L37" s="662"/>
      <c r="M37" s="662"/>
      <c r="N37" s="662"/>
      <c r="O37" s="662"/>
      <c r="P37" s="662"/>
      <c r="Q37" s="662"/>
      <c r="R37" s="391"/>
      <c r="S37" s="391"/>
      <c r="T37" s="391"/>
      <c r="U37" s="391"/>
      <c r="V37" s="391"/>
      <c r="W37" s="391"/>
      <c r="X37" s="391"/>
      <c r="Y37" s="391"/>
      <c r="Z37" s="391"/>
      <c r="AA37" s="391"/>
      <c r="AB37" s="391"/>
    </row>
  </sheetData>
  <mergeCells count="28">
    <mergeCell ref="A37:Q37"/>
    <mergeCell ref="U4:U6"/>
    <mergeCell ref="A31:Q31"/>
    <mergeCell ref="A32:Q32"/>
    <mergeCell ref="A33:Q33"/>
    <mergeCell ref="A34:Q34"/>
    <mergeCell ref="A35:Q35"/>
    <mergeCell ref="A36:Q36"/>
    <mergeCell ref="O4:O6"/>
    <mergeCell ref="P4:P6"/>
    <mergeCell ref="Q4:Q6"/>
    <mergeCell ref="R4:R6"/>
    <mergeCell ref="S4:S6"/>
    <mergeCell ref="T4:T6"/>
    <mergeCell ref="I4:I6"/>
    <mergeCell ref="J4:J6"/>
    <mergeCell ref="K4:K6"/>
    <mergeCell ref="L4:L6"/>
    <mergeCell ref="M4:M6"/>
    <mergeCell ref="N4:N6"/>
    <mergeCell ref="A1:H1"/>
    <mergeCell ref="B4:B6"/>
    <mergeCell ref="C4:C6"/>
    <mergeCell ref="D4:D6"/>
    <mergeCell ref="E4:E6"/>
    <mergeCell ref="F4:F6"/>
    <mergeCell ref="G4:G6"/>
    <mergeCell ref="H4:H6"/>
  </mergeCells>
  <hyperlinks>
    <hyperlink ref="B65410" location="Inhalt!A1" display="Inhalt!A1" xr:uid="{00000000-0004-0000-1000-000000000000}"/>
  </hyperlinks>
  <printOptions horizontalCentered="1"/>
  <pageMargins left="0.59055118110236227" right="0.19685039370078741" top="0.59055118110236227" bottom="0.59055118110236227" header="0" footer="0.31496062992125984"/>
  <pageSetup paperSize="9" scale="74" pageOrder="overThenDown" orientation="portrait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D6502-CE29-4A1A-BB45-1D5D63CFB4B5}">
  <dimension ref="A1:H39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5" style="356" customWidth="1"/>
    <col min="2" max="5" width="10" style="356" customWidth="1"/>
    <col min="6" max="28" width="5.6640625" style="356" customWidth="1"/>
    <col min="29" max="16384" width="11.44140625" style="356"/>
  </cols>
  <sheetData>
    <row r="1" spans="1:8" ht="11.4" x14ac:dyDescent="0.2">
      <c r="A1" s="410" t="s">
        <v>415</v>
      </c>
      <c r="B1" s="410"/>
      <c r="C1" s="410"/>
      <c r="D1" s="410"/>
      <c r="E1" s="410"/>
      <c r="F1" s="410"/>
      <c r="G1" s="410"/>
      <c r="H1" s="410"/>
    </row>
    <row r="2" spans="1:8" ht="12" x14ac:dyDescent="0.25">
      <c r="A2" s="344" t="s">
        <v>416</v>
      </c>
    </row>
    <row r="4" spans="1:8" x14ac:dyDescent="0.2">
      <c r="A4" s="667" t="s">
        <v>432</v>
      </c>
      <c r="B4" s="411" t="s">
        <v>417</v>
      </c>
      <c r="C4" s="411" t="s">
        <v>418</v>
      </c>
      <c r="D4" s="411" t="s">
        <v>417</v>
      </c>
      <c r="E4" s="424" t="s">
        <v>418</v>
      </c>
    </row>
    <row r="5" spans="1:8" x14ac:dyDescent="0.2">
      <c r="A5" s="667"/>
      <c r="B5" s="668" t="s">
        <v>419</v>
      </c>
      <c r="C5" s="668"/>
      <c r="D5" s="668" t="s">
        <v>420</v>
      </c>
      <c r="E5" s="669"/>
    </row>
    <row r="6" spans="1:8" ht="15" customHeight="1" x14ac:dyDescent="0.2">
      <c r="A6" s="407" t="s">
        <v>452</v>
      </c>
      <c r="B6" s="406"/>
      <c r="C6" s="406"/>
      <c r="D6" s="406"/>
      <c r="E6" s="406"/>
    </row>
    <row r="7" spans="1:8" x14ac:dyDescent="0.2">
      <c r="A7" s="425" t="s">
        <v>431</v>
      </c>
      <c r="B7" s="408">
        <v>129</v>
      </c>
      <c r="C7" s="409">
        <v>3.8565022421524668</v>
      </c>
      <c r="D7" s="408">
        <v>4216</v>
      </c>
      <c r="E7" s="409">
        <v>3.9542764092483996E-3</v>
      </c>
    </row>
    <row r="8" spans="1:8" x14ac:dyDescent="0.2">
      <c r="A8" s="425" t="s">
        <v>433</v>
      </c>
      <c r="B8" s="408">
        <v>804</v>
      </c>
      <c r="C8" s="409">
        <v>24.035874439461882</v>
      </c>
      <c r="D8" s="408">
        <v>2934821</v>
      </c>
      <c r="E8" s="409">
        <v>2.752631272691366</v>
      </c>
    </row>
    <row r="9" spans="1:8" x14ac:dyDescent="0.2">
      <c r="A9" s="425" t="s">
        <v>434</v>
      </c>
      <c r="B9" s="408">
        <v>721</v>
      </c>
      <c r="C9" s="409">
        <v>21.554559043348281</v>
      </c>
      <c r="D9" s="408">
        <v>10236135</v>
      </c>
      <c r="E9" s="409">
        <v>9.6006895522727405</v>
      </c>
    </row>
    <row r="10" spans="1:8" x14ac:dyDescent="0.2">
      <c r="A10" s="425" t="s">
        <v>435</v>
      </c>
      <c r="B10" s="408">
        <v>562</v>
      </c>
      <c r="C10" s="409">
        <v>16.801195814648729</v>
      </c>
      <c r="D10" s="408">
        <v>15181363</v>
      </c>
      <c r="E10" s="409">
        <v>14.23892447133219</v>
      </c>
    </row>
    <row r="11" spans="1:8" x14ac:dyDescent="0.2">
      <c r="A11" s="425" t="s">
        <v>436</v>
      </c>
      <c r="B11" s="408">
        <v>386</v>
      </c>
      <c r="C11" s="409">
        <v>11.539611360239164</v>
      </c>
      <c r="D11" s="408">
        <v>16409378</v>
      </c>
      <c r="E11" s="409">
        <v>15.390705957267478</v>
      </c>
    </row>
    <row r="12" spans="1:8" x14ac:dyDescent="0.2">
      <c r="A12" s="425" t="s">
        <v>437</v>
      </c>
      <c r="B12" s="408">
        <v>391</v>
      </c>
      <c r="C12" s="409">
        <v>11.689088191330343</v>
      </c>
      <c r="D12" s="408">
        <v>24082012</v>
      </c>
      <c r="E12" s="409">
        <v>22.587033192323737</v>
      </c>
    </row>
    <row r="13" spans="1:8" x14ac:dyDescent="0.2">
      <c r="A13" s="425" t="s">
        <v>438</v>
      </c>
      <c r="B13" s="408">
        <v>231</v>
      </c>
      <c r="C13" s="409">
        <v>6.9058295964125564</v>
      </c>
      <c r="D13" s="408">
        <v>20236778</v>
      </c>
      <c r="E13" s="409">
        <v>18.980506130122631</v>
      </c>
    </row>
    <row r="14" spans="1:8" x14ac:dyDescent="0.2">
      <c r="A14" s="425" t="s">
        <v>439</v>
      </c>
      <c r="B14" s="408">
        <v>121</v>
      </c>
      <c r="C14" s="409">
        <v>3.6173393124065769</v>
      </c>
      <c r="D14" s="408">
        <v>17534045</v>
      </c>
      <c r="E14" s="409">
        <v>16.445555147580613</v>
      </c>
    </row>
    <row r="15" spans="1:8" ht="15" customHeight="1" x14ac:dyDescent="0.2">
      <c r="A15" s="426" t="s">
        <v>428</v>
      </c>
      <c r="B15" s="408"/>
      <c r="C15" s="409"/>
      <c r="D15" s="408"/>
      <c r="E15" s="409"/>
    </row>
    <row r="16" spans="1:8" x14ac:dyDescent="0.2">
      <c r="A16" s="426" t="s">
        <v>431</v>
      </c>
      <c r="B16" s="408">
        <v>949</v>
      </c>
      <c r="C16" s="409">
        <v>28.37070254110613</v>
      </c>
      <c r="D16" s="408">
        <v>16629</v>
      </c>
      <c r="E16" s="409">
        <v>7.3599452737679233E-2</v>
      </c>
    </row>
    <row r="17" spans="1:5" x14ac:dyDescent="0.2">
      <c r="A17" s="426" t="s">
        <v>421</v>
      </c>
      <c r="B17" s="408">
        <v>1669</v>
      </c>
      <c r="C17" s="409">
        <v>49.895366218236177</v>
      </c>
      <c r="D17" s="408">
        <v>4618490</v>
      </c>
      <c r="E17" s="409">
        <v>20.441297520863799</v>
      </c>
    </row>
    <row r="18" spans="1:5" x14ac:dyDescent="0.2">
      <c r="A18" s="426" t="s">
        <v>422</v>
      </c>
      <c r="B18" s="408">
        <v>354</v>
      </c>
      <c r="C18" s="409">
        <v>10.582959641255606</v>
      </c>
      <c r="D18" s="408">
        <v>5077342</v>
      </c>
      <c r="E18" s="409">
        <v>22.472162641291344</v>
      </c>
    </row>
    <row r="19" spans="1:5" x14ac:dyDescent="0.2">
      <c r="A19" s="426" t="s">
        <v>423</v>
      </c>
      <c r="B19" s="408">
        <v>214</v>
      </c>
      <c r="C19" s="409">
        <v>6.3976083707025415</v>
      </c>
      <c r="D19" s="408">
        <v>5497243</v>
      </c>
      <c r="E19" s="409">
        <v>24.330631809852544</v>
      </c>
    </row>
    <row r="20" spans="1:5" x14ac:dyDescent="0.2">
      <c r="A20" s="426" t="s">
        <v>424</v>
      </c>
      <c r="B20" s="408">
        <v>123</v>
      </c>
      <c r="C20" s="409">
        <v>3.6771300448430493</v>
      </c>
      <c r="D20" s="408">
        <v>5088981</v>
      </c>
      <c r="E20" s="409">
        <v>22.523676504446904</v>
      </c>
    </row>
    <row r="21" spans="1:5" x14ac:dyDescent="0.2">
      <c r="A21" s="426" t="s">
        <v>425</v>
      </c>
      <c r="B21" s="408">
        <v>30</v>
      </c>
      <c r="C21" s="409">
        <v>0.89686098654708524</v>
      </c>
      <c r="D21" s="408">
        <v>1742402</v>
      </c>
      <c r="E21" s="409">
        <v>7.7118187292704174</v>
      </c>
    </row>
    <row r="22" spans="1:5" x14ac:dyDescent="0.2">
      <c r="A22" s="426" t="s">
        <v>426</v>
      </c>
      <c r="B22" s="408">
        <v>5</v>
      </c>
      <c r="C22" s="409">
        <v>0.14947683109118087</v>
      </c>
      <c r="D22" s="408">
        <v>431809</v>
      </c>
      <c r="E22" s="409">
        <v>1.911173617608066</v>
      </c>
    </row>
    <row r="23" spans="1:5" x14ac:dyDescent="0.2">
      <c r="A23" s="426" t="s">
        <v>427</v>
      </c>
      <c r="B23" s="408">
        <v>1</v>
      </c>
      <c r="C23" s="409">
        <v>2.9895366218236175E-2</v>
      </c>
      <c r="D23" s="408">
        <v>121022</v>
      </c>
      <c r="E23" s="409">
        <v>0.53563972392924497</v>
      </c>
    </row>
    <row r="24" spans="1:5" ht="15" customHeight="1" x14ac:dyDescent="0.2">
      <c r="A24" s="426" t="s">
        <v>429</v>
      </c>
      <c r="B24" s="408"/>
      <c r="C24" s="409"/>
      <c r="D24" s="408"/>
      <c r="E24" s="409"/>
    </row>
    <row r="25" spans="1:5" x14ac:dyDescent="0.2">
      <c r="A25" s="426" t="s">
        <v>431</v>
      </c>
      <c r="B25" s="408">
        <v>603</v>
      </c>
      <c r="C25" s="409">
        <v>18.026905829596412</v>
      </c>
      <c r="D25" s="408">
        <v>8881</v>
      </c>
      <c r="E25" s="409">
        <v>1.0722456699916384E-2</v>
      </c>
    </row>
    <row r="26" spans="1:5" x14ac:dyDescent="0.2">
      <c r="A26" s="426" t="s">
        <v>421</v>
      </c>
      <c r="B26" s="408">
        <v>617</v>
      </c>
      <c r="C26" s="409">
        <v>18.445440956651719</v>
      </c>
      <c r="D26" s="408">
        <v>2170719</v>
      </c>
      <c r="E26" s="409">
        <v>2.6208130261441047</v>
      </c>
    </row>
    <row r="27" spans="1:5" x14ac:dyDescent="0.2">
      <c r="A27" s="426" t="s">
        <v>422</v>
      </c>
      <c r="B27" s="408">
        <v>728</v>
      </c>
      <c r="C27" s="409">
        <v>21.763826606875934</v>
      </c>
      <c r="D27" s="408">
        <v>10426395</v>
      </c>
      <c r="E27" s="409">
        <v>12.588286107839735</v>
      </c>
    </row>
    <row r="28" spans="1:5" x14ac:dyDescent="0.2">
      <c r="A28" s="426" t="s">
        <v>423</v>
      </c>
      <c r="B28" s="408">
        <v>561</v>
      </c>
      <c r="C28" s="409">
        <v>16.771300448430495</v>
      </c>
      <c r="D28" s="408">
        <v>15188260</v>
      </c>
      <c r="E28" s="409">
        <v>18.337513815682019</v>
      </c>
    </row>
    <row r="29" spans="1:5" x14ac:dyDescent="0.2">
      <c r="A29" s="426" t="s">
        <v>424</v>
      </c>
      <c r="B29" s="408">
        <v>369</v>
      </c>
      <c r="C29" s="409">
        <v>11.031390134529149</v>
      </c>
      <c r="D29" s="408">
        <v>15517301</v>
      </c>
      <c r="E29" s="409">
        <v>18.734780776046527</v>
      </c>
    </row>
    <row r="30" spans="1:5" x14ac:dyDescent="0.2">
      <c r="A30" s="426" t="s">
        <v>425</v>
      </c>
      <c r="B30" s="408">
        <v>269</v>
      </c>
      <c r="C30" s="409">
        <v>8.0418535127055311</v>
      </c>
      <c r="D30" s="408">
        <v>16426932</v>
      </c>
      <c r="E30" s="409">
        <v>19.833021853673106</v>
      </c>
    </row>
    <row r="31" spans="1:5" x14ac:dyDescent="0.2">
      <c r="A31" s="426" t="s">
        <v>426</v>
      </c>
      <c r="B31" s="408">
        <v>113</v>
      </c>
      <c r="C31" s="409">
        <v>3.3781763826606874</v>
      </c>
      <c r="D31" s="408">
        <v>9734533</v>
      </c>
      <c r="E31" s="409">
        <v>11.752967975048659</v>
      </c>
    </row>
    <row r="32" spans="1:5" x14ac:dyDescent="0.2">
      <c r="A32" s="426" t="s">
        <v>427</v>
      </c>
      <c r="B32" s="408">
        <v>85</v>
      </c>
      <c r="C32" s="409">
        <v>2.5411061285500747</v>
      </c>
      <c r="D32" s="408">
        <v>13353147</v>
      </c>
      <c r="E32" s="409">
        <v>16.121893988865935</v>
      </c>
    </row>
    <row r="33" spans="1:1" ht="15" customHeight="1" x14ac:dyDescent="0.2">
      <c r="A33" s="356" t="s">
        <v>454</v>
      </c>
    </row>
    <row r="34" spans="1:1" x14ac:dyDescent="0.2">
      <c r="A34" s="356" t="s">
        <v>453</v>
      </c>
    </row>
    <row r="36" spans="1:1" x14ac:dyDescent="0.2">
      <c r="A36" s="356" t="s">
        <v>440</v>
      </c>
    </row>
    <row r="37" spans="1:1" x14ac:dyDescent="0.2">
      <c r="A37" s="356" t="s">
        <v>441</v>
      </c>
    </row>
    <row r="38" spans="1:1" x14ac:dyDescent="0.2">
      <c r="A38" s="356" t="s">
        <v>442</v>
      </c>
    </row>
    <row r="39" spans="1:1" x14ac:dyDescent="0.2">
      <c r="A39" s="356" t="s">
        <v>443</v>
      </c>
    </row>
  </sheetData>
  <mergeCells count="3">
    <mergeCell ref="A4:A5"/>
    <mergeCell ref="B5:C5"/>
    <mergeCell ref="D5:E5"/>
  </mergeCells>
  <hyperlinks>
    <hyperlink ref="B65372" location="Inhalt!A1" display="Inhalt!A1" xr:uid="{A13B3E16-4A8E-4425-96A6-AB29DBA1B0F0}"/>
  </hyperlinks>
  <printOptions horizontalCentered="1"/>
  <pageMargins left="0" right="0.19685039370078741" top="0.59055118110236227" bottom="0.59055118110236227" header="0" footer="0.31496062992125984"/>
  <pageSetup paperSize="9" pageOrder="overThenDown" orientation="portrait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6E676A-DD7A-41DD-9826-3DF5D17B023E}">
  <sheetPr>
    <pageSetUpPr fitToPage="1"/>
  </sheetPr>
  <dimension ref="A1"/>
  <sheetViews>
    <sheetView showGridLines="0" workbookViewId="0"/>
  </sheetViews>
  <sheetFormatPr baseColWidth="10" defaultRowHeight="13.2" x14ac:dyDescent="0.25"/>
  <sheetData/>
  <pageMargins left="0.7" right="0.7" top="0.78740157499999996" bottom="0.78740157499999996" header="0.3" footer="0.3"/>
  <pageSetup paperSize="9" scale="75" orientation="portrait" horizontalDpi="300" verticalDpi="30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C15456-DB12-46D8-9571-EF8D44A87840}">
  <sheetPr>
    <pageSetUpPr fitToPage="1"/>
  </sheetPr>
  <dimension ref="A1"/>
  <sheetViews>
    <sheetView showGridLines="0" workbookViewId="0"/>
  </sheetViews>
  <sheetFormatPr baseColWidth="10" defaultRowHeight="13.2" x14ac:dyDescent="0.25"/>
  <sheetData/>
  <pageMargins left="0.7" right="0.7" top="0.78740157499999996" bottom="0.78740157499999996" header="0.3" footer="0.3"/>
  <pageSetup paperSize="9" scale="75" orientation="portrait" horizontalDpi="300" verticalDpi="30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77D0E4-3EF3-473F-A12A-70CF60F6ECC2}">
  <sheetPr>
    <pageSetUpPr fitToPage="1"/>
  </sheetPr>
  <dimension ref="A1"/>
  <sheetViews>
    <sheetView showGridLines="0" workbookViewId="0"/>
  </sheetViews>
  <sheetFormatPr baseColWidth="10" defaultRowHeight="13.2" x14ac:dyDescent="0.25"/>
  <sheetData/>
  <pageMargins left="0.7" right="0.7" top="0.78740157499999996" bottom="0.78740157499999996" header="0.3" footer="0.3"/>
  <pageSetup paperSize="9" scale="75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5</vt:i4>
      </vt:variant>
    </vt:vector>
  </HeadingPairs>
  <TitlesOfParts>
    <vt:vector size="26" baseType="lpstr">
      <vt:lpstr>Titelseite</vt:lpstr>
      <vt:lpstr>Inhalt</vt:lpstr>
      <vt:lpstr>Vorbemerkungen</vt:lpstr>
      <vt:lpstr>Tab. 1.1.1-1.1.2</vt:lpstr>
      <vt:lpstr>Tab. 1.2.1-1.2.2</vt:lpstr>
      <vt:lpstr>Tab. 1.3-1.4</vt:lpstr>
      <vt:lpstr>Tab. 1.5 </vt:lpstr>
      <vt:lpstr>Tab. 1.6.1</vt:lpstr>
      <vt:lpstr>Tab. 1.6.2</vt:lpstr>
      <vt:lpstr>Tab. 2.1.1-2.1.2</vt:lpstr>
      <vt:lpstr>Tab. 2.1.3-2.2</vt:lpstr>
      <vt:lpstr>Tabelle 3.1.1</vt:lpstr>
      <vt:lpstr>Tabelle 3.1.2</vt:lpstr>
      <vt:lpstr>Tabelle 3.2</vt:lpstr>
      <vt:lpstr>Tabelle 3.3-3.4</vt:lpstr>
      <vt:lpstr>Tab. 4.1</vt:lpstr>
      <vt:lpstr>Tab. 4.2</vt:lpstr>
      <vt:lpstr>Tab. 5.1</vt:lpstr>
      <vt:lpstr>Karte 1</vt:lpstr>
      <vt:lpstr>Karte 2</vt:lpstr>
      <vt:lpstr>Karte 3</vt:lpstr>
      <vt:lpstr>Inhalt!Druckbereich</vt:lpstr>
      <vt:lpstr>'Tab. 1.6.1'!Druckbereich</vt:lpstr>
      <vt:lpstr>Titelseite!Druckbereich</vt:lpstr>
      <vt:lpstr>Titelseite!Text20</vt:lpstr>
      <vt:lpstr>Titelseite!Text9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Eisenbahnverkehr - Betriebsdaten des Schienenverkehrs - Fachserie 8 Reihe 2.1 - 2020</dc:title>
  <dc:creator>Statistisches Bundesamt (Destatis)</dc:creator>
  <cp:keywords>Gleise, Gleislänge, Streckenlänge, Schienen, Bahnhof, Haltestellen, Bahnübergänge, Personenfernverkehr, Güterverkehr, Gefahrgut, Zug, Schienenverkehrsunfälle</cp:keywords>
  <cp:lastPrinted>2023-12-08T10:19:29Z</cp:lastPrinted>
  <dcterms:created xsi:type="dcterms:W3CDTF">2006-11-23T10:12:55Z</dcterms:created>
  <dcterms:modified xsi:type="dcterms:W3CDTF">2023-12-08T10:20:00Z</dcterms:modified>
</cp:coreProperties>
</file>